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tritih\Documents\Vibracijski signali murnov\A.domesticus\ANALIZA Acheta\ČLANEK - Acheta\FINAL manuscript\FINAL corrections october 2023\SUBMISSION- Animal Behaviour\files for repository\"/>
    </mc:Choice>
  </mc:AlternateContent>
  <xr:revisionPtr revIDLastSave="0" documentId="13_ncr:1_{041379DC-34FD-4F8A-95B1-A7E3F030FCC3}" xr6:coauthVersionLast="47" xr6:coauthVersionMax="47" xr10:uidLastSave="{00000000-0000-0000-0000-000000000000}"/>
  <bookViews>
    <workbookView xWindow="-108" yWindow="-108" windowWidth="20376" windowHeight="12216" firstSheet="2" activeTab="4" xr2:uid="{E1BA2F87-9E36-4E92-8962-120D3811AAF3}"/>
  </bookViews>
  <sheets>
    <sheet name="20220517-M36-R3" sheetId="1" r:id="rId1"/>
    <sheet name="20220516-M33-R4" sheetId="2" r:id="rId2"/>
    <sheet name="20220513-M25-R2" sheetId="3" r:id="rId3"/>
    <sheet name="20220512-M24-R1" sheetId="4" r:id="rId4"/>
    <sheet name="20220510-M23-R3" sheetId="5" r:id="rId5"/>
    <sheet name="20220510-M22-R2" sheetId="6" r:id="rId6"/>
    <sheet name="20220510-M21-R1" sheetId="7" r:id="rId7"/>
    <sheet name="20220412-M1-R1" sheetId="9" r:id="rId8"/>
    <sheet name="20226022-M39-R4" sheetId="10" r:id="rId9"/>
    <sheet name="20200317-M51-R2" sheetId="11" r:id="rId10"/>
    <sheet name="20200317-M49-R2" sheetId="13" r:id="rId11"/>
    <sheet name="20200310-M41-R2" sheetId="12" r:id="rId12"/>
    <sheet name="20200302-M4-R1" sheetId="18" r:id="rId13"/>
    <sheet name="20220303-M3-R1" sheetId="19" r:id="rId14"/>
    <sheet name="20200219-M8-R1" sheetId="20" r:id="rId15"/>
    <sheet name="20220412-M7-R7" sheetId="14" r:id="rId16"/>
    <sheet name="20220421-M20-R5" sheetId="15" r:id="rId17"/>
    <sheet name="20220627-M42-R6" sheetId="16" r:id="rId18"/>
    <sheet name="20220512-M26-R3" sheetId="17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9" i="7" l="1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D35" i="16" l="1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D6" i="15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633" i="12"/>
  <c r="E632" i="12"/>
  <c r="E631" i="12"/>
  <c r="E630" i="12"/>
  <c r="E629" i="12"/>
  <c r="E628" i="12"/>
  <c r="E627" i="12"/>
  <c r="E626" i="12"/>
  <c r="E625" i="12"/>
  <c r="E624" i="12"/>
  <c r="E623" i="12"/>
  <c r="E622" i="12"/>
  <c r="E621" i="12"/>
  <c r="E620" i="12"/>
  <c r="E619" i="12"/>
  <c r="E618" i="12"/>
  <c r="E617" i="12"/>
  <c r="E616" i="12"/>
  <c r="E615" i="12"/>
  <c r="E614" i="12"/>
  <c r="E613" i="12"/>
  <c r="E612" i="12"/>
  <c r="E611" i="12"/>
  <c r="E610" i="12"/>
  <c r="E609" i="12"/>
  <c r="E608" i="12"/>
  <c r="E607" i="12"/>
  <c r="E606" i="12"/>
  <c r="E605" i="12"/>
  <c r="E604" i="12"/>
  <c r="E812" i="13"/>
  <c r="E811" i="13"/>
  <c r="E810" i="13"/>
  <c r="E809" i="13"/>
  <c r="E808" i="13"/>
  <c r="E807" i="13"/>
  <c r="E806" i="13"/>
  <c r="E805" i="13"/>
  <c r="E804" i="13"/>
  <c r="E803" i="13"/>
  <c r="E802" i="13"/>
  <c r="E801" i="13"/>
  <c r="E800" i="13"/>
  <c r="E799" i="13"/>
  <c r="E798" i="13"/>
  <c r="E797" i="13"/>
  <c r="E796" i="13"/>
  <c r="E795" i="13"/>
  <c r="E794" i="13"/>
  <c r="E793" i="13"/>
  <c r="E792" i="13"/>
  <c r="E791" i="13"/>
  <c r="E790" i="13"/>
  <c r="E789" i="13"/>
  <c r="E788" i="13"/>
  <c r="E787" i="13"/>
  <c r="E786" i="13"/>
  <c r="E785" i="13"/>
  <c r="E784" i="13"/>
  <c r="E783" i="13"/>
  <c r="E834" i="11"/>
  <c r="E833" i="11"/>
  <c r="E832" i="11"/>
  <c r="E831" i="11"/>
  <c r="E830" i="11"/>
  <c r="E829" i="11"/>
  <c r="E828" i="11"/>
  <c r="E827" i="11"/>
  <c r="E826" i="11"/>
  <c r="E825" i="11"/>
  <c r="E824" i="11"/>
  <c r="E823" i="11"/>
  <c r="E822" i="11"/>
  <c r="E821" i="11"/>
  <c r="E820" i="11"/>
  <c r="E819" i="11"/>
  <c r="E818" i="11"/>
  <c r="E817" i="11"/>
  <c r="E816" i="11"/>
  <c r="E815" i="11"/>
  <c r="E814" i="11"/>
  <c r="E813" i="11"/>
  <c r="E812" i="11"/>
  <c r="E811" i="11"/>
  <c r="E810" i="11"/>
  <c r="E809" i="11"/>
  <c r="E808" i="11"/>
  <c r="E807" i="11"/>
  <c r="E806" i="11"/>
  <c r="E805" i="11"/>
  <c r="F699" i="10"/>
  <c r="F698" i="10"/>
  <c r="F697" i="10"/>
  <c r="F696" i="10"/>
  <c r="F695" i="10"/>
  <c r="F694" i="10"/>
  <c r="F693" i="10"/>
  <c r="F692" i="10"/>
  <c r="F691" i="10"/>
  <c r="F690" i="10"/>
  <c r="F689" i="10"/>
  <c r="F688" i="10"/>
  <c r="F687" i="10"/>
  <c r="F686" i="10"/>
  <c r="F685" i="10"/>
  <c r="F684" i="10"/>
  <c r="F683" i="10"/>
  <c r="F682" i="10"/>
  <c r="F681" i="10"/>
  <c r="F680" i="10"/>
  <c r="F679" i="10"/>
  <c r="F678" i="10"/>
  <c r="F677" i="10"/>
  <c r="F676" i="10"/>
  <c r="F675" i="10"/>
  <c r="F674" i="10"/>
  <c r="F673" i="10"/>
  <c r="F672" i="10"/>
  <c r="F671" i="10"/>
  <c r="F670" i="10"/>
  <c r="E631" i="9"/>
  <c r="E630" i="9"/>
  <c r="E629" i="9"/>
  <c r="E628" i="9"/>
  <c r="E627" i="9"/>
  <c r="E626" i="9"/>
  <c r="E625" i="9"/>
  <c r="E624" i="9"/>
  <c r="E623" i="9"/>
  <c r="E622" i="9"/>
  <c r="E621" i="9"/>
  <c r="E620" i="9"/>
  <c r="E619" i="9"/>
  <c r="E618" i="9"/>
  <c r="E617" i="9"/>
  <c r="E616" i="9"/>
  <c r="E615" i="9"/>
  <c r="E614" i="9"/>
  <c r="E613" i="9"/>
  <c r="E612" i="9"/>
  <c r="E611" i="9"/>
  <c r="E610" i="9"/>
  <c r="E609" i="9"/>
  <c r="E608" i="9"/>
  <c r="E607" i="9"/>
  <c r="E606" i="9"/>
  <c r="E605" i="9"/>
  <c r="E604" i="9"/>
  <c r="E603" i="9"/>
  <c r="E602" i="9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19" i="6"/>
  <c r="E718" i="6"/>
  <c r="E717" i="6"/>
  <c r="E716" i="6"/>
  <c r="E715" i="6"/>
  <c r="E714" i="6"/>
  <c r="E713" i="6"/>
  <c r="E712" i="6"/>
  <c r="E711" i="6"/>
  <c r="E710" i="6"/>
  <c r="E709" i="6"/>
  <c r="E708" i="6"/>
  <c r="E707" i="6"/>
  <c r="E706" i="6"/>
  <c r="E705" i="6"/>
  <c r="E704" i="6"/>
  <c r="E703" i="6"/>
  <c r="E702" i="6"/>
  <c r="E701" i="6"/>
  <c r="E700" i="6"/>
  <c r="E699" i="6"/>
  <c r="E698" i="6"/>
  <c r="E697" i="6"/>
  <c r="E696" i="6"/>
  <c r="E695" i="6"/>
  <c r="E694" i="6"/>
  <c r="E693" i="6"/>
  <c r="E692" i="6"/>
  <c r="E691" i="6"/>
  <c r="E690" i="6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C332" i="20" l="1"/>
  <c r="C331" i="20"/>
  <c r="C330" i="20"/>
  <c r="L763" i="9" l="1"/>
  <c r="L764" i="9"/>
  <c r="K765" i="9"/>
  <c r="L765" i="9"/>
  <c r="K766" i="9"/>
  <c r="L766" i="9"/>
  <c r="K767" i="9"/>
  <c r="L767" i="9"/>
  <c r="L768" i="9"/>
  <c r="A152" i="9" l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D43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Nataša Stritih Peljhan</author>
  </authors>
  <commentList>
    <comment ref="A107" authorId="0" shapeId="0" xr:uid="{201F008E-7237-4B8C-8E55-64D49B7D3760}">
      <text>
        <r>
          <rPr>
            <b/>
            <sz val="9"/>
            <color indexed="81"/>
            <rFont val="Tahoma"/>
            <family val="2"/>
          </rPr>
          <t>Nataša Stritih Peljhan:</t>
        </r>
        <r>
          <rPr>
            <sz val="9"/>
            <color indexed="81"/>
            <rFont val="Tahoma"/>
            <family val="2"/>
          </rPr>
          <t xml:space="preserve">
a fraza se ne zaključi (ni Tick-a)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Nataša Stritih Peljhan</author>
  </authors>
  <commentList>
    <comment ref="K732" authorId="0" shapeId="0" xr:uid="{AF72017F-89E3-4A71-B56B-26043F6A0320}">
      <text>
        <r>
          <rPr>
            <b/>
            <sz val="9"/>
            <color indexed="81"/>
            <rFont val="Tahoma"/>
            <family val="2"/>
          </rPr>
          <t>Nataša Stritih Peljhan:</t>
        </r>
        <r>
          <rPr>
            <sz val="9"/>
            <color indexed="81"/>
            <rFont val="Tahoma"/>
            <family val="2"/>
          </rPr>
          <t xml:space="preserve">
power spectrum, Hann, 256window sizee, 50% overpat (from HP 1kHz record) </t>
        </r>
      </text>
    </comment>
  </commentList>
</comments>
</file>

<file path=xl/sharedStrings.xml><?xml version="1.0" encoding="utf-8"?>
<sst xmlns="http://schemas.openxmlformats.org/spreadsheetml/2006/main" count="12637" uniqueCount="77">
  <si>
    <t>selection</t>
  </si>
  <si>
    <t>begin time (s)</t>
  </si>
  <si>
    <t>end time (s)</t>
  </si>
  <si>
    <t>delta time (s)</t>
  </si>
  <si>
    <t>peak freq (Hz)</t>
  </si>
  <si>
    <t>peak ampl. (U)</t>
  </si>
  <si>
    <t>Tick A</t>
  </si>
  <si>
    <t>Tick A-II</t>
  </si>
  <si>
    <t>pulse B</t>
  </si>
  <si>
    <t>AUDIO</t>
  </si>
  <si>
    <t>missing</t>
  </si>
  <si>
    <t>signal type</t>
  </si>
  <si>
    <t>AUDIO - same signals</t>
  </si>
  <si>
    <t>Tick A+A-II</t>
  </si>
  <si>
    <t>tick A+A-II</t>
  </si>
  <si>
    <t>VIBRO - selection (lateral membrane)</t>
  </si>
  <si>
    <t>VIBRO - selection (central membrane)</t>
  </si>
  <si>
    <t>tip signala</t>
  </si>
  <si>
    <t>peak freq- (Hz)</t>
  </si>
  <si>
    <t>TickA</t>
  </si>
  <si>
    <t xml:space="preserve"> n= 30  for frequency-intensity-duration</t>
  </si>
  <si>
    <t xml:space="preserve"> n= 30  for frequency-intensity-duration </t>
  </si>
  <si>
    <t>n= 60  for timing, n= 30  for frequency-intensity-duration</t>
  </si>
  <si>
    <t>Tick AII+III</t>
  </si>
  <si>
    <t>Tick AII</t>
  </si>
  <si>
    <t>tick A</t>
  </si>
  <si>
    <t>Tick A+AII</t>
  </si>
  <si>
    <t>Tick AIII</t>
  </si>
  <si>
    <t>Tick A+AII+III</t>
  </si>
  <si>
    <t>Tick A-III</t>
  </si>
  <si>
    <t xml:space="preserve">Tick A </t>
  </si>
  <si>
    <t>duration (s)</t>
  </si>
  <si>
    <t>n= 56  for timing, n= 30  for frequency-intensity-duration</t>
  </si>
  <si>
    <t>peak freq. (Hz)</t>
  </si>
  <si>
    <t>VIBRO</t>
  </si>
  <si>
    <t>new section</t>
  </si>
  <si>
    <t>pulse B?</t>
  </si>
  <si>
    <t xml:space="preserve"> peak ampl (U)</t>
  </si>
  <si>
    <t>Tick A+ AII</t>
  </si>
  <si>
    <t>vzorčni za spekter</t>
  </si>
  <si>
    <t xml:space="preserve"> n= 65 for signal timing, , n= 30  for frequency-intensity-duration </t>
  </si>
  <si>
    <t>(with new selection series)</t>
  </si>
  <si>
    <t xml:space="preserve"> n= 61 for signal timing, n= 30  for frequency-intensity-duration </t>
  </si>
  <si>
    <t xml:space="preserve"> n= 64 for signal timing, n= 30  for frequency-intensity-duration </t>
  </si>
  <si>
    <t>n= 65 phrases for signal timing</t>
  </si>
  <si>
    <t xml:space="preserve"> n= 65 for signal timing, n= 30 for frequency-intensity-duration</t>
  </si>
  <si>
    <t>pause</t>
  </si>
  <si>
    <t>delayed</t>
  </si>
  <si>
    <t>pavza</t>
  </si>
  <si>
    <t xml:space="preserve">new section </t>
  </si>
  <si>
    <t>AUDIO - ticks</t>
  </si>
  <si>
    <t>VIBRO - stridulation (lateral membrane)</t>
  </si>
  <si>
    <t>For frequency-intensity-duration</t>
  </si>
  <si>
    <t xml:space="preserve">For frequency-intensity-duration </t>
  </si>
  <si>
    <t>AUDIO - stridulation pulses</t>
  </si>
  <si>
    <t>AUDIO - stridulation ticks</t>
  </si>
  <si>
    <t xml:space="preserve">AUDIO </t>
  </si>
  <si>
    <t>n= 63 phrases, for signal timing</t>
  </si>
  <si>
    <t>n= 63 , for signal timing</t>
  </si>
  <si>
    <t>subs.</t>
  </si>
  <si>
    <t>n= 55 for signal rate</t>
  </si>
  <si>
    <t>n= 60 phrases for signal timing</t>
  </si>
  <si>
    <t xml:space="preserve">VIBRO  </t>
  </si>
  <si>
    <t xml:space="preserve">VIBRO </t>
  </si>
  <si>
    <t>n= 65 for signal timing</t>
  </si>
  <si>
    <t>peak ampl. (mm/s)</t>
  </si>
  <si>
    <t>signal tpye</t>
  </si>
  <si>
    <t xml:space="preserve">n= 55  for timing, n= 30  for frequency-intensity-duration </t>
  </si>
  <si>
    <t xml:space="preserve"> n= 65  phrases for timing </t>
  </si>
  <si>
    <t xml:space="preserve"> n= 60 phrases for timing </t>
  </si>
  <si>
    <t xml:space="preserve"> n= 55 phrases for timing</t>
  </si>
  <si>
    <t xml:space="preserve"> n= 56phrases for timing </t>
  </si>
  <si>
    <t xml:space="preserve"> n= 65 for timing,  n= 30  for frequency-intensity-duration </t>
  </si>
  <si>
    <t xml:space="preserve"> n= 65phrases for signal timing </t>
  </si>
  <si>
    <t>n= 61 phrases for signal timing</t>
  </si>
  <si>
    <t>n= 64 phrases for signal timing</t>
  </si>
  <si>
    <t>n= 65phrases for signal timing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</si>
</sst>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00"/>
    <numFmt numFmtId="165" formatCode="0.0"/>
    <numFmt numFmtId="166" formatCode="0.000"/>
    <numFmt numFmtId="167" formatCode="_-* #,##0.0000_-;\-* #,##0.0000_-;_-* &quot;-&quot;??_-;_-@_-"/>
    <numFmt numFmtId="168" formatCode="0.00000"/>
    <numFmt numFmtId="169" formatCode="#,##0.000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34998626667073579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color theme="9" tint="-0.499984740745262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trike/>
      <sz val="11"/>
      <color theme="2" tint="-0.249977111117893"/>
      <name val="Calibri"/>
      <family val="2"/>
      <charset val="238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0" tint="-0.249977111117893"/>
      <name val="Calibri"/>
      <family val="2"/>
      <charset val="238"/>
      <scheme val="minor"/>
    </font>
    <font>
      <strike/>
      <sz val="11"/>
      <color theme="1" tint="0.499984740745262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theme="0" tint="-0.14999847407452621"/>
      <name val="Calibri"/>
      <family val="2"/>
      <charset val="238"/>
      <scheme val="minor"/>
    </font>
    <font>
      <i/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33">
    <xf numFmtId="0" fontId="0" fillId="0" borderId="0" xfId="0"/>
    <xf numFmtId="14" fontId="2" fillId="0" borderId="0" xfId="0" applyNumberFormat="1" applyFont="1"/>
    <xf numFmtId="0" fontId="2" fillId="0" borderId="0" xfId="0" applyFont="1"/>
    <xf numFmtId="0" fontId="0" fillId="0" borderId="1" xfId="0" applyBorder="1"/>
    <xf numFmtId="0" fontId="1" fillId="0" borderId="0" xfId="0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165" fontId="0" fillId="0" borderId="0" xfId="0" applyNumberFormat="1"/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6" fontId="0" fillId="0" borderId="0" xfId="0" applyNumberFormat="1"/>
    <xf numFmtId="0" fontId="8" fillId="0" borderId="0" xfId="0" applyFont="1"/>
    <xf numFmtId="165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/>
    <xf numFmtId="2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3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6" fillId="0" borderId="0" xfId="0" applyFont="1"/>
    <xf numFmtId="0" fontId="11" fillId="0" borderId="0" xfId="0" applyFont="1"/>
    <xf numFmtId="16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13" fillId="0" borderId="0" xfId="0" applyFont="1"/>
    <xf numFmtId="0" fontId="12" fillId="0" borderId="0" xfId="0" applyFont="1"/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8" fillId="0" borderId="0" xfId="0" applyFont="1" applyAlignment="1">
      <alignment horizontal="center"/>
    </xf>
    <xf numFmtId="0" fontId="15" fillId="0" borderId="0" xfId="0" applyFont="1"/>
    <xf numFmtId="0" fontId="6" fillId="0" borderId="0" xfId="0" applyFont="1" applyAlignment="1">
      <alignment horizontal="center"/>
    </xf>
    <xf numFmtId="166" fontId="11" fillId="0" borderId="0" xfId="0" applyNumberFormat="1" applyFont="1"/>
    <xf numFmtId="1" fontId="14" fillId="0" borderId="0" xfId="0" applyNumberFormat="1" applyFont="1" applyAlignment="1">
      <alignment horizontal="center"/>
    </xf>
    <xf numFmtId="1" fontId="6" fillId="0" borderId="0" xfId="0" applyNumberFormat="1" applyFont="1"/>
    <xf numFmtId="166" fontId="13" fillId="0" borderId="0" xfId="0" applyNumberFormat="1" applyFont="1"/>
    <xf numFmtId="2" fontId="13" fillId="0" borderId="0" xfId="0" applyNumberFormat="1" applyFont="1"/>
    <xf numFmtId="0" fontId="13" fillId="0" borderId="0" xfId="0" applyFont="1" applyAlignment="1">
      <alignment horizontal="right"/>
    </xf>
    <xf numFmtId="166" fontId="1" fillId="0" borderId="0" xfId="0" applyNumberFormat="1" applyFont="1"/>
    <xf numFmtId="2" fontId="1" fillId="0" borderId="0" xfId="0" applyNumberFormat="1" applyFont="1"/>
    <xf numFmtId="0" fontId="0" fillId="3" borderId="0" xfId="0" applyFill="1"/>
    <xf numFmtId="166" fontId="0" fillId="0" borderId="0" xfId="0" applyNumberForma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" fontId="0" fillId="0" borderId="1" xfId="0" applyNumberFormat="1" applyBorder="1"/>
    <xf numFmtId="0" fontId="0" fillId="2" borderId="0" xfId="0" applyFill="1"/>
    <xf numFmtId="1" fontId="0" fillId="2" borderId="0" xfId="0" applyNumberFormat="1" applyFill="1"/>
    <xf numFmtId="0" fontId="22" fillId="0" borderId="0" xfId="0" applyFont="1"/>
    <xf numFmtId="1" fontId="13" fillId="0" borderId="0" xfId="0" applyNumberFormat="1" applyFont="1"/>
    <xf numFmtId="167" fontId="0" fillId="0" borderId="0" xfId="1" applyNumberFormat="1" applyFont="1" applyBorder="1" applyAlignment="1">
      <alignment horizontal="center"/>
    </xf>
    <xf numFmtId="0" fontId="14" fillId="0" borderId="0" xfId="0" applyFont="1"/>
    <xf numFmtId="2" fontId="13" fillId="0" borderId="0" xfId="0" applyNumberFormat="1" applyFont="1" applyAlignment="1">
      <alignment horizontal="center"/>
    </xf>
    <xf numFmtId="0" fontId="24" fillId="0" borderId="0" xfId="0" applyFont="1"/>
    <xf numFmtId="166" fontId="2" fillId="0" borderId="0" xfId="0" applyNumberFormat="1" applyFont="1" applyAlignment="1">
      <alignment horizontal="center"/>
    </xf>
    <xf numFmtId="0" fontId="25" fillId="0" borderId="0" xfId="0" applyFont="1"/>
    <xf numFmtId="0" fontId="21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13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2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right"/>
    </xf>
    <xf numFmtId="2" fontId="27" fillId="0" borderId="0" xfId="0" applyNumberFormat="1" applyFont="1" applyAlignment="1">
      <alignment horizontal="right"/>
    </xf>
    <xf numFmtId="2" fontId="28" fillId="0" borderId="0" xfId="0" applyNumberFormat="1" applyFont="1" applyAlignment="1">
      <alignment horizontal="right"/>
    </xf>
    <xf numFmtId="0" fontId="27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8" fillId="0" borderId="0" xfId="0" applyNumberFormat="1" applyFont="1"/>
    <xf numFmtId="2" fontId="27" fillId="0" borderId="0" xfId="0" applyNumberFormat="1" applyFont="1"/>
    <xf numFmtId="0" fontId="29" fillId="0" borderId="0" xfId="0" applyFont="1"/>
    <xf numFmtId="2" fontId="2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1" fillId="0" borderId="0" xfId="0" applyFont="1"/>
    <xf numFmtId="165" fontId="1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2" fillId="0" borderId="0" xfId="0" applyFont="1" applyAlignment="1">
      <alignment horizontal="left"/>
    </xf>
    <xf numFmtId="0" fontId="32" fillId="0" borderId="0" xfId="0" applyFont="1"/>
    <xf numFmtId="0" fontId="30" fillId="0" borderId="0" xfId="0" applyFont="1"/>
    <xf numFmtId="165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33" fillId="0" borderId="0" xfId="0" applyFont="1"/>
    <xf numFmtId="1" fontId="1" fillId="0" borderId="0" xfId="0" applyNumberFormat="1" applyFont="1"/>
    <xf numFmtId="0" fontId="8" fillId="0" borderId="0" xfId="0" applyFont="1" applyAlignment="1">
      <alignment horizontal="left"/>
    </xf>
    <xf numFmtId="3" fontId="1" fillId="0" borderId="0" xfId="0" applyNumberFormat="1" applyFont="1"/>
    <xf numFmtId="3" fontId="13" fillId="0" borderId="0" xfId="0" applyNumberFormat="1" applyFont="1"/>
    <xf numFmtId="164" fontId="11" fillId="0" borderId="0" xfId="0" applyNumberFormat="1" applyFont="1"/>
    <xf numFmtId="1" fontId="28" fillId="0" borderId="0" xfId="0" applyNumberFormat="1" applyFont="1" applyAlignment="1">
      <alignment horizontal="center"/>
    </xf>
    <xf numFmtId="4" fontId="0" fillId="0" borderId="0" xfId="0" applyNumberFormat="1"/>
    <xf numFmtId="2" fontId="27" fillId="0" borderId="0" xfId="0" applyNumberFormat="1" applyFont="1" applyAlignment="1">
      <alignment horizontal="center"/>
    </xf>
    <xf numFmtId="1" fontId="27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0" fillId="4" borderId="0" xfId="0" applyFill="1"/>
    <xf numFmtId="169" fontId="2" fillId="0" borderId="0" xfId="0" applyNumberFormat="1" applyFont="1"/>
    <xf numFmtId="166" fontId="0" fillId="0" borderId="0" xfId="0" applyNumberFormat="1" applyAlignment="1">
      <alignment horizontal="left"/>
    </xf>
    <xf numFmtId="0" fontId="7" fillId="0" borderId="0" xfId="0" applyFont="1"/>
    <xf numFmtId="0" fontId="18" fillId="0" borderId="0" xfId="0" applyFont="1"/>
    <xf numFmtId="1" fontId="11" fillId="0" borderId="0" xfId="0" applyNumberFormat="1" applyFont="1"/>
    <xf numFmtId="169" fontId="0" fillId="0" borderId="0" xfId="0" applyNumberForma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9" fillId="0" borderId="0" xfId="0" applyFont="1"/>
    <xf numFmtId="2" fontId="0" fillId="0" borderId="0" xfId="0" applyNumberFormat="1" applyAlignment="1">
      <alignment horizontal="right"/>
    </xf>
    <xf numFmtId="0" fontId="23" fillId="0" borderId="0" xfId="0" applyFont="1"/>
    <xf numFmtId="168" fontId="1" fillId="0" borderId="0" xfId="0" applyNumberFormat="1" applyFont="1"/>
    <xf numFmtId="168" fontId="0" fillId="0" borderId="0" xfId="0" applyNumberFormat="1"/>
    <xf numFmtId="164" fontId="1" fillId="0" borderId="0" xfId="0" applyNumberFormat="1" applyFont="1"/>
    <xf numFmtId="0" fontId="0" fillId="0" borderId="0" xfId="0" applyBorder="1"/>
    <xf numFmtId="164" fontId="0" fillId="0" borderId="0" xfId="0" applyNumberFormat="1" applyBorder="1" applyAlignment="1">
      <alignment horizontal="center"/>
    </xf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4249-82FA-4B07-9CA9-1EB71BA899C9}">
  <dimension ref="A2:AD5322"/>
  <sheetViews>
    <sheetView zoomScale="49" zoomScaleNormal="49" workbookViewId="0">
      <selection activeCell="F599" sqref="F599"/>
    </sheetView>
  </sheetViews>
  <sheetFormatPr defaultRowHeight="14.4" x14ac:dyDescent="0.3"/>
  <cols>
    <col min="2" max="2" width="12.44140625" customWidth="1"/>
    <col min="3" max="3" width="11" customWidth="1"/>
    <col min="4" max="4" width="11.88671875" customWidth="1"/>
    <col min="5" max="5" width="16.44140625" customWidth="1"/>
    <col min="6" max="6" width="12.109375" customWidth="1"/>
    <col min="7" max="7" width="11.6640625" customWidth="1"/>
    <col min="8" max="8" width="10.44140625" customWidth="1"/>
    <col min="9" max="9" width="13.88671875" customWidth="1"/>
    <col min="10" max="10" width="12.88671875" customWidth="1"/>
    <col min="11" max="11" width="11.109375" customWidth="1"/>
    <col min="12" max="12" width="12.21875" customWidth="1"/>
    <col min="13" max="13" width="14.21875" customWidth="1"/>
    <col min="15" max="15" width="13.77734375" customWidth="1"/>
    <col min="16" max="16" width="11.6640625" customWidth="1"/>
    <col min="18" max="18" width="11.33203125" customWidth="1"/>
    <col min="19" max="19" width="12.44140625" customWidth="1"/>
    <col min="20" max="20" width="11.88671875" customWidth="1"/>
    <col min="21" max="21" width="12.6640625" customWidth="1"/>
    <col min="22" max="22" width="10.109375" customWidth="1"/>
    <col min="25" max="25" width="11.6640625" customWidth="1"/>
    <col min="26" max="26" width="11.88671875" customWidth="1"/>
    <col min="27" max="27" width="13.44140625" customWidth="1"/>
    <col min="28" max="28" width="9.21875" customWidth="1"/>
  </cols>
  <sheetData>
    <row r="2" spans="1:30" x14ac:dyDescent="0.3">
      <c r="A2" t="s">
        <v>9</v>
      </c>
      <c r="I2" t="s">
        <v>9</v>
      </c>
    </row>
    <row r="4" spans="1:30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11</v>
      </c>
      <c r="I4" t="s">
        <v>0</v>
      </c>
      <c r="J4" t="s">
        <v>1</v>
      </c>
      <c r="K4" t="s">
        <v>3</v>
      </c>
      <c r="L4" t="s">
        <v>4</v>
      </c>
      <c r="M4" t="s">
        <v>5</v>
      </c>
      <c r="N4" t="s">
        <v>11</v>
      </c>
      <c r="Y4" s="42"/>
      <c r="Z4" s="14"/>
      <c r="AA4" s="14"/>
      <c r="AB4" s="14"/>
      <c r="AC4" s="14"/>
      <c r="AD4" s="14"/>
    </row>
    <row r="5" spans="1:30" x14ac:dyDescent="0.3">
      <c r="A5">
        <v>1</v>
      </c>
      <c r="G5" t="s">
        <v>6</v>
      </c>
      <c r="I5">
        <v>1</v>
      </c>
      <c r="J5">
        <v>3.15E-2</v>
      </c>
      <c r="K5" s="7">
        <v>2.8999999999999998E-2</v>
      </c>
      <c r="L5" s="5">
        <v>19638.280999999999</v>
      </c>
      <c r="M5" s="6">
        <v>2049</v>
      </c>
      <c r="N5" t="s">
        <v>6</v>
      </c>
      <c r="Z5" s="14"/>
    </row>
    <row r="6" spans="1:30" x14ac:dyDescent="0.3">
      <c r="A6">
        <v>2</v>
      </c>
      <c r="G6" t="s">
        <v>7</v>
      </c>
      <c r="I6">
        <v>12</v>
      </c>
      <c r="J6">
        <v>0.76270000000000004</v>
      </c>
      <c r="K6" s="7">
        <v>2.63E-2</v>
      </c>
      <c r="L6" s="5">
        <v>21533.203000000001</v>
      </c>
      <c r="M6" s="6">
        <v>1612</v>
      </c>
      <c r="N6" t="s">
        <v>6</v>
      </c>
      <c r="Z6" s="14"/>
    </row>
    <row r="7" spans="1:30" x14ac:dyDescent="0.3">
      <c r="A7">
        <v>3</v>
      </c>
      <c r="B7">
        <v>8.77E-2</v>
      </c>
      <c r="C7">
        <v>0.1221</v>
      </c>
      <c r="D7">
        <v>3.4500000000000003E-2</v>
      </c>
      <c r="E7">
        <v>5857.0309999999999</v>
      </c>
      <c r="F7">
        <v>264</v>
      </c>
      <c r="G7" t="s">
        <v>8</v>
      </c>
      <c r="I7">
        <v>24</v>
      </c>
      <c r="J7">
        <v>1.5556000000000001</v>
      </c>
      <c r="K7" s="7">
        <v>2.2600000000000002E-2</v>
      </c>
      <c r="L7" s="5">
        <v>18949.219000000001</v>
      </c>
      <c r="M7" s="6">
        <v>1095</v>
      </c>
      <c r="N7" t="s">
        <v>6</v>
      </c>
      <c r="Y7" s="8"/>
      <c r="Z7" s="27"/>
    </row>
    <row r="8" spans="1:30" x14ac:dyDescent="0.3">
      <c r="A8">
        <v>4</v>
      </c>
      <c r="B8">
        <v>0.1479</v>
      </c>
      <c r="C8">
        <v>0.1646</v>
      </c>
      <c r="D8">
        <v>1.67E-2</v>
      </c>
      <c r="E8">
        <v>3789.8440000000001</v>
      </c>
      <c r="F8">
        <v>147</v>
      </c>
      <c r="G8" t="s">
        <v>8</v>
      </c>
      <c r="I8">
        <v>37</v>
      </c>
      <c r="J8">
        <v>2.3944000000000001</v>
      </c>
      <c r="K8" s="7">
        <v>3.2300000000000002E-2</v>
      </c>
      <c r="L8" s="5">
        <v>19982.812000000002</v>
      </c>
      <c r="M8" s="6">
        <v>1711</v>
      </c>
      <c r="N8" t="s">
        <v>6</v>
      </c>
      <c r="Y8" s="8"/>
      <c r="Z8" s="27"/>
      <c r="AA8" s="32"/>
      <c r="AB8" s="32"/>
      <c r="AC8" s="18"/>
    </row>
    <row r="9" spans="1:30" x14ac:dyDescent="0.3">
      <c r="A9">
        <v>5</v>
      </c>
      <c r="B9">
        <v>0.19439999999999999</v>
      </c>
      <c r="C9">
        <v>0.21299999999999999</v>
      </c>
      <c r="D9">
        <v>1.8599999999999998E-2</v>
      </c>
      <c r="E9">
        <v>3962.1089999999999</v>
      </c>
      <c r="F9">
        <v>298</v>
      </c>
      <c r="G9" t="s">
        <v>8</v>
      </c>
      <c r="I9">
        <v>47</v>
      </c>
      <c r="J9">
        <v>2.9331999999999998</v>
      </c>
      <c r="K9" s="7">
        <v>3.2899999999999999E-2</v>
      </c>
      <c r="L9" s="5">
        <v>17743.359</v>
      </c>
      <c r="M9" s="6">
        <v>1241</v>
      </c>
      <c r="N9" t="s">
        <v>6</v>
      </c>
      <c r="Y9" s="8"/>
      <c r="Z9" s="27"/>
      <c r="AA9" s="18"/>
      <c r="AB9" s="18"/>
    </row>
    <row r="10" spans="1:30" x14ac:dyDescent="0.3">
      <c r="A10">
        <v>6</v>
      </c>
      <c r="B10">
        <v>0.25080000000000002</v>
      </c>
      <c r="C10">
        <v>0.27100000000000002</v>
      </c>
      <c r="D10">
        <v>2.0199999999999999E-2</v>
      </c>
      <c r="E10">
        <v>4134.375</v>
      </c>
      <c r="F10">
        <v>297</v>
      </c>
      <c r="G10" t="s">
        <v>8</v>
      </c>
      <c r="I10">
        <v>59</v>
      </c>
      <c r="J10">
        <v>3.7031000000000001</v>
      </c>
      <c r="K10" s="7">
        <v>3.3100000000000004E-2</v>
      </c>
      <c r="L10" s="5">
        <v>19982.812000000002</v>
      </c>
      <c r="M10" s="6">
        <v>1754</v>
      </c>
      <c r="N10" t="s">
        <v>6</v>
      </c>
      <c r="Y10" s="8"/>
      <c r="Z10" s="27"/>
      <c r="AA10" s="18"/>
      <c r="AB10" s="18"/>
    </row>
    <row r="11" spans="1:30" x14ac:dyDescent="0.3">
      <c r="A11">
        <v>7</v>
      </c>
      <c r="B11">
        <v>0.32090000000000002</v>
      </c>
      <c r="C11">
        <v>0.34089999999999998</v>
      </c>
      <c r="D11">
        <v>2.01E-2</v>
      </c>
      <c r="E11">
        <v>3962.1089999999999</v>
      </c>
      <c r="F11">
        <v>393</v>
      </c>
      <c r="G11" t="s">
        <v>8</v>
      </c>
      <c r="I11">
        <v>69</v>
      </c>
      <c r="J11">
        <v>4.2927999999999997</v>
      </c>
      <c r="K11" s="7">
        <v>2.98E-2</v>
      </c>
      <c r="L11" s="5">
        <v>16537.5</v>
      </c>
      <c r="M11" s="6">
        <v>1422</v>
      </c>
      <c r="N11" t="s">
        <v>6</v>
      </c>
      <c r="Y11" s="8"/>
      <c r="Z11" s="27"/>
      <c r="AA11" s="18"/>
      <c r="AB11" s="18"/>
    </row>
    <row r="12" spans="1:30" x14ac:dyDescent="0.3">
      <c r="A12">
        <v>8</v>
      </c>
      <c r="B12">
        <v>0.37740000000000001</v>
      </c>
      <c r="C12">
        <v>0.39929999999999999</v>
      </c>
      <c r="D12">
        <v>2.1899999999999999E-2</v>
      </c>
      <c r="E12">
        <v>3962.1089999999999</v>
      </c>
      <c r="F12">
        <v>286</v>
      </c>
      <c r="G12" t="s">
        <v>8</v>
      </c>
      <c r="I12">
        <v>78</v>
      </c>
      <c r="J12">
        <v>4.8026</v>
      </c>
      <c r="K12" s="7">
        <v>2.4399999999999998E-2</v>
      </c>
      <c r="L12" s="5">
        <v>21533.203000000001</v>
      </c>
      <c r="M12" s="6">
        <v>1927</v>
      </c>
      <c r="N12" t="s">
        <v>6</v>
      </c>
      <c r="Y12" s="8"/>
      <c r="Z12" s="27"/>
      <c r="AA12" s="18"/>
      <c r="AB12" s="18"/>
    </row>
    <row r="13" spans="1:30" x14ac:dyDescent="0.3">
      <c r="A13">
        <v>9</v>
      </c>
      <c r="B13">
        <v>0.45529999999999998</v>
      </c>
      <c r="C13">
        <v>0.4748</v>
      </c>
      <c r="D13">
        <v>1.9599999999999999E-2</v>
      </c>
      <c r="E13">
        <v>3962.1089999999999</v>
      </c>
      <c r="F13">
        <v>255</v>
      </c>
      <c r="G13" t="s">
        <v>8</v>
      </c>
      <c r="I13">
        <v>91</v>
      </c>
      <c r="J13">
        <v>5.6223000000000001</v>
      </c>
      <c r="K13" s="7">
        <v>2.98E-2</v>
      </c>
      <c r="L13" s="5">
        <v>21533.203000000001</v>
      </c>
      <c r="M13" s="6">
        <v>1710</v>
      </c>
      <c r="N13" t="s">
        <v>6</v>
      </c>
      <c r="Y13" s="8"/>
      <c r="Z13" s="27"/>
      <c r="AA13" s="18"/>
      <c r="AB13" s="18"/>
    </row>
    <row r="14" spans="1:30" x14ac:dyDescent="0.3">
      <c r="A14">
        <v>10</v>
      </c>
      <c r="B14">
        <v>0.59289999999999998</v>
      </c>
      <c r="C14">
        <v>0.61750000000000005</v>
      </c>
      <c r="D14">
        <v>2.4500000000000001E-2</v>
      </c>
      <c r="E14">
        <v>4134.375</v>
      </c>
      <c r="F14">
        <v>210</v>
      </c>
      <c r="G14" t="s">
        <v>8</v>
      </c>
      <c r="I14">
        <v>101</v>
      </c>
      <c r="J14">
        <v>6.2232000000000003</v>
      </c>
      <c r="K14" s="7">
        <v>2.8899999999999999E-2</v>
      </c>
      <c r="L14" s="5">
        <v>21360.937999999998</v>
      </c>
      <c r="M14" s="6">
        <v>1482</v>
      </c>
      <c r="N14" t="s">
        <v>6</v>
      </c>
      <c r="Y14" s="8"/>
      <c r="Z14" s="27"/>
      <c r="AA14" s="32"/>
      <c r="AB14" s="32"/>
      <c r="AC14" s="18"/>
    </row>
    <row r="15" spans="1:30" x14ac:dyDescent="0.3">
      <c r="A15">
        <v>11</v>
      </c>
      <c r="B15">
        <v>0.64959999999999996</v>
      </c>
      <c r="C15">
        <v>0.67410000000000003</v>
      </c>
      <c r="D15">
        <v>2.4500000000000001E-2</v>
      </c>
      <c r="E15">
        <v>3962.1089999999999</v>
      </c>
      <c r="F15">
        <v>313</v>
      </c>
      <c r="G15" t="s">
        <v>8</v>
      </c>
      <c r="I15">
        <v>113</v>
      </c>
      <c r="J15">
        <v>6.9461000000000004</v>
      </c>
      <c r="K15" s="7">
        <v>3.1199999999999999E-2</v>
      </c>
      <c r="L15" s="5">
        <v>19638.280999999999</v>
      </c>
      <c r="M15" s="6">
        <v>1837</v>
      </c>
      <c r="N15" t="s">
        <v>6</v>
      </c>
      <c r="Y15" s="8"/>
      <c r="Z15" s="27"/>
      <c r="AA15" s="18"/>
      <c r="AB15" s="18"/>
    </row>
    <row r="16" spans="1:30" x14ac:dyDescent="0.3">
      <c r="A16">
        <v>12</v>
      </c>
      <c r="G16" t="s">
        <v>6</v>
      </c>
      <c r="I16">
        <v>115</v>
      </c>
      <c r="J16">
        <v>7.5827</v>
      </c>
      <c r="K16" s="7">
        <v>1.9400000000000001E-2</v>
      </c>
      <c r="L16" s="5">
        <v>21188.671999999999</v>
      </c>
      <c r="M16" s="6">
        <v>2047</v>
      </c>
      <c r="N16" t="s">
        <v>6</v>
      </c>
      <c r="O16" t="s">
        <v>35</v>
      </c>
      <c r="Y16" s="8"/>
      <c r="Z16" s="27"/>
      <c r="AA16" s="18"/>
      <c r="AB16" s="18"/>
    </row>
    <row r="17" spans="1:29" x14ac:dyDescent="0.3">
      <c r="A17">
        <v>13</v>
      </c>
      <c r="G17" t="s">
        <v>7</v>
      </c>
      <c r="I17">
        <v>126</v>
      </c>
      <c r="J17">
        <v>8.2390000000000008</v>
      </c>
      <c r="K17" s="7">
        <v>2.7799999999999998E-2</v>
      </c>
      <c r="L17" s="5">
        <v>21533.203000000001</v>
      </c>
      <c r="M17" s="6">
        <v>1837</v>
      </c>
      <c r="N17" t="s">
        <v>6</v>
      </c>
      <c r="Y17" s="8"/>
      <c r="Z17" s="27"/>
      <c r="AA17" s="18"/>
      <c r="AB17" s="18"/>
    </row>
    <row r="18" spans="1:29" x14ac:dyDescent="0.3">
      <c r="A18">
        <v>14</v>
      </c>
      <c r="B18">
        <v>0.8206</v>
      </c>
      <c r="C18">
        <v>0.85570000000000002</v>
      </c>
      <c r="D18">
        <v>3.5099999999999999E-2</v>
      </c>
      <c r="E18">
        <v>2756.25</v>
      </c>
      <c r="F18">
        <v>310</v>
      </c>
      <c r="G18" t="s">
        <v>8</v>
      </c>
      <c r="I18">
        <v>135</v>
      </c>
      <c r="J18">
        <v>8.7637</v>
      </c>
      <c r="K18" s="7">
        <v>3.1600000000000003E-2</v>
      </c>
      <c r="L18" s="5">
        <v>21533.203000000001</v>
      </c>
      <c r="M18" s="6">
        <v>1944</v>
      </c>
      <c r="N18" t="s">
        <v>6</v>
      </c>
      <c r="Y18" s="8"/>
      <c r="Z18" s="27"/>
      <c r="AA18" s="18"/>
      <c r="AB18" s="18"/>
    </row>
    <row r="19" spans="1:29" x14ac:dyDescent="0.3">
      <c r="A19">
        <v>15</v>
      </c>
      <c r="B19">
        <v>0.88270000000000004</v>
      </c>
      <c r="C19">
        <v>0.9042</v>
      </c>
      <c r="D19">
        <v>2.1499999999999998E-2</v>
      </c>
      <c r="E19">
        <v>3962.1089999999999</v>
      </c>
      <c r="F19">
        <v>516</v>
      </c>
      <c r="G19" t="s">
        <v>8</v>
      </c>
      <c r="I19">
        <v>145</v>
      </c>
      <c r="J19">
        <v>9.3394999999999992</v>
      </c>
      <c r="K19" s="7">
        <v>2.7799999999999998E-2</v>
      </c>
      <c r="L19" s="5">
        <v>20671.875</v>
      </c>
      <c r="M19" s="6">
        <v>3103</v>
      </c>
      <c r="N19" t="s">
        <v>6</v>
      </c>
      <c r="Y19" s="8"/>
      <c r="Z19" s="27"/>
      <c r="AA19" s="32"/>
      <c r="AB19" s="32"/>
      <c r="AC19" s="18"/>
    </row>
    <row r="20" spans="1:29" x14ac:dyDescent="0.3">
      <c r="A20">
        <v>16</v>
      </c>
      <c r="B20">
        <v>0.93489999999999995</v>
      </c>
      <c r="C20">
        <v>0.9546</v>
      </c>
      <c r="D20">
        <v>1.9699999999999999E-2</v>
      </c>
      <c r="E20">
        <v>3962.1089999999999</v>
      </c>
      <c r="F20">
        <v>375</v>
      </c>
      <c r="G20" t="s">
        <v>8</v>
      </c>
      <c r="I20">
        <v>154</v>
      </c>
      <c r="J20">
        <v>9.8652999999999995</v>
      </c>
      <c r="K20" s="7">
        <v>3.0900000000000004E-2</v>
      </c>
      <c r="L20" s="5">
        <v>21016.405999999999</v>
      </c>
      <c r="M20" s="6">
        <v>2557</v>
      </c>
      <c r="N20" t="s">
        <v>6</v>
      </c>
      <c r="Y20" s="8"/>
      <c r="Z20" s="27"/>
      <c r="AA20" s="18"/>
      <c r="AB20" s="18"/>
    </row>
    <row r="21" spans="1:29" x14ac:dyDescent="0.3">
      <c r="A21">
        <v>17</v>
      </c>
      <c r="B21">
        <v>0.99280000000000002</v>
      </c>
      <c r="C21">
        <v>1.0165</v>
      </c>
      <c r="D21">
        <v>2.3699999999999999E-2</v>
      </c>
      <c r="E21">
        <v>4306.6409999999996</v>
      </c>
      <c r="F21">
        <v>347</v>
      </c>
      <c r="G21" t="s">
        <v>8</v>
      </c>
      <c r="I21">
        <v>165</v>
      </c>
      <c r="J21">
        <v>10.527900000000001</v>
      </c>
      <c r="K21" s="7">
        <v>2.7799999999999998E-2</v>
      </c>
      <c r="L21" s="5">
        <v>21360.937999999998</v>
      </c>
      <c r="M21" s="6">
        <v>1646</v>
      </c>
      <c r="N21" t="s">
        <v>6</v>
      </c>
      <c r="Y21" s="8"/>
      <c r="Z21" s="27"/>
      <c r="AA21" s="18"/>
      <c r="AB21" s="18"/>
      <c r="AC21" s="18"/>
    </row>
    <row r="22" spans="1:29" x14ac:dyDescent="0.3">
      <c r="A22">
        <v>18</v>
      </c>
      <c r="B22">
        <v>1.0584</v>
      </c>
      <c r="C22">
        <v>1.0801000000000001</v>
      </c>
      <c r="D22">
        <v>2.1700000000000001E-2</v>
      </c>
      <c r="E22">
        <v>21533.203000000001</v>
      </c>
      <c r="F22">
        <v>309</v>
      </c>
      <c r="G22" t="s">
        <v>8</v>
      </c>
      <c r="I22">
        <v>174</v>
      </c>
      <c r="J22">
        <v>11.0708</v>
      </c>
      <c r="K22" s="7">
        <v>3.0800000000000001E-2</v>
      </c>
      <c r="L22" s="5">
        <v>20844.141</v>
      </c>
      <c r="M22" s="6">
        <v>2422</v>
      </c>
      <c r="N22" t="s">
        <v>6</v>
      </c>
      <c r="Y22" s="8"/>
      <c r="Z22" s="27"/>
      <c r="AA22" s="18"/>
      <c r="AB22" s="18"/>
      <c r="AC22" s="18"/>
    </row>
    <row r="23" spans="1:29" x14ac:dyDescent="0.3">
      <c r="A23">
        <v>19</v>
      </c>
      <c r="B23">
        <v>1.1189</v>
      </c>
      <c r="C23">
        <v>1.1402000000000001</v>
      </c>
      <c r="D23">
        <v>2.12E-2</v>
      </c>
      <c r="E23">
        <v>3962.1089999999999</v>
      </c>
      <c r="F23">
        <v>297</v>
      </c>
      <c r="G23" t="s">
        <v>8</v>
      </c>
      <c r="I23">
        <v>183</v>
      </c>
      <c r="J23">
        <v>11.5814</v>
      </c>
      <c r="K23" s="7">
        <v>2.9899999999999996E-2</v>
      </c>
      <c r="L23" s="5">
        <v>21360.937999999998</v>
      </c>
      <c r="M23" s="6">
        <v>2097</v>
      </c>
      <c r="N23" t="s">
        <v>6</v>
      </c>
      <c r="Y23" s="8"/>
      <c r="Z23" s="27"/>
      <c r="AA23" s="18"/>
      <c r="AB23" s="32"/>
      <c r="AC23" s="18"/>
    </row>
    <row r="24" spans="1:29" x14ac:dyDescent="0.3">
      <c r="A24">
        <v>20</v>
      </c>
      <c r="B24">
        <v>1.1915</v>
      </c>
      <c r="C24">
        <v>1.2129000000000001</v>
      </c>
      <c r="D24">
        <v>2.1399999999999999E-2</v>
      </c>
      <c r="E24">
        <v>3617.578</v>
      </c>
      <c r="F24">
        <v>313</v>
      </c>
      <c r="G24" t="s">
        <v>8</v>
      </c>
      <c r="I24">
        <v>193</v>
      </c>
      <c r="J24">
        <v>12.1739</v>
      </c>
      <c r="K24" s="7">
        <v>2.7400000000000001E-2</v>
      </c>
      <c r="L24" s="5">
        <v>21360.937999999998</v>
      </c>
      <c r="M24" s="6">
        <v>2360</v>
      </c>
      <c r="N24" t="s">
        <v>6</v>
      </c>
      <c r="Y24" s="8"/>
      <c r="Z24" s="27"/>
      <c r="AA24" s="18"/>
      <c r="AB24" s="18"/>
      <c r="AC24" s="18"/>
    </row>
    <row r="25" spans="1:29" x14ac:dyDescent="0.3">
      <c r="A25">
        <v>21</v>
      </c>
      <c r="B25">
        <v>1.2761</v>
      </c>
      <c r="C25">
        <v>1.2982</v>
      </c>
      <c r="D25">
        <v>2.1999999999999999E-2</v>
      </c>
      <c r="E25">
        <v>4134.375</v>
      </c>
      <c r="F25">
        <v>322</v>
      </c>
      <c r="G25" t="s">
        <v>8</v>
      </c>
      <c r="I25">
        <v>202</v>
      </c>
      <c r="J25">
        <v>12.729900000000001</v>
      </c>
      <c r="K25" s="7">
        <v>3.1300000000000001E-2</v>
      </c>
      <c r="L25" s="5">
        <v>21360.937999999998</v>
      </c>
      <c r="M25" s="6">
        <v>2172</v>
      </c>
      <c r="N25" t="s">
        <v>6</v>
      </c>
      <c r="Y25" s="8"/>
      <c r="Z25" s="27"/>
      <c r="AA25" s="18"/>
      <c r="AB25" s="18"/>
      <c r="AC25" s="18"/>
    </row>
    <row r="26" spans="1:29" x14ac:dyDescent="0.3">
      <c r="A26">
        <v>22</v>
      </c>
      <c r="B26">
        <v>1.3527</v>
      </c>
      <c r="C26">
        <v>1.3766</v>
      </c>
      <c r="D26">
        <v>2.3900000000000001E-2</v>
      </c>
      <c r="E26">
        <v>3962.1089999999999</v>
      </c>
      <c r="F26">
        <v>300</v>
      </c>
      <c r="G26" t="s">
        <v>8</v>
      </c>
      <c r="I26">
        <v>211</v>
      </c>
      <c r="J26">
        <v>13.263299999999999</v>
      </c>
      <c r="K26" s="7">
        <v>2.86E-2</v>
      </c>
      <c r="L26" s="5">
        <v>21360.937999999998</v>
      </c>
      <c r="M26" s="6">
        <v>1571</v>
      </c>
      <c r="N26" t="s">
        <v>6</v>
      </c>
      <c r="Y26" s="8"/>
      <c r="Z26" s="27"/>
      <c r="AA26" s="18"/>
      <c r="AB26" s="32"/>
      <c r="AC26" s="18"/>
    </row>
    <row r="27" spans="1:29" x14ac:dyDescent="0.3">
      <c r="A27">
        <v>23</v>
      </c>
      <c r="B27">
        <v>1.4288000000000001</v>
      </c>
      <c r="C27">
        <v>1.4496</v>
      </c>
      <c r="D27">
        <v>2.0799999999999999E-2</v>
      </c>
      <c r="F27">
        <v>228</v>
      </c>
      <c r="G27" t="s">
        <v>8</v>
      </c>
      <c r="I27">
        <v>213</v>
      </c>
      <c r="J27">
        <v>13.8803</v>
      </c>
      <c r="K27" s="7">
        <v>2.63E-2</v>
      </c>
      <c r="L27" s="5">
        <v>21360.937999999998</v>
      </c>
      <c r="M27" s="6">
        <v>1309</v>
      </c>
      <c r="N27" t="s">
        <v>6</v>
      </c>
      <c r="O27" t="s">
        <v>35</v>
      </c>
      <c r="Y27" s="8"/>
      <c r="Z27" s="27"/>
      <c r="AA27" s="18"/>
      <c r="AB27" s="18"/>
      <c r="AC27" s="18"/>
    </row>
    <row r="28" spans="1:29" x14ac:dyDescent="0.3">
      <c r="A28">
        <v>24</v>
      </c>
      <c r="G28" t="s">
        <v>6</v>
      </c>
      <c r="I28">
        <v>222</v>
      </c>
      <c r="J28">
        <v>14.345499999999999</v>
      </c>
      <c r="K28" s="7">
        <v>3.1899999999999998E-2</v>
      </c>
      <c r="L28" s="5">
        <v>21016.405999999999</v>
      </c>
      <c r="M28" s="6">
        <v>1731</v>
      </c>
      <c r="N28" t="s">
        <v>6</v>
      </c>
      <c r="Y28" s="8"/>
      <c r="Z28" s="27"/>
      <c r="AA28" s="18"/>
      <c r="AB28" s="18"/>
      <c r="AC28" s="18"/>
    </row>
    <row r="29" spans="1:29" x14ac:dyDescent="0.3">
      <c r="A29">
        <v>25</v>
      </c>
      <c r="G29" t="s">
        <v>7</v>
      </c>
      <c r="I29">
        <v>232</v>
      </c>
      <c r="J29">
        <v>14.8803</v>
      </c>
      <c r="K29" s="7">
        <v>3.0699999999999998E-2</v>
      </c>
      <c r="L29" s="5">
        <v>19982.812000000002</v>
      </c>
      <c r="M29" s="6">
        <v>2013</v>
      </c>
      <c r="N29" t="s">
        <v>6</v>
      </c>
      <c r="Y29" s="8"/>
      <c r="Z29" s="27"/>
      <c r="AA29" s="18"/>
      <c r="AB29" s="32"/>
      <c r="AC29" s="18"/>
    </row>
    <row r="30" spans="1:29" x14ac:dyDescent="0.3">
      <c r="A30">
        <v>26</v>
      </c>
      <c r="B30">
        <v>1.6117999999999999</v>
      </c>
      <c r="C30">
        <v>1.6507000000000001</v>
      </c>
      <c r="D30">
        <v>3.8899999999999997E-2</v>
      </c>
      <c r="E30">
        <v>4134.375</v>
      </c>
      <c r="F30">
        <v>336</v>
      </c>
      <c r="G30" t="s">
        <v>8</v>
      </c>
      <c r="I30">
        <v>241</v>
      </c>
      <c r="J30">
        <v>15.348000000000001</v>
      </c>
      <c r="K30" s="7">
        <v>3.3000000000000002E-2</v>
      </c>
      <c r="L30" s="5">
        <v>21360.937999999998</v>
      </c>
      <c r="M30" s="6">
        <v>1798</v>
      </c>
      <c r="N30" t="s">
        <v>6</v>
      </c>
      <c r="Y30" s="8"/>
      <c r="Z30" s="27"/>
      <c r="AA30" s="18"/>
      <c r="AB30" s="18"/>
      <c r="AC30" s="18"/>
    </row>
    <row r="31" spans="1:29" x14ac:dyDescent="0.3">
      <c r="A31">
        <v>27</v>
      </c>
      <c r="B31">
        <v>1.6734</v>
      </c>
      <c r="C31">
        <v>1.6884999999999999</v>
      </c>
      <c r="D31">
        <v>1.5100000000000001E-2</v>
      </c>
      <c r="E31">
        <v>3789.8440000000001</v>
      </c>
      <c r="F31">
        <v>314</v>
      </c>
      <c r="G31" t="s">
        <v>8</v>
      </c>
      <c r="I31">
        <v>251</v>
      </c>
      <c r="J31">
        <v>15.8414</v>
      </c>
      <c r="K31" s="7">
        <v>2.5700000000000001E-2</v>
      </c>
      <c r="L31" s="5">
        <v>21705.469000000001</v>
      </c>
      <c r="M31" s="6">
        <v>1559</v>
      </c>
      <c r="N31" t="s">
        <v>6</v>
      </c>
      <c r="Y31" s="8"/>
      <c r="Z31" s="27"/>
      <c r="AA31" s="18"/>
      <c r="AB31" s="18"/>
      <c r="AC31" s="18"/>
    </row>
    <row r="32" spans="1:29" x14ac:dyDescent="0.3">
      <c r="A32">
        <v>28</v>
      </c>
      <c r="B32">
        <v>1.7199</v>
      </c>
      <c r="C32">
        <v>1.7442</v>
      </c>
      <c r="D32">
        <v>2.4199999999999999E-2</v>
      </c>
      <c r="E32">
        <v>3789.8440000000001</v>
      </c>
      <c r="F32">
        <v>317</v>
      </c>
      <c r="G32" t="s">
        <v>8</v>
      </c>
      <c r="I32">
        <v>261</v>
      </c>
      <c r="J32">
        <v>16.399100000000001</v>
      </c>
      <c r="K32" s="7">
        <v>3.1899999999999998E-2</v>
      </c>
      <c r="L32" s="5">
        <v>21188.671999999999</v>
      </c>
      <c r="M32" s="6">
        <v>1500</v>
      </c>
      <c r="N32" t="s">
        <v>6</v>
      </c>
      <c r="Y32" s="8"/>
      <c r="Z32" s="27"/>
      <c r="AA32" s="32"/>
      <c r="AB32" s="32"/>
      <c r="AC32" s="18"/>
    </row>
    <row r="33" spans="1:29" x14ac:dyDescent="0.3">
      <c r="A33">
        <v>29</v>
      </c>
      <c r="B33">
        <v>1.7801</v>
      </c>
      <c r="C33">
        <v>1.7991999999999999</v>
      </c>
      <c r="D33">
        <v>1.9199999999999998E-2</v>
      </c>
      <c r="E33">
        <v>4823.4380000000001</v>
      </c>
      <c r="F33">
        <v>300</v>
      </c>
      <c r="G33" t="s">
        <v>8</v>
      </c>
      <c r="I33">
        <v>270</v>
      </c>
      <c r="J33">
        <v>16.892700000000001</v>
      </c>
      <c r="K33" s="7">
        <v>2.69E-2</v>
      </c>
      <c r="L33" s="5">
        <v>19638.280999999999</v>
      </c>
      <c r="M33" s="6">
        <v>2050</v>
      </c>
      <c r="N33" t="s">
        <v>6</v>
      </c>
      <c r="Y33" s="8"/>
      <c r="Z33" s="27"/>
      <c r="AA33" s="18"/>
      <c r="AB33" s="18"/>
    </row>
    <row r="34" spans="1:29" x14ac:dyDescent="0.3">
      <c r="A34">
        <v>30</v>
      </c>
      <c r="B34">
        <v>1.8408</v>
      </c>
      <c r="C34">
        <v>1.8628</v>
      </c>
      <c r="D34">
        <v>2.1999999999999999E-2</v>
      </c>
      <c r="E34">
        <v>3962.1089999999999</v>
      </c>
      <c r="F34">
        <v>338</v>
      </c>
      <c r="G34" t="s">
        <v>8</v>
      </c>
      <c r="I34">
        <v>279</v>
      </c>
      <c r="J34">
        <v>17.408200000000001</v>
      </c>
      <c r="K34" s="7">
        <v>2.81E-2</v>
      </c>
      <c r="L34" s="5">
        <v>21705.469000000001</v>
      </c>
      <c r="M34" s="6">
        <v>1397</v>
      </c>
      <c r="N34" t="s">
        <v>6</v>
      </c>
      <c r="Y34" s="8"/>
      <c r="Z34" s="27"/>
      <c r="AA34" s="18"/>
      <c r="AB34" s="18"/>
    </row>
    <row r="35" spans="1:29" x14ac:dyDescent="0.3">
      <c r="A35">
        <v>31</v>
      </c>
      <c r="B35">
        <v>1.9053</v>
      </c>
      <c r="C35">
        <v>1.9289000000000001</v>
      </c>
      <c r="D35">
        <v>2.3599999999999999E-2</v>
      </c>
      <c r="E35">
        <v>3962.1089999999999</v>
      </c>
      <c r="F35">
        <v>348</v>
      </c>
      <c r="G35" t="s">
        <v>8</v>
      </c>
      <c r="I35">
        <v>291</v>
      </c>
      <c r="J35">
        <v>18.090900000000001</v>
      </c>
      <c r="L35" s="5"/>
      <c r="M35" s="6"/>
      <c r="N35" t="s">
        <v>6</v>
      </c>
      <c r="Y35" s="8"/>
      <c r="Z35" s="27"/>
      <c r="AA35" s="18"/>
      <c r="AB35" s="18"/>
    </row>
    <row r="36" spans="1:29" x14ac:dyDescent="0.3">
      <c r="A36">
        <v>32</v>
      </c>
      <c r="B36">
        <v>1.9804999999999999</v>
      </c>
      <c r="C36">
        <v>2.0017999999999998</v>
      </c>
      <c r="D36">
        <v>2.1399999999999999E-2</v>
      </c>
      <c r="E36">
        <v>3789.8440000000001</v>
      </c>
      <c r="F36">
        <v>304</v>
      </c>
      <c r="G36" t="s">
        <v>8</v>
      </c>
      <c r="I36">
        <v>301</v>
      </c>
      <c r="J36">
        <v>18.657699999999998</v>
      </c>
      <c r="L36" s="5"/>
      <c r="M36" s="6"/>
      <c r="N36" t="s">
        <v>6</v>
      </c>
      <c r="Y36" s="8"/>
      <c r="Z36" s="27"/>
    </row>
    <row r="37" spans="1:29" x14ac:dyDescent="0.3">
      <c r="A37">
        <v>33</v>
      </c>
      <c r="B37">
        <v>2.0600999999999998</v>
      </c>
      <c r="C37">
        <v>2.0811000000000002</v>
      </c>
      <c r="D37">
        <v>2.0899999999999998E-2</v>
      </c>
      <c r="E37">
        <v>3962.1089999999999</v>
      </c>
      <c r="F37">
        <v>313</v>
      </c>
      <c r="G37" t="s">
        <v>8</v>
      </c>
      <c r="I37">
        <v>313</v>
      </c>
      <c r="J37">
        <v>19.384799999999998</v>
      </c>
      <c r="L37" s="5"/>
      <c r="M37" s="6"/>
      <c r="N37" t="s">
        <v>6</v>
      </c>
      <c r="Y37" s="8"/>
      <c r="Z37" s="27"/>
      <c r="AA37" s="32"/>
      <c r="AB37" s="32"/>
      <c r="AC37" s="18"/>
    </row>
    <row r="38" spans="1:29" x14ac:dyDescent="0.3">
      <c r="A38">
        <v>34</v>
      </c>
      <c r="B38">
        <v>2.1313</v>
      </c>
      <c r="C38">
        <v>2.1575000000000002</v>
      </c>
      <c r="D38">
        <v>2.63E-2</v>
      </c>
      <c r="E38">
        <v>3789.8440000000001</v>
      </c>
      <c r="F38">
        <v>318</v>
      </c>
      <c r="G38" t="s">
        <v>8</v>
      </c>
      <c r="I38">
        <v>314</v>
      </c>
      <c r="J38">
        <v>20.0107</v>
      </c>
      <c r="L38" s="5"/>
      <c r="M38" s="6"/>
      <c r="N38" t="s">
        <v>6</v>
      </c>
      <c r="O38" t="s">
        <v>35</v>
      </c>
      <c r="Y38" s="8"/>
      <c r="Z38" s="27"/>
    </row>
    <row r="39" spans="1:29" x14ac:dyDescent="0.3">
      <c r="A39">
        <v>35</v>
      </c>
      <c r="B39">
        <v>2.2296</v>
      </c>
      <c r="C39">
        <v>2.2541000000000002</v>
      </c>
      <c r="D39">
        <v>2.4500000000000001E-2</v>
      </c>
      <c r="E39">
        <v>3962.1089999999999</v>
      </c>
      <c r="F39">
        <v>377</v>
      </c>
      <c r="G39" t="s">
        <v>8</v>
      </c>
      <c r="I39">
        <v>323</v>
      </c>
      <c r="J39">
        <v>20.4971</v>
      </c>
      <c r="L39" s="5"/>
      <c r="M39" s="6"/>
      <c r="N39" t="s">
        <v>6</v>
      </c>
      <c r="Y39" s="8"/>
      <c r="Z39" s="27"/>
    </row>
    <row r="40" spans="1:29" x14ac:dyDescent="0.3">
      <c r="A40">
        <v>36</v>
      </c>
      <c r="B40">
        <v>2.3026</v>
      </c>
      <c r="C40">
        <v>2.3267000000000002</v>
      </c>
      <c r="D40">
        <v>2.4E-2</v>
      </c>
      <c r="E40">
        <v>3962.1089999999999</v>
      </c>
      <c r="F40">
        <v>241</v>
      </c>
      <c r="G40" t="s">
        <v>8</v>
      </c>
      <c r="I40">
        <v>331</v>
      </c>
      <c r="J40">
        <v>20.914100000000001</v>
      </c>
      <c r="L40" s="5"/>
      <c r="M40" s="6"/>
      <c r="N40" t="s">
        <v>6</v>
      </c>
      <c r="Y40" s="8"/>
      <c r="Z40" s="27"/>
    </row>
    <row r="41" spans="1:29" x14ac:dyDescent="0.3">
      <c r="A41">
        <v>37</v>
      </c>
      <c r="G41" t="s">
        <v>6</v>
      </c>
      <c r="I41">
        <v>340</v>
      </c>
      <c r="J41">
        <v>21.375299999999999</v>
      </c>
      <c r="L41" s="5"/>
      <c r="M41" s="6"/>
      <c r="N41" t="s">
        <v>6</v>
      </c>
      <c r="Y41" s="8"/>
      <c r="Z41" s="27"/>
    </row>
    <row r="42" spans="1:29" x14ac:dyDescent="0.3">
      <c r="A42">
        <v>38</v>
      </c>
      <c r="G42" t="s">
        <v>7</v>
      </c>
      <c r="I42">
        <v>349</v>
      </c>
      <c r="J42">
        <v>21.790500000000002</v>
      </c>
      <c r="L42" s="5"/>
      <c r="M42" s="6"/>
      <c r="N42" t="s">
        <v>6</v>
      </c>
      <c r="Y42" s="8"/>
      <c r="Z42" s="27"/>
      <c r="AA42" s="32"/>
      <c r="AB42" s="32"/>
      <c r="AC42" s="18"/>
    </row>
    <row r="43" spans="1:29" x14ac:dyDescent="0.3">
      <c r="A43">
        <v>39</v>
      </c>
      <c r="B43">
        <v>2.4554999999999998</v>
      </c>
      <c r="C43">
        <v>2.4847999999999999</v>
      </c>
      <c r="D43">
        <v>2.92E-2</v>
      </c>
      <c r="E43">
        <v>3789.8440000000001</v>
      </c>
      <c r="F43">
        <v>306</v>
      </c>
      <c r="G43" t="s">
        <v>8</v>
      </c>
      <c r="I43">
        <v>357</v>
      </c>
      <c r="J43">
        <v>22.1889</v>
      </c>
      <c r="L43" s="5"/>
      <c r="M43" s="6"/>
      <c r="N43" t="s">
        <v>6</v>
      </c>
      <c r="Y43" s="8"/>
      <c r="Z43" s="27"/>
    </row>
    <row r="44" spans="1:29" x14ac:dyDescent="0.3">
      <c r="A44">
        <v>40</v>
      </c>
      <c r="B44">
        <v>2.4946999999999999</v>
      </c>
      <c r="C44">
        <v>2.5044</v>
      </c>
      <c r="D44">
        <v>9.7999999999999997E-3</v>
      </c>
      <c r="E44">
        <v>2756.25</v>
      </c>
      <c r="F44">
        <v>394</v>
      </c>
      <c r="G44" t="s">
        <v>8</v>
      </c>
      <c r="I44">
        <v>367</v>
      </c>
      <c r="J44">
        <v>22.7273</v>
      </c>
      <c r="L44" s="5"/>
      <c r="M44" s="6"/>
      <c r="N44" t="s">
        <v>6</v>
      </c>
      <c r="Y44" s="8"/>
      <c r="Z44" s="27"/>
    </row>
    <row r="45" spans="1:29" x14ac:dyDescent="0.3">
      <c r="A45">
        <v>41</v>
      </c>
      <c r="B45">
        <v>2.5127000000000002</v>
      </c>
      <c r="C45">
        <v>2.5337000000000001</v>
      </c>
      <c r="D45">
        <v>2.0899999999999998E-2</v>
      </c>
      <c r="E45">
        <v>3962.1089999999999</v>
      </c>
      <c r="F45">
        <v>449</v>
      </c>
      <c r="G45" t="s">
        <v>8</v>
      </c>
      <c r="I45">
        <v>377</v>
      </c>
      <c r="J45">
        <v>23.262899999999998</v>
      </c>
      <c r="L45" s="5"/>
      <c r="M45" s="6"/>
      <c r="N45" t="s">
        <v>6</v>
      </c>
      <c r="Y45" s="8"/>
      <c r="Z45" s="27"/>
    </row>
    <row r="46" spans="1:29" x14ac:dyDescent="0.3">
      <c r="A46">
        <v>42</v>
      </c>
      <c r="B46">
        <v>2.5661</v>
      </c>
      <c r="C46">
        <v>2.5888</v>
      </c>
      <c r="D46">
        <v>2.2700000000000001E-2</v>
      </c>
      <c r="E46">
        <v>3962.1089999999999</v>
      </c>
      <c r="F46">
        <v>380</v>
      </c>
      <c r="G46" t="s">
        <v>8</v>
      </c>
      <c r="I46">
        <v>386</v>
      </c>
      <c r="J46">
        <v>23.747699999999998</v>
      </c>
      <c r="L46" s="5"/>
      <c r="M46" s="6"/>
      <c r="N46" t="s">
        <v>6</v>
      </c>
      <c r="Y46" s="8"/>
      <c r="Z46" s="27"/>
    </row>
    <row r="47" spans="1:29" x14ac:dyDescent="0.3">
      <c r="A47">
        <v>43</v>
      </c>
      <c r="B47">
        <v>2.6240000000000001</v>
      </c>
      <c r="C47">
        <v>2.6432000000000002</v>
      </c>
      <c r="D47">
        <v>1.9199999999999998E-2</v>
      </c>
      <c r="E47">
        <v>4134.375</v>
      </c>
      <c r="F47">
        <v>270</v>
      </c>
      <c r="G47" t="s">
        <v>8</v>
      </c>
      <c r="I47">
        <v>396</v>
      </c>
      <c r="J47">
        <v>24.3019</v>
      </c>
      <c r="L47" s="5"/>
      <c r="M47" s="6"/>
      <c r="N47" t="s">
        <v>6</v>
      </c>
      <c r="Y47" s="8"/>
      <c r="Z47" s="27"/>
      <c r="AA47" s="32"/>
      <c r="AB47" s="32"/>
      <c r="AC47" s="18"/>
    </row>
    <row r="48" spans="1:29" x14ac:dyDescent="0.3">
      <c r="A48">
        <v>44</v>
      </c>
      <c r="B48">
        <v>2.6758999999999999</v>
      </c>
      <c r="C48">
        <v>2.6985999999999999</v>
      </c>
      <c r="D48">
        <v>2.2700000000000001E-2</v>
      </c>
      <c r="E48">
        <v>3962.1089999999999</v>
      </c>
      <c r="F48">
        <v>369</v>
      </c>
      <c r="G48" t="s">
        <v>8</v>
      </c>
      <c r="I48">
        <v>405</v>
      </c>
      <c r="J48">
        <v>24.814399999999999</v>
      </c>
      <c r="L48" s="5"/>
      <c r="M48" s="6"/>
      <c r="N48" t="s">
        <v>6</v>
      </c>
      <c r="Y48" s="8"/>
      <c r="Z48" s="27"/>
    </row>
    <row r="49" spans="1:29" x14ac:dyDescent="0.3">
      <c r="A49">
        <v>45</v>
      </c>
      <c r="B49">
        <v>2.7483</v>
      </c>
      <c r="C49">
        <v>2.7715999999999998</v>
      </c>
      <c r="D49">
        <v>2.3300000000000001E-2</v>
      </c>
      <c r="E49">
        <v>3962.1089999999999</v>
      </c>
      <c r="F49">
        <v>302</v>
      </c>
      <c r="G49" t="s">
        <v>8</v>
      </c>
      <c r="I49">
        <v>407</v>
      </c>
      <c r="J49">
        <v>25.4468</v>
      </c>
      <c r="L49" s="5"/>
      <c r="M49" s="6"/>
      <c r="N49" t="s">
        <v>6</v>
      </c>
      <c r="O49" t="s">
        <v>35</v>
      </c>
      <c r="Y49" s="8"/>
      <c r="Z49" s="27"/>
    </row>
    <row r="50" spans="1:29" x14ac:dyDescent="0.3">
      <c r="A50">
        <v>46</v>
      </c>
      <c r="B50">
        <v>2.8195000000000001</v>
      </c>
      <c r="C50">
        <v>2.8452999999999999</v>
      </c>
      <c r="D50">
        <v>2.58E-2</v>
      </c>
      <c r="E50">
        <v>3962.1089999999999</v>
      </c>
      <c r="F50">
        <v>271</v>
      </c>
      <c r="G50" t="s">
        <v>8</v>
      </c>
      <c r="I50">
        <v>415</v>
      </c>
      <c r="J50">
        <v>25.896000000000001</v>
      </c>
      <c r="L50" s="5"/>
      <c r="M50" s="6"/>
      <c r="N50" t="s">
        <v>6</v>
      </c>
      <c r="Y50" s="8"/>
      <c r="Z50" s="27"/>
      <c r="AA50" s="18"/>
      <c r="AB50" s="18"/>
      <c r="AC50" s="18"/>
    </row>
    <row r="51" spans="1:29" x14ac:dyDescent="0.3">
      <c r="A51">
        <v>47</v>
      </c>
      <c r="G51" t="s">
        <v>6</v>
      </c>
      <c r="I51">
        <v>424</v>
      </c>
      <c r="J51">
        <v>26.348800000000001</v>
      </c>
      <c r="L51" s="5"/>
      <c r="M51" s="6"/>
      <c r="N51" t="s">
        <v>6</v>
      </c>
      <c r="Y51" s="8"/>
      <c r="Z51" s="27"/>
      <c r="AA51" s="18"/>
      <c r="AB51" s="18"/>
    </row>
    <row r="52" spans="1:29" x14ac:dyDescent="0.3">
      <c r="A52">
        <v>48</v>
      </c>
      <c r="G52" t="s">
        <v>7</v>
      </c>
      <c r="I52">
        <v>432</v>
      </c>
      <c r="J52">
        <v>26.830200000000001</v>
      </c>
      <c r="L52" s="5"/>
      <c r="M52" s="6"/>
      <c r="N52" t="s">
        <v>6</v>
      </c>
      <c r="Y52" s="8"/>
      <c r="Z52" s="27"/>
      <c r="AA52" s="18"/>
      <c r="AB52" s="18"/>
    </row>
    <row r="53" spans="1:29" x14ac:dyDescent="0.3">
      <c r="A53">
        <v>49</v>
      </c>
      <c r="B53">
        <v>2.9878999999999998</v>
      </c>
      <c r="C53">
        <v>3.0219999999999998</v>
      </c>
      <c r="D53">
        <v>3.4099999999999998E-2</v>
      </c>
      <c r="E53">
        <v>3962.1089999999999</v>
      </c>
      <c r="F53">
        <v>310</v>
      </c>
      <c r="G53" t="s">
        <v>8</v>
      </c>
      <c r="I53">
        <v>438</v>
      </c>
      <c r="J53">
        <v>27.216699999999999</v>
      </c>
      <c r="L53" s="5"/>
      <c r="M53" s="6"/>
      <c r="N53" t="s">
        <v>6</v>
      </c>
      <c r="Y53" s="8"/>
      <c r="Z53" s="27"/>
      <c r="AA53" s="18"/>
      <c r="AB53" s="32"/>
      <c r="AC53" s="18"/>
    </row>
    <row r="54" spans="1:29" x14ac:dyDescent="0.3">
      <c r="A54">
        <v>50</v>
      </c>
      <c r="B54">
        <v>3.0428000000000002</v>
      </c>
      <c r="C54">
        <v>3.0636000000000001</v>
      </c>
      <c r="D54">
        <v>2.0799999999999999E-2</v>
      </c>
      <c r="E54">
        <v>3962.1089999999999</v>
      </c>
      <c r="F54">
        <v>303</v>
      </c>
      <c r="G54" t="s">
        <v>8</v>
      </c>
      <c r="I54">
        <v>448</v>
      </c>
      <c r="J54">
        <v>27.752700000000001</v>
      </c>
      <c r="L54" s="5"/>
      <c r="M54" s="6"/>
      <c r="N54" t="s">
        <v>6</v>
      </c>
      <c r="Y54" s="8"/>
      <c r="Z54" s="27"/>
      <c r="AA54" s="18"/>
      <c r="AB54" s="18"/>
      <c r="AC54" s="18"/>
    </row>
    <row r="55" spans="1:29" x14ac:dyDescent="0.3">
      <c r="A55">
        <v>51</v>
      </c>
      <c r="B55">
        <v>3.1004</v>
      </c>
      <c r="C55">
        <v>3.1208999999999998</v>
      </c>
      <c r="D55">
        <v>2.0500000000000001E-2</v>
      </c>
      <c r="E55">
        <v>19810.546999999999</v>
      </c>
      <c r="F55">
        <v>289</v>
      </c>
      <c r="G55" t="s">
        <v>8</v>
      </c>
      <c r="I55">
        <v>458</v>
      </c>
      <c r="J55">
        <v>28.369499999999999</v>
      </c>
      <c r="L55" s="5"/>
      <c r="M55" s="6"/>
      <c r="N55" t="s">
        <v>6</v>
      </c>
      <c r="Y55" s="8"/>
      <c r="Z55" s="27"/>
      <c r="AA55" s="18"/>
      <c r="AB55" s="18"/>
      <c r="AC55" s="18"/>
    </row>
    <row r="56" spans="1:29" x14ac:dyDescent="0.3">
      <c r="A56">
        <v>52</v>
      </c>
      <c r="B56">
        <v>3.1520000000000001</v>
      </c>
      <c r="C56">
        <v>3.1751999999999998</v>
      </c>
      <c r="D56">
        <v>2.3099999999999999E-2</v>
      </c>
      <c r="E56">
        <v>3789.8440000000001</v>
      </c>
      <c r="F56">
        <v>333</v>
      </c>
      <c r="G56" t="s">
        <v>8</v>
      </c>
      <c r="I56">
        <v>467</v>
      </c>
      <c r="J56">
        <v>28.861599999999999</v>
      </c>
      <c r="L56" s="5"/>
      <c r="M56" s="6"/>
      <c r="N56" t="s">
        <v>6</v>
      </c>
      <c r="Y56" s="8"/>
      <c r="Z56" s="27"/>
      <c r="AA56" s="18"/>
      <c r="AB56" s="32"/>
      <c r="AC56" s="18"/>
    </row>
    <row r="57" spans="1:29" x14ac:dyDescent="0.3">
      <c r="A57">
        <v>53</v>
      </c>
      <c r="B57">
        <v>3.2227999999999999</v>
      </c>
      <c r="C57">
        <v>3.2418999999999998</v>
      </c>
      <c r="D57">
        <v>1.9099999999999999E-2</v>
      </c>
      <c r="E57">
        <v>3962.1089999999999</v>
      </c>
      <c r="F57">
        <v>329</v>
      </c>
      <c r="G57" t="s">
        <v>8</v>
      </c>
      <c r="I57">
        <v>475</v>
      </c>
      <c r="J57">
        <v>29.281700000000001</v>
      </c>
      <c r="L57" s="5"/>
      <c r="M57" s="6"/>
      <c r="N57" t="s">
        <v>6</v>
      </c>
      <c r="Y57" s="8"/>
      <c r="Z57" s="27"/>
      <c r="AA57" s="18"/>
      <c r="AB57" s="18"/>
    </row>
    <row r="58" spans="1:29" x14ac:dyDescent="0.3">
      <c r="A58">
        <v>54</v>
      </c>
      <c r="B58">
        <v>3.2837999999999998</v>
      </c>
      <c r="C58">
        <v>3.3037999999999998</v>
      </c>
      <c r="D58">
        <v>0.02</v>
      </c>
      <c r="E58">
        <v>3962.1089999999999</v>
      </c>
      <c r="F58">
        <v>305</v>
      </c>
      <c r="G58" t="s">
        <v>8</v>
      </c>
      <c r="I58">
        <v>485</v>
      </c>
      <c r="J58">
        <v>29.835899999999999</v>
      </c>
      <c r="L58" s="5"/>
      <c r="M58" s="6"/>
      <c r="N58" t="s">
        <v>6</v>
      </c>
      <c r="Y58" s="8"/>
      <c r="Z58" s="27"/>
      <c r="AA58" s="18"/>
      <c r="AB58" s="18"/>
    </row>
    <row r="59" spans="1:29" x14ac:dyDescent="0.3">
      <c r="A59">
        <v>55</v>
      </c>
      <c r="B59">
        <v>3.3683999999999998</v>
      </c>
      <c r="C59">
        <v>3.3887999999999998</v>
      </c>
      <c r="D59">
        <v>2.0500000000000001E-2</v>
      </c>
      <c r="E59">
        <v>3962.1089999999999</v>
      </c>
      <c r="F59">
        <v>338</v>
      </c>
      <c r="G59" t="s">
        <v>8</v>
      </c>
      <c r="I59">
        <v>496</v>
      </c>
      <c r="J59">
        <v>30.452400000000001</v>
      </c>
      <c r="L59" s="5"/>
      <c r="M59" s="6"/>
      <c r="N59" t="s">
        <v>6</v>
      </c>
      <c r="Y59" s="8"/>
      <c r="Z59" s="27"/>
    </row>
    <row r="60" spans="1:29" x14ac:dyDescent="0.3">
      <c r="A60">
        <v>56</v>
      </c>
      <c r="B60">
        <v>3.4472999999999998</v>
      </c>
      <c r="C60">
        <v>3.47</v>
      </c>
      <c r="D60">
        <v>2.2700000000000001E-2</v>
      </c>
      <c r="E60">
        <v>3962.1089999999999</v>
      </c>
      <c r="F60">
        <v>357</v>
      </c>
      <c r="G60" t="s">
        <v>8</v>
      </c>
      <c r="I60">
        <v>498</v>
      </c>
      <c r="J60">
        <v>31.0596</v>
      </c>
      <c r="L60" s="5"/>
      <c r="M60" s="6"/>
      <c r="N60" t="s">
        <v>6</v>
      </c>
      <c r="O60" t="s">
        <v>35</v>
      </c>
      <c r="Y60" s="8"/>
      <c r="Z60" s="27"/>
      <c r="AA60" s="32"/>
      <c r="AB60" s="32"/>
      <c r="AC60" s="18"/>
    </row>
    <row r="61" spans="1:29" x14ac:dyDescent="0.3">
      <c r="A61">
        <v>57</v>
      </c>
      <c r="B61">
        <v>3.5499000000000001</v>
      </c>
      <c r="C61">
        <v>3.5737999999999999</v>
      </c>
      <c r="D61">
        <v>2.3900000000000001E-2</v>
      </c>
      <c r="E61">
        <v>5684.7659999999996</v>
      </c>
      <c r="F61">
        <v>227</v>
      </c>
      <c r="G61" t="s">
        <v>8</v>
      </c>
      <c r="I61">
        <v>506</v>
      </c>
      <c r="J61">
        <v>31.481100000000001</v>
      </c>
      <c r="L61" s="5"/>
      <c r="M61" s="6"/>
      <c r="N61" t="s">
        <v>6</v>
      </c>
      <c r="Y61" s="8"/>
      <c r="Z61" s="27"/>
    </row>
    <row r="62" spans="1:29" x14ac:dyDescent="0.3">
      <c r="A62">
        <v>58</v>
      </c>
      <c r="B62">
        <v>3.6034999999999999</v>
      </c>
      <c r="C62">
        <v>3.6248</v>
      </c>
      <c r="D62">
        <v>2.1299999999999999E-2</v>
      </c>
      <c r="E62">
        <v>4995.7030000000004</v>
      </c>
      <c r="F62">
        <v>221</v>
      </c>
      <c r="G62" t="s">
        <v>8</v>
      </c>
      <c r="I62">
        <v>516</v>
      </c>
      <c r="J62">
        <v>32.043700000000001</v>
      </c>
      <c r="L62" s="5"/>
      <c r="M62" s="6"/>
      <c r="N62" t="s">
        <v>6</v>
      </c>
      <c r="Y62" s="8"/>
      <c r="Z62" s="27"/>
    </row>
    <row r="63" spans="1:29" x14ac:dyDescent="0.3">
      <c r="A63">
        <v>59</v>
      </c>
      <c r="G63" t="s">
        <v>6</v>
      </c>
      <c r="I63">
        <v>525</v>
      </c>
      <c r="J63">
        <v>32.555300000000003</v>
      </c>
      <c r="L63" s="5"/>
      <c r="M63" s="6"/>
      <c r="N63" t="s">
        <v>6</v>
      </c>
      <c r="Y63" s="8"/>
      <c r="Z63" s="27"/>
    </row>
    <row r="64" spans="1:29" x14ac:dyDescent="0.3">
      <c r="A64">
        <v>60</v>
      </c>
      <c r="G64" t="s">
        <v>7</v>
      </c>
      <c r="I64">
        <v>535</v>
      </c>
      <c r="J64">
        <v>33.136400000000002</v>
      </c>
      <c r="L64" s="5"/>
      <c r="M64" s="6"/>
      <c r="N64" t="s">
        <v>6</v>
      </c>
      <c r="Y64" s="8"/>
      <c r="Z64" s="27"/>
      <c r="AA64" s="32"/>
      <c r="AB64" s="32"/>
      <c r="AC64" s="18"/>
    </row>
    <row r="65" spans="1:29" x14ac:dyDescent="0.3">
      <c r="A65">
        <v>61</v>
      </c>
      <c r="B65">
        <v>3.7625000000000002</v>
      </c>
      <c r="C65">
        <v>3.7898999999999998</v>
      </c>
      <c r="D65">
        <v>2.7400000000000001E-2</v>
      </c>
      <c r="E65">
        <v>3617.578</v>
      </c>
      <c r="F65">
        <v>345</v>
      </c>
      <c r="G65" t="s">
        <v>8</v>
      </c>
      <c r="I65">
        <v>544</v>
      </c>
      <c r="J65">
        <v>33.652799999999999</v>
      </c>
      <c r="L65" s="5"/>
      <c r="M65" s="6"/>
      <c r="N65" t="s">
        <v>6</v>
      </c>
      <c r="Y65" s="8"/>
      <c r="Z65" s="27"/>
    </row>
    <row r="66" spans="1:29" x14ac:dyDescent="0.3">
      <c r="A66">
        <v>62</v>
      </c>
      <c r="B66">
        <v>3.8207</v>
      </c>
      <c r="C66">
        <v>3.8410000000000002</v>
      </c>
      <c r="D66">
        <v>2.0299999999999999E-2</v>
      </c>
      <c r="E66">
        <v>5684.7659999999996</v>
      </c>
      <c r="F66">
        <v>265</v>
      </c>
      <c r="G66" t="s">
        <v>8</v>
      </c>
      <c r="I66">
        <v>553</v>
      </c>
      <c r="J66">
        <v>34.163600000000002</v>
      </c>
      <c r="L66" s="5"/>
      <c r="M66" s="6"/>
      <c r="N66" t="s">
        <v>6</v>
      </c>
      <c r="Y66" s="8"/>
      <c r="Z66" s="27"/>
    </row>
    <row r="67" spans="1:29" x14ac:dyDescent="0.3">
      <c r="A67">
        <v>63</v>
      </c>
      <c r="B67">
        <v>3.8685999999999998</v>
      </c>
      <c r="C67">
        <v>3.8929</v>
      </c>
      <c r="D67">
        <v>2.4299999999999999E-2</v>
      </c>
      <c r="E67">
        <v>3962.1089999999999</v>
      </c>
      <c r="F67">
        <v>302</v>
      </c>
      <c r="G67" t="s">
        <v>8</v>
      </c>
      <c r="I67">
        <v>563</v>
      </c>
      <c r="J67">
        <v>34.771500000000003</v>
      </c>
      <c r="L67" s="5"/>
      <c r="M67" s="6"/>
      <c r="N67" t="s">
        <v>6</v>
      </c>
      <c r="Y67" s="8"/>
      <c r="Z67" s="27"/>
    </row>
    <row r="68" spans="1:29" x14ac:dyDescent="0.3">
      <c r="A68">
        <v>64</v>
      </c>
      <c r="B68">
        <v>3.93</v>
      </c>
      <c r="C68">
        <v>3.9514999999999998</v>
      </c>
      <c r="D68">
        <v>2.1499999999999998E-2</v>
      </c>
      <c r="E68">
        <v>5857.0309999999999</v>
      </c>
      <c r="F68">
        <v>345</v>
      </c>
      <c r="G68" t="s">
        <v>8</v>
      </c>
      <c r="I68">
        <v>572</v>
      </c>
      <c r="J68">
        <v>35.316800000000001</v>
      </c>
      <c r="L68" s="5"/>
      <c r="M68" s="6"/>
      <c r="N68" t="s">
        <v>6</v>
      </c>
      <c r="Y68" s="8"/>
      <c r="Z68" s="27"/>
    </row>
    <row r="69" spans="1:29" x14ac:dyDescent="0.3">
      <c r="A69">
        <v>65</v>
      </c>
      <c r="B69">
        <v>3.9908999999999999</v>
      </c>
      <c r="C69">
        <v>4.0107999999999997</v>
      </c>
      <c r="D69">
        <v>1.9900000000000001E-2</v>
      </c>
      <c r="E69">
        <v>3962.1089999999999</v>
      </c>
      <c r="F69">
        <v>300</v>
      </c>
      <c r="G69" t="s">
        <v>8</v>
      </c>
      <c r="I69">
        <v>581</v>
      </c>
      <c r="J69">
        <v>35.812100000000001</v>
      </c>
      <c r="L69" s="5"/>
      <c r="M69" s="6"/>
      <c r="N69" t="s">
        <v>6</v>
      </c>
      <c r="Y69" s="8"/>
      <c r="Z69" s="27"/>
    </row>
    <row r="70" spans="1:29" x14ac:dyDescent="0.3">
      <c r="A70">
        <v>66</v>
      </c>
      <c r="B70">
        <v>4.0602999999999998</v>
      </c>
      <c r="C70">
        <v>4.0834000000000001</v>
      </c>
      <c r="D70">
        <v>2.3099999999999999E-2</v>
      </c>
      <c r="E70">
        <v>3962.1089999999999</v>
      </c>
      <c r="F70">
        <v>293</v>
      </c>
      <c r="G70" t="s">
        <v>8</v>
      </c>
      <c r="I70">
        <v>590</v>
      </c>
      <c r="J70">
        <v>36.319000000000003</v>
      </c>
      <c r="L70" s="5"/>
      <c r="M70" s="6"/>
      <c r="N70" t="s">
        <v>6</v>
      </c>
      <c r="Y70" s="8"/>
      <c r="Z70" s="27"/>
      <c r="AA70" s="32"/>
      <c r="AB70" s="32"/>
      <c r="AC70" s="18"/>
    </row>
    <row r="71" spans="1:29" x14ac:dyDescent="0.3">
      <c r="A71">
        <v>67</v>
      </c>
      <c r="B71">
        <v>4.1520999999999999</v>
      </c>
      <c r="C71">
        <v>4.1756000000000002</v>
      </c>
      <c r="D71">
        <v>2.35E-2</v>
      </c>
      <c r="E71">
        <v>3962.1089999999999</v>
      </c>
      <c r="F71">
        <v>266</v>
      </c>
      <c r="G71" t="s">
        <v>8</v>
      </c>
      <c r="I71" s="8"/>
      <c r="J71" s="8"/>
      <c r="K71" s="11"/>
      <c r="Y71" s="8"/>
      <c r="Z71" s="27"/>
    </row>
    <row r="72" spans="1:29" x14ac:dyDescent="0.3">
      <c r="A72">
        <v>68</v>
      </c>
      <c r="B72">
        <v>4.2099000000000002</v>
      </c>
      <c r="C72">
        <v>4.2335000000000003</v>
      </c>
      <c r="D72">
        <v>2.35E-2</v>
      </c>
      <c r="E72">
        <v>4134.375</v>
      </c>
      <c r="F72">
        <v>245</v>
      </c>
      <c r="G72" t="s">
        <v>8</v>
      </c>
      <c r="I72" t="s">
        <v>22</v>
      </c>
      <c r="J72" s="11"/>
      <c r="K72" s="11"/>
      <c r="Y72" s="8"/>
      <c r="Z72" s="27"/>
    </row>
    <row r="73" spans="1:29" x14ac:dyDescent="0.3">
      <c r="A73">
        <v>69</v>
      </c>
      <c r="G73" t="s">
        <v>6</v>
      </c>
      <c r="Y73" s="8"/>
      <c r="Z73" s="27"/>
    </row>
    <row r="74" spans="1:29" x14ac:dyDescent="0.3">
      <c r="A74">
        <v>70</v>
      </c>
      <c r="G74" t="s">
        <v>7</v>
      </c>
      <c r="Y74" s="8"/>
      <c r="Z74" s="27"/>
      <c r="AA74" s="32"/>
      <c r="AB74" s="32"/>
      <c r="AC74" s="18"/>
    </row>
    <row r="75" spans="1:29" x14ac:dyDescent="0.3">
      <c r="A75">
        <v>71</v>
      </c>
      <c r="B75">
        <v>4.3528000000000002</v>
      </c>
      <c r="C75">
        <v>4.3825000000000003</v>
      </c>
      <c r="D75">
        <v>2.9700000000000001E-2</v>
      </c>
      <c r="E75">
        <v>19810.546999999999</v>
      </c>
      <c r="F75">
        <v>247</v>
      </c>
      <c r="G75" t="s">
        <v>8</v>
      </c>
      <c r="Y75" s="8"/>
      <c r="Z75" s="27"/>
    </row>
    <row r="76" spans="1:29" x14ac:dyDescent="0.3">
      <c r="A76">
        <v>72</v>
      </c>
      <c r="B76">
        <v>4.4135999999999997</v>
      </c>
      <c r="C76">
        <v>4.4344000000000001</v>
      </c>
      <c r="D76">
        <v>2.07E-2</v>
      </c>
      <c r="E76">
        <v>3789.8440000000001</v>
      </c>
      <c r="F76">
        <v>118</v>
      </c>
      <c r="G76" t="s">
        <v>8</v>
      </c>
      <c r="I76" s="9"/>
      <c r="K76" s="5"/>
      <c r="L76" s="5"/>
      <c r="M76" s="5"/>
      <c r="Y76" s="8"/>
      <c r="Z76" s="27"/>
    </row>
    <row r="77" spans="1:29" x14ac:dyDescent="0.3">
      <c r="A77">
        <v>73</v>
      </c>
      <c r="B77">
        <v>4.4615</v>
      </c>
      <c r="C77">
        <v>4.4810999999999996</v>
      </c>
      <c r="D77">
        <v>1.95E-2</v>
      </c>
      <c r="E77">
        <v>3962.1089999999999</v>
      </c>
      <c r="F77">
        <v>287</v>
      </c>
      <c r="G77" t="s">
        <v>8</v>
      </c>
      <c r="I77" s="9"/>
      <c r="Y77" s="8"/>
      <c r="Z77" s="27"/>
    </row>
    <row r="78" spans="1:29" x14ac:dyDescent="0.3">
      <c r="A78">
        <v>74</v>
      </c>
      <c r="B78">
        <v>4.5159000000000002</v>
      </c>
      <c r="C78">
        <v>4.5385999999999997</v>
      </c>
      <c r="D78">
        <v>2.2700000000000001E-2</v>
      </c>
      <c r="E78">
        <v>3962.1089999999999</v>
      </c>
      <c r="F78">
        <v>318</v>
      </c>
      <c r="G78" t="s">
        <v>8</v>
      </c>
      <c r="I78" s="9"/>
      <c r="Y78" s="8"/>
      <c r="Z78" s="27"/>
    </row>
    <row r="79" spans="1:29" x14ac:dyDescent="0.3">
      <c r="A79">
        <v>75</v>
      </c>
      <c r="B79">
        <v>4.5769000000000002</v>
      </c>
      <c r="C79">
        <v>4.5975999999999999</v>
      </c>
      <c r="D79">
        <v>2.07E-2</v>
      </c>
      <c r="E79">
        <v>3789.8440000000001</v>
      </c>
      <c r="F79">
        <v>369</v>
      </c>
      <c r="G79" t="s">
        <v>8</v>
      </c>
      <c r="I79" s="9"/>
      <c r="K79" s="18"/>
      <c r="Y79" s="8"/>
      <c r="Z79" s="27"/>
      <c r="AA79" s="32"/>
      <c r="AB79" s="32"/>
      <c r="AC79" s="18"/>
    </row>
    <row r="80" spans="1:29" x14ac:dyDescent="0.3">
      <c r="A80">
        <v>76</v>
      </c>
      <c r="B80">
        <v>4.6359000000000004</v>
      </c>
      <c r="C80">
        <v>4.6566999999999998</v>
      </c>
      <c r="D80">
        <v>2.07E-2</v>
      </c>
      <c r="E80">
        <v>3962.1089999999999</v>
      </c>
      <c r="F80">
        <v>323</v>
      </c>
      <c r="G80" t="s">
        <v>8</v>
      </c>
      <c r="I80" s="9"/>
      <c r="N80" s="4"/>
      <c r="O80" s="4"/>
      <c r="Y80" s="8"/>
      <c r="Z80" s="27"/>
    </row>
    <row r="81" spans="1:29" x14ac:dyDescent="0.3">
      <c r="A81">
        <v>77</v>
      </c>
      <c r="B81">
        <v>4.7076000000000002</v>
      </c>
      <c r="C81">
        <v>4.7279999999999998</v>
      </c>
      <c r="D81">
        <v>2.0299999999999999E-2</v>
      </c>
      <c r="E81">
        <v>3789.8440000000001</v>
      </c>
      <c r="F81">
        <v>221</v>
      </c>
      <c r="G81" t="s">
        <v>8</v>
      </c>
      <c r="I81" s="9"/>
      <c r="K81" s="15"/>
      <c r="N81" s="12"/>
      <c r="O81" s="8"/>
      <c r="P81" s="5"/>
      <c r="Y81" s="8"/>
      <c r="Z81" s="27"/>
    </row>
    <row r="82" spans="1:29" x14ac:dyDescent="0.3">
      <c r="A82">
        <v>78</v>
      </c>
      <c r="G82" t="s">
        <v>6</v>
      </c>
      <c r="I82" s="9"/>
      <c r="K82" s="15"/>
      <c r="N82" s="12"/>
      <c r="O82" s="8"/>
      <c r="P82" s="5"/>
      <c r="Y82" s="8"/>
      <c r="Z82" s="27"/>
    </row>
    <row r="83" spans="1:29" x14ac:dyDescent="0.3">
      <c r="A83">
        <v>79</v>
      </c>
      <c r="G83" t="s">
        <v>7</v>
      </c>
      <c r="I83" s="9"/>
      <c r="K83" s="24"/>
      <c r="L83" s="13"/>
      <c r="O83" s="22"/>
      <c r="P83" s="23"/>
      <c r="Y83" s="8"/>
      <c r="Z83" s="27"/>
      <c r="AA83" s="32"/>
      <c r="AB83" s="32"/>
      <c r="AC83" s="18"/>
    </row>
    <row r="84" spans="1:29" x14ac:dyDescent="0.3">
      <c r="A84">
        <v>80</v>
      </c>
      <c r="B84">
        <v>4.8631000000000002</v>
      </c>
      <c r="C84">
        <v>4.8906999999999998</v>
      </c>
      <c r="D84">
        <v>2.75E-2</v>
      </c>
      <c r="E84">
        <v>5857.0309999999999</v>
      </c>
      <c r="F84">
        <v>255</v>
      </c>
      <c r="G84" t="s">
        <v>8</v>
      </c>
      <c r="I84" s="9"/>
      <c r="K84" s="24"/>
      <c r="L84" s="13"/>
      <c r="O84" s="22"/>
      <c r="P84" s="23"/>
      <c r="Y84" s="8"/>
      <c r="Z84" s="27"/>
    </row>
    <row r="85" spans="1:29" x14ac:dyDescent="0.3">
      <c r="A85">
        <v>81</v>
      </c>
      <c r="B85">
        <v>4.9282000000000004</v>
      </c>
      <c r="C85">
        <v>4.9485000000000001</v>
      </c>
      <c r="D85">
        <v>2.0299999999999999E-2</v>
      </c>
      <c r="E85">
        <v>3962.1089999999999</v>
      </c>
      <c r="F85">
        <v>372</v>
      </c>
      <c r="G85" t="s">
        <v>8</v>
      </c>
      <c r="I85" s="9"/>
      <c r="K85" s="24"/>
      <c r="L85" s="13"/>
      <c r="O85" s="22"/>
      <c r="P85" s="23"/>
      <c r="Y85" s="8"/>
      <c r="Z85" s="27"/>
    </row>
    <row r="86" spans="1:29" x14ac:dyDescent="0.3">
      <c r="A86">
        <v>82</v>
      </c>
      <c r="B86">
        <v>4.9779999999999998</v>
      </c>
      <c r="C86">
        <v>4.9976000000000003</v>
      </c>
      <c r="D86">
        <v>1.95E-2</v>
      </c>
      <c r="E86">
        <v>5857.0309999999999</v>
      </c>
      <c r="F86">
        <v>279</v>
      </c>
      <c r="G86" t="s">
        <v>8</v>
      </c>
      <c r="I86" s="9"/>
      <c r="K86" s="15"/>
      <c r="N86" s="5"/>
      <c r="O86" s="5"/>
      <c r="P86" s="6"/>
      <c r="Y86" s="8"/>
      <c r="Z86" s="27"/>
    </row>
    <row r="87" spans="1:29" x14ac:dyDescent="0.3">
      <c r="A87">
        <v>83</v>
      </c>
      <c r="B87">
        <v>5.0366</v>
      </c>
      <c r="C87">
        <v>5.0574000000000003</v>
      </c>
      <c r="D87">
        <v>2.07E-2</v>
      </c>
      <c r="E87">
        <v>3962.1089999999999</v>
      </c>
      <c r="F87">
        <v>305</v>
      </c>
      <c r="G87" t="s">
        <v>8</v>
      </c>
      <c r="I87" s="9"/>
      <c r="Y87" s="8"/>
      <c r="Z87" s="27"/>
      <c r="AA87" s="32"/>
      <c r="AB87" s="32"/>
      <c r="AC87" s="18"/>
    </row>
    <row r="88" spans="1:29" x14ac:dyDescent="0.3">
      <c r="A88">
        <v>84</v>
      </c>
      <c r="B88">
        <v>5.0984999999999996</v>
      </c>
      <c r="C88">
        <v>5.1204000000000001</v>
      </c>
      <c r="D88">
        <v>2.1899999999999999E-2</v>
      </c>
      <c r="E88">
        <v>3962.1089999999999</v>
      </c>
      <c r="F88">
        <v>281</v>
      </c>
      <c r="G88" t="s">
        <v>8</v>
      </c>
      <c r="I88" s="9"/>
      <c r="Y88" s="8"/>
      <c r="Z88" s="27"/>
    </row>
    <row r="89" spans="1:29" x14ac:dyDescent="0.3">
      <c r="A89">
        <v>85</v>
      </c>
      <c r="B89">
        <v>5.1574999999999998</v>
      </c>
      <c r="C89">
        <v>5.1829000000000001</v>
      </c>
      <c r="D89">
        <v>2.5399999999999999E-2</v>
      </c>
      <c r="E89">
        <v>3962.1089999999999</v>
      </c>
      <c r="F89">
        <v>278</v>
      </c>
      <c r="G89" t="s">
        <v>8</v>
      </c>
      <c r="I89" s="9"/>
      <c r="Y89" s="8"/>
      <c r="Z89" s="27"/>
    </row>
    <row r="90" spans="1:29" x14ac:dyDescent="0.3">
      <c r="A90">
        <v>86</v>
      </c>
      <c r="B90">
        <v>5.2267000000000001</v>
      </c>
      <c r="C90">
        <v>5.2473000000000001</v>
      </c>
      <c r="D90">
        <v>2.0500000000000001E-2</v>
      </c>
      <c r="E90">
        <v>3962.1089999999999</v>
      </c>
      <c r="F90">
        <v>248</v>
      </c>
      <c r="G90" t="s">
        <v>8</v>
      </c>
      <c r="I90" s="9"/>
      <c r="Y90" s="8"/>
      <c r="Z90" s="27"/>
    </row>
    <row r="91" spans="1:29" x14ac:dyDescent="0.3">
      <c r="A91">
        <v>87</v>
      </c>
      <c r="B91">
        <v>5.3159000000000001</v>
      </c>
      <c r="C91">
        <v>5.3381999999999996</v>
      </c>
      <c r="D91">
        <v>2.23E-2</v>
      </c>
      <c r="E91">
        <v>3789.8440000000001</v>
      </c>
      <c r="F91">
        <v>228</v>
      </c>
      <c r="G91" t="s">
        <v>8</v>
      </c>
      <c r="I91" s="9"/>
      <c r="Y91" s="8"/>
      <c r="Z91" s="27"/>
      <c r="AA91" s="32"/>
      <c r="AB91" s="32"/>
      <c r="AC91" s="18"/>
    </row>
    <row r="92" spans="1:29" x14ac:dyDescent="0.3">
      <c r="A92">
        <v>88</v>
      </c>
      <c r="B92">
        <v>5.3940999999999999</v>
      </c>
      <c r="C92">
        <v>5.4142000000000001</v>
      </c>
      <c r="D92">
        <v>0.02</v>
      </c>
      <c r="E92">
        <v>6201.5619999999999</v>
      </c>
      <c r="F92">
        <v>270</v>
      </c>
      <c r="G92" t="s">
        <v>8</v>
      </c>
      <c r="I92" s="9"/>
      <c r="M92" s="5"/>
      <c r="N92" s="6"/>
      <c r="Y92" s="8"/>
      <c r="Z92" s="27"/>
    </row>
    <row r="93" spans="1:29" x14ac:dyDescent="0.3">
      <c r="A93">
        <v>89</v>
      </c>
      <c r="B93">
        <v>5.4683000000000002</v>
      </c>
      <c r="C93">
        <v>5.4930000000000003</v>
      </c>
      <c r="D93">
        <v>2.47E-2</v>
      </c>
      <c r="E93">
        <v>3962.1089999999999</v>
      </c>
      <c r="F93">
        <v>232</v>
      </c>
      <c r="G93" t="s">
        <v>8</v>
      </c>
      <c r="I93" s="9"/>
      <c r="M93" s="5"/>
      <c r="N93" s="6"/>
      <c r="Y93" s="8"/>
      <c r="Z93" s="27"/>
    </row>
    <row r="94" spans="1:29" x14ac:dyDescent="0.3">
      <c r="A94">
        <v>90</v>
      </c>
      <c r="B94">
        <v>5.5336999999999996</v>
      </c>
      <c r="C94">
        <v>5.5575999999999999</v>
      </c>
      <c r="D94">
        <v>2.3900000000000001E-2</v>
      </c>
      <c r="E94">
        <v>3789.8440000000001</v>
      </c>
      <c r="F94">
        <v>274</v>
      </c>
      <c r="G94" t="s">
        <v>8</v>
      </c>
      <c r="I94" s="9"/>
      <c r="M94" s="5"/>
      <c r="N94" s="6"/>
      <c r="Y94" s="8"/>
      <c r="Z94" s="27"/>
    </row>
    <row r="95" spans="1:29" x14ac:dyDescent="0.3">
      <c r="A95">
        <v>91</v>
      </c>
      <c r="G95" t="s">
        <v>6</v>
      </c>
      <c r="I95" s="9"/>
      <c r="M95" s="5"/>
      <c r="N95" s="6"/>
      <c r="Y95" s="8"/>
      <c r="Z95" s="27"/>
      <c r="AA95" s="32"/>
      <c r="AB95" s="32"/>
      <c r="AC95" s="18"/>
    </row>
    <row r="96" spans="1:29" x14ac:dyDescent="0.3">
      <c r="A96">
        <v>92</v>
      </c>
      <c r="G96" t="s">
        <v>7</v>
      </c>
      <c r="I96" s="9"/>
      <c r="M96" s="5"/>
      <c r="N96" s="6"/>
      <c r="Y96" s="8"/>
      <c r="Z96" s="27"/>
    </row>
    <row r="97" spans="1:29" x14ac:dyDescent="0.3">
      <c r="A97">
        <v>93</v>
      </c>
      <c r="B97">
        <v>5.6837</v>
      </c>
      <c r="C97">
        <v>5.7129000000000003</v>
      </c>
      <c r="D97">
        <v>2.92E-2</v>
      </c>
      <c r="E97">
        <v>4134.375</v>
      </c>
      <c r="F97">
        <v>255</v>
      </c>
      <c r="G97" t="s">
        <v>8</v>
      </c>
      <c r="I97" s="9"/>
      <c r="M97" s="5"/>
      <c r="N97" s="6"/>
      <c r="Y97" s="8"/>
      <c r="Z97" s="27"/>
    </row>
    <row r="98" spans="1:29" x14ac:dyDescent="0.3">
      <c r="A98">
        <v>94</v>
      </c>
      <c r="B98">
        <v>5.7388000000000003</v>
      </c>
      <c r="C98">
        <v>5.7552000000000003</v>
      </c>
      <c r="D98">
        <v>1.6400000000000001E-2</v>
      </c>
      <c r="E98">
        <v>3962.1089999999999</v>
      </c>
      <c r="F98">
        <v>270</v>
      </c>
      <c r="G98" t="s">
        <v>8</v>
      </c>
      <c r="I98" s="9"/>
      <c r="M98" s="5"/>
      <c r="N98" s="6"/>
      <c r="Y98" s="8"/>
      <c r="Z98" s="27"/>
    </row>
    <row r="99" spans="1:29" x14ac:dyDescent="0.3">
      <c r="A99">
        <v>95</v>
      </c>
      <c r="B99">
        <v>5.7878999999999996</v>
      </c>
      <c r="C99">
        <v>5.8098000000000001</v>
      </c>
      <c r="D99">
        <v>2.1899999999999999E-2</v>
      </c>
      <c r="E99">
        <v>3962.1089999999999</v>
      </c>
      <c r="F99">
        <v>306</v>
      </c>
      <c r="G99" t="s">
        <v>8</v>
      </c>
      <c r="I99" s="9"/>
      <c r="M99" s="5"/>
      <c r="N99" s="6"/>
      <c r="Y99" s="8"/>
      <c r="Z99" s="27"/>
    </row>
    <row r="100" spans="1:29" x14ac:dyDescent="0.3">
      <c r="A100">
        <v>96</v>
      </c>
      <c r="B100">
        <v>5.8456999999999999</v>
      </c>
      <c r="C100">
        <v>5.8688000000000002</v>
      </c>
      <c r="D100">
        <v>2.3099999999999999E-2</v>
      </c>
      <c r="E100">
        <v>3962.1089999999999</v>
      </c>
      <c r="F100">
        <v>379</v>
      </c>
      <c r="G100" t="s">
        <v>8</v>
      </c>
      <c r="I100" s="9"/>
      <c r="M100" s="5"/>
      <c r="N100" s="6"/>
      <c r="Y100" s="8"/>
      <c r="Z100" s="27"/>
      <c r="AA100" s="32"/>
      <c r="AB100" s="32"/>
      <c r="AC100" s="18"/>
    </row>
    <row r="101" spans="1:29" x14ac:dyDescent="0.3">
      <c r="A101">
        <v>97</v>
      </c>
      <c r="B101">
        <v>5.9107000000000003</v>
      </c>
      <c r="C101">
        <v>5.9335000000000004</v>
      </c>
      <c r="D101">
        <v>2.2700000000000001E-2</v>
      </c>
      <c r="E101">
        <v>2756.25</v>
      </c>
      <c r="F101">
        <v>419</v>
      </c>
      <c r="G101" t="s">
        <v>8</v>
      </c>
      <c r="I101" s="9"/>
      <c r="M101" s="5"/>
      <c r="N101" s="6"/>
      <c r="Y101" s="8"/>
      <c r="Z101" s="27"/>
    </row>
    <row r="102" spans="1:29" x14ac:dyDescent="0.3">
      <c r="A102">
        <v>98</v>
      </c>
      <c r="B102">
        <v>5.9692999999999996</v>
      </c>
      <c r="C102">
        <v>5.9916</v>
      </c>
      <c r="D102">
        <v>2.23E-2</v>
      </c>
      <c r="E102">
        <v>4823.4380000000001</v>
      </c>
      <c r="F102">
        <v>293</v>
      </c>
      <c r="G102" t="s">
        <v>8</v>
      </c>
      <c r="I102" s="9"/>
      <c r="M102" s="5"/>
      <c r="N102" s="6"/>
      <c r="Y102" s="8"/>
      <c r="Z102" s="27"/>
    </row>
    <row r="103" spans="1:29" x14ac:dyDescent="0.3">
      <c r="A103">
        <v>99</v>
      </c>
      <c r="B103">
        <v>6.0822000000000003</v>
      </c>
      <c r="C103">
        <v>6.1052999999999997</v>
      </c>
      <c r="D103">
        <v>2.3099999999999999E-2</v>
      </c>
      <c r="E103">
        <v>3962.1089999999999</v>
      </c>
      <c r="F103">
        <v>331</v>
      </c>
      <c r="G103" t="s">
        <v>8</v>
      </c>
      <c r="I103" s="9"/>
      <c r="M103" s="5"/>
      <c r="N103" s="6"/>
      <c r="Y103" s="8"/>
      <c r="Z103" s="27"/>
    </row>
    <row r="104" spans="1:29" x14ac:dyDescent="0.3">
      <c r="A104">
        <v>100</v>
      </c>
      <c r="B104">
        <v>6.1489000000000003</v>
      </c>
      <c r="C104">
        <v>6.1715999999999998</v>
      </c>
      <c r="D104">
        <v>2.2700000000000001E-2</v>
      </c>
      <c r="E104">
        <v>3962.1089999999999</v>
      </c>
      <c r="F104">
        <v>398</v>
      </c>
      <c r="G104" t="s">
        <v>8</v>
      </c>
      <c r="I104" s="9"/>
      <c r="M104" s="5"/>
      <c r="N104" s="6"/>
      <c r="Y104" s="8"/>
      <c r="Z104" s="27"/>
    </row>
    <row r="105" spans="1:29" x14ac:dyDescent="0.3">
      <c r="A105">
        <v>101</v>
      </c>
      <c r="G105" t="s">
        <v>6</v>
      </c>
      <c r="I105" s="9"/>
      <c r="M105" s="5"/>
      <c r="N105" s="6"/>
      <c r="Y105" s="8"/>
      <c r="Z105" s="27"/>
      <c r="AA105" s="32"/>
      <c r="AB105" s="32"/>
      <c r="AC105" s="18"/>
    </row>
    <row r="106" spans="1:29" x14ac:dyDescent="0.3">
      <c r="A106">
        <v>102</v>
      </c>
      <c r="G106" t="s">
        <v>7</v>
      </c>
      <c r="I106" s="9"/>
      <c r="M106" s="5"/>
      <c r="N106" s="6"/>
      <c r="Y106" s="8"/>
      <c r="Z106" s="27"/>
    </row>
    <row r="107" spans="1:29" x14ac:dyDescent="0.3">
      <c r="A107">
        <v>103</v>
      </c>
      <c r="B107">
        <v>6.2767999999999997</v>
      </c>
      <c r="C107">
        <v>6.3102999999999998</v>
      </c>
      <c r="D107">
        <v>3.3599999999999998E-2</v>
      </c>
      <c r="E107">
        <v>3962.1089999999999</v>
      </c>
      <c r="F107">
        <v>276</v>
      </c>
      <c r="G107" t="s">
        <v>8</v>
      </c>
      <c r="I107" s="9"/>
      <c r="M107" s="5"/>
      <c r="N107" s="6"/>
      <c r="Y107" s="8"/>
      <c r="Z107" s="27"/>
    </row>
    <row r="108" spans="1:29" x14ac:dyDescent="0.3">
      <c r="A108">
        <v>104</v>
      </c>
      <c r="B108">
        <v>6.3368000000000002</v>
      </c>
      <c r="C108">
        <v>6.3574000000000002</v>
      </c>
      <c r="D108">
        <v>2.06E-2</v>
      </c>
      <c r="E108">
        <v>3789.8440000000001</v>
      </c>
      <c r="F108">
        <v>151</v>
      </c>
      <c r="G108" t="s">
        <v>8</v>
      </c>
      <c r="I108" s="9"/>
      <c r="M108" s="5"/>
      <c r="N108" s="6"/>
      <c r="Y108" s="8"/>
      <c r="Z108" s="27"/>
    </row>
    <row r="109" spans="1:29" x14ac:dyDescent="0.3">
      <c r="A109">
        <v>105</v>
      </c>
      <c r="B109">
        <v>6.3868</v>
      </c>
      <c r="C109">
        <v>6.4112999999999998</v>
      </c>
      <c r="D109">
        <v>2.4500000000000001E-2</v>
      </c>
      <c r="E109">
        <v>3962.1089999999999</v>
      </c>
      <c r="F109">
        <v>501</v>
      </c>
      <c r="G109" t="s">
        <v>8</v>
      </c>
      <c r="I109" s="9"/>
      <c r="M109" s="5"/>
      <c r="N109" s="6"/>
      <c r="Y109" s="8"/>
      <c r="Z109" s="27"/>
      <c r="AA109" s="32"/>
      <c r="AB109" s="32"/>
      <c r="AC109" s="18"/>
    </row>
    <row r="110" spans="1:29" x14ac:dyDescent="0.3">
      <c r="A110">
        <v>106</v>
      </c>
      <c r="B110">
        <v>6.4394999999999998</v>
      </c>
      <c r="C110">
        <v>6.4600999999999997</v>
      </c>
      <c r="D110">
        <v>2.06E-2</v>
      </c>
      <c r="E110">
        <v>3962.1089999999999</v>
      </c>
      <c r="F110">
        <v>401</v>
      </c>
      <c r="G110" t="s">
        <v>8</v>
      </c>
      <c r="I110" s="9"/>
      <c r="M110" s="5"/>
      <c r="N110" s="6"/>
      <c r="Y110" s="8"/>
      <c r="Z110" s="27"/>
    </row>
    <row r="111" spans="1:29" x14ac:dyDescent="0.3">
      <c r="A111">
        <v>107</v>
      </c>
      <c r="B111">
        <v>6.5026000000000002</v>
      </c>
      <c r="C111">
        <v>6.5248999999999997</v>
      </c>
      <c r="D111">
        <v>2.23E-2</v>
      </c>
      <c r="E111">
        <v>3962.1089999999999</v>
      </c>
      <c r="F111">
        <v>348</v>
      </c>
      <c r="G111" t="s">
        <v>8</v>
      </c>
      <c r="I111" s="9"/>
      <c r="M111" s="5"/>
      <c r="N111" s="6"/>
      <c r="Y111" s="8"/>
      <c r="Z111" s="27"/>
    </row>
    <row r="112" spans="1:29" x14ac:dyDescent="0.3">
      <c r="A112">
        <v>108</v>
      </c>
      <c r="B112">
        <v>6.5705999999999998</v>
      </c>
      <c r="C112">
        <v>6.5933999999999999</v>
      </c>
      <c r="D112">
        <v>2.2800000000000001E-2</v>
      </c>
      <c r="E112">
        <v>3962.1089999999999</v>
      </c>
      <c r="F112">
        <v>362</v>
      </c>
      <c r="G112" t="s">
        <v>8</v>
      </c>
      <c r="I112" s="9"/>
      <c r="M112" s="5"/>
      <c r="N112" s="6"/>
      <c r="Y112" s="8"/>
      <c r="Z112" s="27"/>
    </row>
    <row r="113" spans="1:29" x14ac:dyDescent="0.3">
      <c r="A113">
        <v>109</v>
      </c>
      <c r="B113">
        <v>6.6374000000000004</v>
      </c>
      <c r="C113">
        <v>6.6603000000000003</v>
      </c>
      <c r="D113">
        <v>2.2800000000000001E-2</v>
      </c>
      <c r="E113">
        <v>5857.0309999999999</v>
      </c>
      <c r="F113">
        <v>404</v>
      </c>
      <c r="G113" t="s">
        <v>8</v>
      </c>
      <c r="I113" s="9"/>
      <c r="M113" s="5"/>
      <c r="N113" s="6"/>
      <c r="Y113" s="8"/>
      <c r="Z113" s="27"/>
    </row>
    <row r="114" spans="1:29" x14ac:dyDescent="0.3">
      <c r="A114">
        <v>110</v>
      </c>
      <c r="B114">
        <v>6.73</v>
      </c>
      <c r="C114">
        <v>6.7514000000000003</v>
      </c>
      <c r="D114">
        <v>2.1399999999999999E-2</v>
      </c>
      <c r="E114">
        <v>3962.1089999999999</v>
      </c>
      <c r="F114">
        <v>297</v>
      </c>
      <c r="G114" t="s">
        <v>8</v>
      </c>
      <c r="I114" s="9"/>
      <c r="M114" s="5"/>
      <c r="N114" s="6"/>
      <c r="Y114" s="8"/>
      <c r="Z114" s="27"/>
    </row>
    <row r="115" spans="1:29" x14ac:dyDescent="0.3">
      <c r="A115">
        <v>111</v>
      </c>
      <c r="B115">
        <v>6.7887000000000004</v>
      </c>
      <c r="C115">
        <v>6.8117999999999999</v>
      </c>
      <c r="D115">
        <v>2.3099999999999999E-2</v>
      </c>
      <c r="E115">
        <v>3789.8440000000001</v>
      </c>
      <c r="F115">
        <v>275</v>
      </c>
      <c r="G115" t="s">
        <v>8</v>
      </c>
      <c r="I115" s="9"/>
      <c r="M115" s="5"/>
      <c r="N115" s="6"/>
      <c r="Y115" s="8"/>
      <c r="Z115" s="27"/>
      <c r="AA115" s="32"/>
      <c r="AB115" s="32"/>
      <c r="AC115" s="18"/>
    </row>
    <row r="116" spans="1:29" x14ac:dyDescent="0.3">
      <c r="A116">
        <v>112</v>
      </c>
      <c r="B116">
        <v>6.8848000000000003</v>
      </c>
      <c r="C116">
        <v>6.9101999999999997</v>
      </c>
      <c r="D116">
        <v>2.5399999999999999E-2</v>
      </c>
      <c r="E116">
        <v>3962.1089999999999</v>
      </c>
      <c r="F116">
        <v>321</v>
      </c>
      <c r="G116" t="s">
        <v>8</v>
      </c>
      <c r="I116" s="9"/>
      <c r="M116" s="5"/>
      <c r="N116" s="6"/>
      <c r="Y116" s="8"/>
      <c r="Z116" s="27"/>
    </row>
    <row r="117" spans="1:29" x14ac:dyDescent="0.3">
      <c r="A117">
        <v>113</v>
      </c>
      <c r="G117" t="s">
        <v>6</v>
      </c>
      <c r="I117" s="9"/>
      <c r="M117" s="5"/>
      <c r="N117" s="6"/>
      <c r="Y117" s="8"/>
      <c r="Z117" s="27"/>
    </row>
    <row r="118" spans="1:29" x14ac:dyDescent="0.3">
      <c r="A118">
        <v>114</v>
      </c>
      <c r="G118" t="s">
        <v>7</v>
      </c>
      <c r="I118" s="9"/>
      <c r="M118" s="5"/>
      <c r="N118" s="6"/>
      <c r="Y118" s="8"/>
      <c r="Z118" s="27"/>
    </row>
    <row r="119" spans="1:29" x14ac:dyDescent="0.3">
      <c r="A119">
        <v>115</v>
      </c>
      <c r="G119" t="s">
        <v>6</v>
      </c>
      <c r="I119" s="9"/>
      <c r="M119" s="5"/>
      <c r="N119" s="6"/>
      <c r="Y119" s="8"/>
      <c r="Z119" s="27"/>
      <c r="AA119" s="32"/>
      <c r="AB119" s="32"/>
      <c r="AC119" s="18"/>
    </row>
    <row r="120" spans="1:29" x14ac:dyDescent="0.3">
      <c r="A120">
        <v>116</v>
      </c>
      <c r="G120" t="s">
        <v>7</v>
      </c>
      <c r="I120" s="9"/>
      <c r="M120" s="5"/>
      <c r="N120" s="6"/>
      <c r="Y120" s="8"/>
      <c r="Z120" s="27"/>
    </row>
    <row r="121" spans="1:29" x14ac:dyDescent="0.3">
      <c r="A121">
        <v>117</v>
      </c>
      <c r="B121">
        <v>7.6387999999999998</v>
      </c>
      <c r="C121">
        <v>7.6696999999999997</v>
      </c>
      <c r="D121">
        <v>3.09E-2</v>
      </c>
      <c r="F121">
        <v>338</v>
      </c>
      <c r="G121" t="s">
        <v>8</v>
      </c>
      <c r="I121" s="9"/>
      <c r="M121" s="5"/>
      <c r="N121" s="6"/>
      <c r="Y121" s="8"/>
      <c r="Z121" s="27"/>
    </row>
    <row r="122" spans="1:29" x14ac:dyDescent="0.3">
      <c r="A122">
        <v>118</v>
      </c>
      <c r="B122">
        <v>7.6886000000000001</v>
      </c>
      <c r="C122">
        <v>7.7083000000000004</v>
      </c>
      <c r="D122">
        <v>1.9699999999999999E-2</v>
      </c>
      <c r="E122">
        <v>3789.8440000000001</v>
      </c>
      <c r="F122">
        <v>163</v>
      </c>
      <c r="G122" t="s">
        <v>8</v>
      </c>
      <c r="I122" s="9"/>
      <c r="K122" s="15"/>
      <c r="M122" s="12"/>
      <c r="N122" s="11"/>
      <c r="O122" s="5"/>
      <c r="Y122" s="8"/>
      <c r="Z122" s="27"/>
    </row>
    <row r="123" spans="1:29" x14ac:dyDescent="0.3">
      <c r="A123">
        <v>119</v>
      </c>
      <c r="B123">
        <v>7.7408999999999999</v>
      </c>
      <c r="C123">
        <v>7.7617000000000003</v>
      </c>
      <c r="D123">
        <v>2.0799999999999999E-2</v>
      </c>
      <c r="E123">
        <v>21016.405999999999</v>
      </c>
      <c r="F123">
        <v>420</v>
      </c>
      <c r="G123" t="s">
        <v>8</v>
      </c>
      <c r="I123" s="9"/>
      <c r="K123" s="15"/>
      <c r="M123" s="8"/>
      <c r="N123" s="11"/>
      <c r="O123" s="11"/>
      <c r="Y123" s="8"/>
      <c r="Z123" s="27"/>
    </row>
    <row r="124" spans="1:29" x14ac:dyDescent="0.3">
      <c r="A124">
        <v>120</v>
      </c>
      <c r="B124">
        <v>7.7950999999999997</v>
      </c>
      <c r="C124">
        <v>7.8174000000000001</v>
      </c>
      <c r="D124">
        <v>2.23E-2</v>
      </c>
      <c r="E124">
        <v>19638.280999999999</v>
      </c>
      <c r="F124">
        <v>331</v>
      </c>
      <c r="G124" t="s">
        <v>8</v>
      </c>
      <c r="I124" s="9"/>
      <c r="K124" s="15"/>
      <c r="M124" s="11"/>
      <c r="O124" s="22"/>
      <c r="Y124" s="8"/>
      <c r="Z124" s="27"/>
    </row>
    <row r="125" spans="1:29" x14ac:dyDescent="0.3">
      <c r="A125">
        <v>121</v>
      </c>
      <c r="B125">
        <v>7.85</v>
      </c>
      <c r="C125">
        <v>7.8723000000000001</v>
      </c>
      <c r="D125">
        <v>2.23E-2</v>
      </c>
      <c r="E125">
        <v>4134.375</v>
      </c>
      <c r="F125">
        <v>550</v>
      </c>
      <c r="G125" t="s">
        <v>8</v>
      </c>
      <c r="I125" s="9"/>
      <c r="K125" s="15"/>
      <c r="M125" s="11"/>
      <c r="O125" s="22"/>
      <c r="Y125" s="8"/>
      <c r="Z125" s="27"/>
      <c r="AA125" s="32"/>
      <c r="AB125" s="32"/>
      <c r="AC125" s="18"/>
    </row>
    <row r="126" spans="1:29" x14ac:dyDescent="0.3">
      <c r="A126">
        <v>122</v>
      </c>
      <c r="B126">
        <v>7.9298999999999999</v>
      </c>
      <c r="C126">
        <v>7.9526000000000003</v>
      </c>
      <c r="D126">
        <v>2.2700000000000001E-2</v>
      </c>
      <c r="E126">
        <v>3962.1089999999999</v>
      </c>
      <c r="F126">
        <v>340</v>
      </c>
      <c r="G126" t="s">
        <v>8</v>
      </c>
      <c r="I126" s="9"/>
      <c r="K126" s="15"/>
      <c r="M126" s="11"/>
      <c r="O126" s="22"/>
      <c r="Y126" s="8"/>
      <c r="Z126" s="27"/>
    </row>
    <row r="127" spans="1:29" x14ac:dyDescent="0.3">
      <c r="A127">
        <v>123</v>
      </c>
      <c r="B127">
        <v>7.9897</v>
      </c>
      <c r="C127">
        <v>8.0130999999999997</v>
      </c>
      <c r="D127">
        <v>2.35E-2</v>
      </c>
      <c r="E127">
        <v>21360.937999999998</v>
      </c>
      <c r="F127">
        <v>331</v>
      </c>
      <c r="G127" t="s">
        <v>8</v>
      </c>
      <c r="I127" s="9"/>
      <c r="K127" s="15"/>
      <c r="M127" s="5"/>
      <c r="N127" s="5"/>
      <c r="O127" s="5"/>
      <c r="Y127" s="8"/>
      <c r="Z127" s="27"/>
    </row>
    <row r="128" spans="1:29" x14ac:dyDescent="0.3">
      <c r="A128">
        <v>124</v>
      </c>
      <c r="B128">
        <v>8.0820000000000007</v>
      </c>
      <c r="C128">
        <v>8.1076999999999995</v>
      </c>
      <c r="D128">
        <v>2.5700000000000001E-2</v>
      </c>
      <c r="E128">
        <v>4823.4380000000001</v>
      </c>
      <c r="F128">
        <v>114</v>
      </c>
      <c r="G128" t="s">
        <v>8</v>
      </c>
      <c r="I128" s="9"/>
      <c r="Y128" s="8"/>
      <c r="Z128" s="27"/>
    </row>
    <row r="129" spans="1:29" x14ac:dyDescent="0.3">
      <c r="A129">
        <v>125</v>
      </c>
      <c r="B129">
        <v>8.1545000000000005</v>
      </c>
      <c r="C129">
        <v>8.1760999999999999</v>
      </c>
      <c r="D129">
        <v>2.1600000000000001E-2</v>
      </c>
      <c r="E129">
        <v>3962.1089999999999</v>
      </c>
      <c r="F129">
        <v>327</v>
      </c>
      <c r="G129" t="s">
        <v>8</v>
      </c>
      <c r="I129" s="9"/>
      <c r="Y129" s="8"/>
      <c r="Z129" s="27"/>
    </row>
    <row r="130" spans="1:29" x14ac:dyDescent="0.3">
      <c r="A130">
        <v>126</v>
      </c>
      <c r="G130" t="s">
        <v>6</v>
      </c>
      <c r="I130" s="9"/>
      <c r="Y130" s="8"/>
      <c r="Z130" s="27"/>
    </row>
    <row r="131" spans="1:29" x14ac:dyDescent="0.3">
      <c r="A131">
        <v>127</v>
      </c>
      <c r="G131" t="s">
        <v>7</v>
      </c>
      <c r="I131" s="9"/>
      <c r="Y131" s="8"/>
      <c r="Z131" s="27"/>
    </row>
    <row r="132" spans="1:29" x14ac:dyDescent="0.3">
      <c r="A132">
        <v>128</v>
      </c>
      <c r="B132">
        <v>8.2936999999999994</v>
      </c>
      <c r="C132">
        <v>8.3223000000000003</v>
      </c>
      <c r="D132">
        <v>2.87E-2</v>
      </c>
      <c r="E132">
        <v>3962.1089999999999</v>
      </c>
      <c r="F132">
        <v>353</v>
      </c>
      <c r="G132" t="s">
        <v>8</v>
      </c>
      <c r="I132" s="9"/>
      <c r="Y132" s="8"/>
      <c r="Z132" s="27"/>
      <c r="AA132" s="32"/>
      <c r="AB132" s="32"/>
      <c r="AC132" s="18"/>
    </row>
    <row r="133" spans="1:29" x14ac:dyDescent="0.3">
      <c r="A133">
        <v>129</v>
      </c>
      <c r="B133">
        <v>8.3419000000000008</v>
      </c>
      <c r="C133">
        <v>8.3604000000000003</v>
      </c>
      <c r="D133">
        <v>1.8499999999999999E-2</v>
      </c>
      <c r="E133">
        <v>3789.8440000000001</v>
      </c>
      <c r="F133">
        <v>327</v>
      </c>
      <c r="G133" t="s">
        <v>8</v>
      </c>
      <c r="I133" s="9"/>
      <c r="Y133" s="8"/>
      <c r="Z133" s="27"/>
    </row>
    <row r="134" spans="1:29" x14ac:dyDescent="0.3">
      <c r="A134">
        <v>130</v>
      </c>
      <c r="B134">
        <v>8.391</v>
      </c>
      <c r="C134">
        <v>8.4140999999999995</v>
      </c>
      <c r="D134">
        <v>2.3099999999999999E-2</v>
      </c>
      <c r="E134">
        <v>3962.1089999999999</v>
      </c>
      <c r="F134">
        <v>449</v>
      </c>
      <c r="G134" t="s">
        <v>8</v>
      </c>
      <c r="I134" s="9"/>
      <c r="Y134" s="8"/>
      <c r="Z134" s="27"/>
    </row>
    <row r="135" spans="1:29" x14ac:dyDescent="0.3">
      <c r="A135">
        <v>131</v>
      </c>
      <c r="B135">
        <v>8.4530999999999992</v>
      </c>
      <c r="C135">
        <v>8.4772999999999996</v>
      </c>
      <c r="D135">
        <v>2.4199999999999999E-2</v>
      </c>
      <c r="E135">
        <v>19982.812000000002</v>
      </c>
      <c r="F135">
        <v>253</v>
      </c>
      <c r="G135" t="s">
        <v>8</v>
      </c>
      <c r="I135" s="9"/>
      <c r="Y135" s="8"/>
      <c r="Z135" s="27"/>
    </row>
    <row r="136" spans="1:29" x14ac:dyDescent="0.3">
      <c r="A136">
        <v>132</v>
      </c>
      <c r="B136">
        <v>8.5109999999999992</v>
      </c>
      <c r="C136">
        <v>8.5318000000000005</v>
      </c>
      <c r="D136">
        <v>2.0799999999999999E-2</v>
      </c>
      <c r="E136">
        <v>19638.280999999999</v>
      </c>
      <c r="F136">
        <v>386</v>
      </c>
      <c r="G136" t="s">
        <v>8</v>
      </c>
      <c r="I136" s="9"/>
      <c r="Y136" s="8"/>
      <c r="Z136" s="27"/>
    </row>
    <row r="137" spans="1:29" x14ac:dyDescent="0.3">
      <c r="A137">
        <v>133</v>
      </c>
      <c r="B137">
        <v>8.5741999999999994</v>
      </c>
      <c r="C137">
        <v>8.5965000000000007</v>
      </c>
      <c r="D137">
        <v>2.23E-2</v>
      </c>
      <c r="E137">
        <v>4134.375</v>
      </c>
      <c r="F137">
        <v>337</v>
      </c>
      <c r="G137" t="s">
        <v>8</v>
      </c>
      <c r="I137" s="9"/>
      <c r="Y137" s="8"/>
      <c r="Z137" s="27"/>
      <c r="AA137" s="32"/>
      <c r="AB137" s="32"/>
      <c r="AC137" s="18"/>
    </row>
    <row r="138" spans="1:29" x14ac:dyDescent="0.3">
      <c r="A138">
        <v>134</v>
      </c>
      <c r="B138">
        <v>8.6608999999999998</v>
      </c>
      <c r="C138">
        <v>8.6831999999999994</v>
      </c>
      <c r="D138">
        <v>2.23E-2</v>
      </c>
      <c r="E138">
        <v>3789.8440000000001</v>
      </c>
      <c r="F138">
        <v>314</v>
      </c>
      <c r="G138" t="s">
        <v>8</v>
      </c>
      <c r="I138" s="9"/>
      <c r="Y138" s="8"/>
      <c r="Z138" s="27"/>
    </row>
    <row r="139" spans="1:29" x14ac:dyDescent="0.3">
      <c r="A139">
        <v>135</v>
      </c>
      <c r="G139" t="s">
        <v>6</v>
      </c>
      <c r="I139" s="9"/>
      <c r="Y139" s="8"/>
      <c r="Z139" s="27"/>
    </row>
    <row r="140" spans="1:29" x14ac:dyDescent="0.3">
      <c r="A140">
        <v>136</v>
      </c>
      <c r="G140" t="s">
        <v>7</v>
      </c>
      <c r="I140" s="9"/>
      <c r="Y140" s="8"/>
      <c r="Z140" s="27"/>
    </row>
    <row r="141" spans="1:29" x14ac:dyDescent="0.3">
      <c r="A141">
        <v>137</v>
      </c>
      <c r="B141">
        <v>8.8209</v>
      </c>
      <c r="C141">
        <v>8.8491999999999997</v>
      </c>
      <c r="D141">
        <v>2.8299999999999999E-2</v>
      </c>
      <c r="E141">
        <v>3789.8440000000001</v>
      </c>
      <c r="F141">
        <v>245</v>
      </c>
      <c r="G141" t="s">
        <v>8</v>
      </c>
      <c r="I141" s="9"/>
      <c r="Y141" s="8"/>
      <c r="Z141" s="27"/>
      <c r="AA141" s="18"/>
      <c r="AB141" s="32"/>
      <c r="AC141" s="18"/>
    </row>
    <row r="142" spans="1:29" x14ac:dyDescent="0.3">
      <c r="A142">
        <v>138</v>
      </c>
      <c r="B142">
        <v>8.8719000000000001</v>
      </c>
      <c r="C142">
        <v>8.8910999999999998</v>
      </c>
      <c r="D142">
        <v>1.9300000000000001E-2</v>
      </c>
      <c r="E142">
        <v>861.32799999999997</v>
      </c>
      <c r="F142">
        <v>377</v>
      </c>
      <c r="G142" t="s">
        <v>8</v>
      </c>
      <c r="I142" s="9"/>
      <c r="Y142" s="8"/>
      <c r="Z142" s="27"/>
      <c r="AA142" s="18"/>
      <c r="AB142" s="18"/>
      <c r="AC142" s="18"/>
    </row>
    <row r="143" spans="1:29" x14ac:dyDescent="0.3">
      <c r="A143">
        <v>139</v>
      </c>
      <c r="B143">
        <v>8.9202999999999992</v>
      </c>
      <c r="C143">
        <v>8.9428000000000001</v>
      </c>
      <c r="D143">
        <v>2.2499999999999999E-2</v>
      </c>
      <c r="E143">
        <v>21533.203000000001</v>
      </c>
      <c r="F143">
        <v>527</v>
      </c>
      <c r="G143" t="s">
        <v>8</v>
      </c>
      <c r="I143" s="9"/>
      <c r="Y143" s="8"/>
      <c r="Z143" s="27"/>
      <c r="AA143" s="18"/>
      <c r="AB143" s="18"/>
      <c r="AC143" s="18"/>
    </row>
    <row r="144" spans="1:29" x14ac:dyDescent="0.3">
      <c r="A144">
        <v>140</v>
      </c>
      <c r="B144">
        <v>8.9770000000000003</v>
      </c>
      <c r="C144">
        <v>8.9994999999999994</v>
      </c>
      <c r="D144">
        <v>2.2499999999999999E-2</v>
      </c>
      <c r="E144">
        <v>21016.405999999999</v>
      </c>
      <c r="F144">
        <v>422</v>
      </c>
      <c r="G144" t="s">
        <v>8</v>
      </c>
      <c r="I144" s="9"/>
      <c r="Y144" s="8"/>
      <c r="Z144" s="27"/>
      <c r="AA144" s="18"/>
      <c r="AB144" s="18"/>
      <c r="AC144" s="18"/>
    </row>
    <row r="145" spans="1:29" x14ac:dyDescent="0.3">
      <c r="A145">
        <v>141</v>
      </c>
      <c r="B145">
        <v>9.0358999999999998</v>
      </c>
      <c r="C145">
        <v>9.0570000000000004</v>
      </c>
      <c r="D145">
        <v>2.1100000000000001E-2</v>
      </c>
      <c r="E145">
        <v>3962.1089999999999</v>
      </c>
      <c r="F145">
        <v>433</v>
      </c>
      <c r="G145" t="s">
        <v>8</v>
      </c>
      <c r="I145" s="9"/>
      <c r="Y145" s="8"/>
      <c r="Z145" s="27"/>
      <c r="AA145" s="18"/>
      <c r="AB145" s="18"/>
      <c r="AC145" s="18"/>
    </row>
    <row r="146" spans="1:29" x14ac:dyDescent="0.3">
      <c r="A146">
        <v>142</v>
      </c>
      <c r="B146">
        <v>9.1105999999999998</v>
      </c>
      <c r="C146">
        <v>9.1306999999999992</v>
      </c>
      <c r="D146">
        <v>2.01E-2</v>
      </c>
      <c r="E146">
        <v>21533.203000000001</v>
      </c>
      <c r="F146">
        <v>319</v>
      </c>
      <c r="G146" t="s">
        <v>8</v>
      </c>
      <c r="I146" s="9"/>
      <c r="Y146" s="8"/>
      <c r="Z146" s="27"/>
      <c r="AA146" s="18"/>
      <c r="AB146" s="32"/>
      <c r="AC146" s="18"/>
    </row>
    <row r="147" spans="1:29" x14ac:dyDescent="0.3">
      <c r="A147">
        <v>143</v>
      </c>
      <c r="B147">
        <v>9.1707999999999998</v>
      </c>
      <c r="C147">
        <v>9.1933000000000007</v>
      </c>
      <c r="D147">
        <v>2.2499999999999999E-2</v>
      </c>
      <c r="E147">
        <v>3962.1089999999999</v>
      </c>
      <c r="F147">
        <v>382</v>
      </c>
      <c r="G147" t="s">
        <v>8</v>
      </c>
      <c r="I147" s="9"/>
      <c r="Y147" s="8"/>
      <c r="Z147" s="27"/>
    </row>
    <row r="148" spans="1:29" x14ac:dyDescent="0.3">
      <c r="A148">
        <v>144</v>
      </c>
      <c r="B148">
        <v>9.2510999999999992</v>
      </c>
      <c r="C148">
        <v>9.2733000000000008</v>
      </c>
      <c r="D148">
        <v>2.2200000000000001E-2</v>
      </c>
      <c r="E148">
        <v>3789.8440000000001</v>
      </c>
      <c r="F148">
        <v>307</v>
      </c>
      <c r="G148" t="s">
        <v>8</v>
      </c>
      <c r="I148" s="9"/>
      <c r="Y148" s="8"/>
      <c r="Z148" s="27"/>
    </row>
    <row r="149" spans="1:29" x14ac:dyDescent="0.3">
      <c r="A149">
        <v>145</v>
      </c>
      <c r="G149" t="s">
        <v>6</v>
      </c>
      <c r="I149" s="9"/>
      <c r="Y149" s="8"/>
      <c r="Z149" s="27"/>
    </row>
    <row r="150" spans="1:29" x14ac:dyDescent="0.3">
      <c r="A150">
        <v>146</v>
      </c>
      <c r="G150" t="s">
        <v>7</v>
      </c>
      <c r="I150" s="9"/>
      <c r="Y150" s="8"/>
      <c r="Z150" s="27"/>
      <c r="AA150" s="32"/>
      <c r="AB150" s="32"/>
      <c r="AC150" s="18"/>
    </row>
    <row r="151" spans="1:29" x14ac:dyDescent="0.3">
      <c r="A151">
        <v>147</v>
      </c>
      <c r="B151">
        <v>9.3942999999999994</v>
      </c>
      <c r="C151">
        <v>9.4237000000000002</v>
      </c>
      <c r="D151">
        <v>2.9399999999999999E-2</v>
      </c>
      <c r="E151">
        <v>21016.405999999999</v>
      </c>
      <c r="F151">
        <v>354</v>
      </c>
      <c r="G151" t="s">
        <v>8</v>
      </c>
      <c r="I151" s="9"/>
      <c r="Y151" s="8"/>
      <c r="Z151" s="27"/>
    </row>
    <row r="152" spans="1:29" x14ac:dyDescent="0.3">
      <c r="A152">
        <v>148</v>
      </c>
      <c r="B152">
        <v>9.4435000000000002</v>
      </c>
      <c r="C152">
        <v>9.4629999999999992</v>
      </c>
      <c r="D152">
        <v>1.95E-2</v>
      </c>
      <c r="E152">
        <v>3962.1089999999999</v>
      </c>
      <c r="F152">
        <v>343</v>
      </c>
      <c r="G152" t="s">
        <v>8</v>
      </c>
      <c r="I152" s="9"/>
      <c r="Y152" s="8"/>
      <c r="Z152" s="27"/>
    </row>
    <row r="153" spans="1:29" x14ac:dyDescent="0.3">
      <c r="A153">
        <v>149</v>
      </c>
      <c r="B153">
        <v>9.4985999999999997</v>
      </c>
      <c r="C153">
        <v>9.5195000000000007</v>
      </c>
      <c r="D153">
        <v>2.0899999999999998E-2</v>
      </c>
      <c r="E153">
        <v>3789.8440000000001</v>
      </c>
      <c r="F153">
        <v>517</v>
      </c>
      <c r="G153" t="s">
        <v>8</v>
      </c>
      <c r="I153" s="9"/>
      <c r="Y153" s="8"/>
      <c r="Z153" s="27"/>
    </row>
    <row r="154" spans="1:29" x14ac:dyDescent="0.3">
      <c r="A154">
        <v>150</v>
      </c>
      <c r="B154">
        <v>9.5614000000000008</v>
      </c>
      <c r="C154">
        <v>9.5807000000000002</v>
      </c>
      <c r="D154">
        <v>1.9300000000000001E-2</v>
      </c>
      <c r="E154">
        <v>3962.1089999999999</v>
      </c>
      <c r="F154">
        <v>358</v>
      </c>
      <c r="G154" t="s">
        <v>8</v>
      </c>
      <c r="I154" s="9"/>
      <c r="Y154" s="8"/>
      <c r="Z154" s="27"/>
      <c r="AA154" s="18"/>
      <c r="AB154" s="32"/>
      <c r="AC154" s="18"/>
    </row>
    <row r="155" spans="1:29" x14ac:dyDescent="0.3">
      <c r="A155">
        <v>151</v>
      </c>
      <c r="B155">
        <v>9.6155000000000008</v>
      </c>
      <c r="C155">
        <v>9.6381999999999994</v>
      </c>
      <c r="D155">
        <v>2.2800000000000001E-2</v>
      </c>
      <c r="E155">
        <v>3962.1089999999999</v>
      </c>
      <c r="F155">
        <v>320</v>
      </c>
      <c r="G155" t="s">
        <v>8</v>
      </c>
      <c r="I155" s="9"/>
      <c r="Y155" s="8"/>
      <c r="Z155" s="27"/>
    </row>
    <row r="156" spans="1:29" x14ac:dyDescent="0.3">
      <c r="A156">
        <v>152</v>
      </c>
      <c r="B156">
        <v>9.6867000000000001</v>
      </c>
      <c r="C156">
        <v>9.7112999999999996</v>
      </c>
      <c r="D156">
        <v>2.46E-2</v>
      </c>
      <c r="E156">
        <v>3962.1089999999999</v>
      </c>
      <c r="F156">
        <v>418</v>
      </c>
      <c r="G156" t="s">
        <v>8</v>
      </c>
      <c r="I156" s="9"/>
      <c r="Y156" s="8"/>
      <c r="Z156" s="27"/>
    </row>
    <row r="157" spans="1:29" x14ac:dyDescent="0.3">
      <c r="A157">
        <v>153</v>
      </c>
      <c r="B157">
        <v>9.7576999999999998</v>
      </c>
      <c r="C157">
        <v>9.7804000000000002</v>
      </c>
      <c r="D157">
        <v>2.2800000000000001E-2</v>
      </c>
      <c r="E157">
        <v>19810.546999999999</v>
      </c>
      <c r="F157">
        <v>296</v>
      </c>
      <c r="G157" t="s">
        <v>8</v>
      </c>
      <c r="I157" s="9"/>
      <c r="Y157" s="8"/>
      <c r="Z157" s="27"/>
    </row>
    <row r="158" spans="1:29" x14ac:dyDescent="0.3">
      <c r="A158">
        <v>154</v>
      </c>
      <c r="G158" t="s">
        <v>6</v>
      </c>
      <c r="I158" s="9"/>
      <c r="Y158" s="8"/>
      <c r="Z158" s="27"/>
      <c r="AA158" s="32"/>
      <c r="AB158" s="32"/>
      <c r="AC158" s="18"/>
    </row>
    <row r="159" spans="1:29" x14ac:dyDescent="0.3">
      <c r="A159">
        <v>155</v>
      </c>
      <c r="G159" t="s">
        <v>7</v>
      </c>
      <c r="I159" s="9"/>
      <c r="Y159" s="8"/>
      <c r="Z159" s="27"/>
    </row>
    <row r="160" spans="1:29" x14ac:dyDescent="0.3">
      <c r="A160">
        <v>156</v>
      </c>
      <c r="B160">
        <v>9.9202999999999992</v>
      </c>
      <c r="C160">
        <v>9.9504000000000001</v>
      </c>
      <c r="D160">
        <v>3.0099999999999998E-2</v>
      </c>
      <c r="E160">
        <v>3962.1089999999999</v>
      </c>
      <c r="F160">
        <v>233</v>
      </c>
      <c r="G160" t="s">
        <v>8</v>
      </c>
      <c r="I160" s="9"/>
      <c r="Y160" s="8"/>
      <c r="Z160" s="27"/>
    </row>
    <row r="161" spans="1:29" x14ac:dyDescent="0.3">
      <c r="A161">
        <v>157</v>
      </c>
      <c r="B161">
        <v>9.9718</v>
      </c>
      <c r="C161">
        <v>9.9908000000000001</v>
      </c>
      <c r="D161">
        <v>1.9E-2</v>
      </c>
      <c r="E161">
        <v>3962.1089999999999</v>
      </c>
      <c r="F161">
        <v>253</v>
      </c>
      <c r="G161" t="s">
        <v>8</v>
      </c>
      <c r="I161" s="9"/>
      <c r="Y161" s="8"/>
      <c r="Z161" s="27"/>
    </row>
    <row r="162" spans="1:29" x14ac:dyDescent="0.3">
      <c r="A162">
        <v>158</v>
      </c>
      <c r="B162">
        <v>10.0204</v>
      </c>
      <c r="C162">
        <v>10.042400000000001</v>
      </c>
      <c r="D162">
        <v>2.1899999999999999E-2</v>
      </c>
      <c r="E162">
        <v>3962.1089999999999</v>
      </c>
      <c r="F162">
        <v>289</v>
      </c>
      <c r="G162" t="s">
        <v>8</v>
      </c>
      <c r="I162" s="9"/>
      <c r="Y162" s="8"/>
      <c r="Z162" s="27"/>
      <c r="AA162" s="32"/>
      <c r="AB162" s="32"/>
      <c r="AC162" s="18"/>
    </row>
    <row r="163" spans="1:29" x14ac:dyDescent="0.3">
      <c r="A163">
        <v>159</v>
      </c>
      <c r="B163">
        <v>10.0753</v>
      </c>
      <c r="C163">
        <v>10.0967</v>
      </c>
      <c r="D163">
        <v>2.1399999999999999E-2</v>
      </c>
      <c r="E163">
        <v>21016.405999999999</v>
      </c>
      <c r="F163">
        <v>465</v>
      </c>
      <c r="G163" t="s">
        <v>8</v>
      </c>
      <c r="I163" s="9"/>
      <c r="Y163" s="8"/>
      <c r="Z163" s="27"/>
    </row>
    <row r="164" spans="1:29" x14ac:dyDescent="0.3">
      <c r="A164">
        <v>160</v>
      </c>
      <c r="B164">
        <v>10.129899999999999</v>
      </c>
      <c r="C164">
        <v>10.1532</v>
      </c>
      <c r="D164">
        <v>2.3300000000000001E-2</v>
      </c>
      <c r="E164">
        <v>20844.141</v>
      </c>
      <c r="F164">
        <v>300</v>
      </c>
      <c r="G164" t="s">
        <v>8</v>
      </c>
      <c r="I164" s="9"/>
      <c r="Y164" s="8"/>
      <c r="Z164" s="27"/>
    </row>
    <row r="165" spans="1:29" x14ac:dyDescent="0.3">
      <c r="A165">
        <v>161</v>
      </c>
      <c r="B165">
        <v>10.2014</v>
      </c>
      <c r="C165">
        <v>10.222799999999999</v>
      </c>
      <c r="D165">
        <v>2.1399999999999999E-2</v>
      </c>
      <c r="E165">
        <v>21016.405999999999</v>
      </c>
      <c r="F165">
        <v>381</v>
      </c>
      <c r="G165" t="s">
        <v>8</v>
      </c>
      <c r="I165" s="9"/>
      <c r="Y165" s="8"/>
      <c r="Z165" s="27"/>
    </row>
    <row r="166" spans="1:29" x14ac:dyDescent="0.3">
      <c r="A166">
        <v>162</v>
      </c>
      <c r="B166">
        <v>10.2715</v>
      </c>
      <c r="C166">
        <v>10.2921</v>
      </c>
      <c r="D166">
        <v>2.06E-2</v>
      </c>
      <c r="E166">
        <v>3962.1089999999999</v>
      </c>
      <c r="F166">
        <v>288</v>
      </c>
      <c r="G166" t="s">
        <v>8</v>
      </c>
      <c r="I166" s="9"/>
      <c r="Y166" s="8"/>
      <c r="Z166" s="27"/>
      <c r="AA166" s="18"/>
      <c r="AB166" s="32"/>
      <c r="AC166" s="18"/>
    </row>
    <row r="167" spans="1:29" x14ac:dyDescent="0.3">
      <c r="A167">
        <v>163</v>
      </c>
      <c r="B167">
        <v>10.347899999999999</v>
      </c>
      <c r="C167">
        <v>10.3704</v>
      </c>
      <c r="D167">
        <v>2.2499999999999999E-2</v>
      </c>
      <c r="E167">
        <v>21016.405999999999</v>
      </c>
      <c r="F167">
        <v>282</v>
      </c>
      <c r="G167" t="s">
        <v>8</v>
      </c>
      <c r="I167" s="9"/>
      <c r="Y167" s="8"/>
      <c r="Z167" s="27"/>
    </row>
    <row r="168" spans="1:29" x14ac:dyDescent="0.3">
      <c r="A168">
        <v>164</v>
      </c>
      <c r="B168">
        <v>10.4206</v>
      </c>
      <c r="C168">
        <v>10.4412</v>
      </c>
      <c r="D168">
        <v>2.06E-2</v>
      </c>
      <c r="E168">
        <v>5684.7659999999996</v>
      </c>
      <c r="F168">
        <v>229</v>
      </c>
      <c r="G168" t="s">
        <v>8</v>
      </c>
      <c r="I168" s="9"/>
      <c r="Y168" s="8"/>
      <c r="Z168" s="27"/>
    </row>
    <row r="169" spans="1:29" x14ac:dyDescent="0.3">
      <c r="A169">
        <v>165</v>
      </c>
      <c r="G169" t="s">
        <v>6</v>
      </c>
      <c r="I169" s="9"/>
      <c r="Y169" s="8"/>
      <c r="Z169" s="27"/>
    </row>
    <row r="170" spans="1:29" x14ac:dyDescent="0.3">
      <c r="A170">
        <v>166</v>
      </c>
      <c r="G170" t="s">
        <v>7</v>
      </c>
      <c r="I170" s="9"/>
      <c r="Y170" s="8"/>
      <c r="Z170" s="27"/>
      <c r="AA170" s="32"/>
      <c r="AB170" s="32"/>
      <c r="AC170" s="18"/>
    </row>
    <row r="171" spans="1:29" x14ac:dyDescent="0.3">
      <c r="A171">
        <v>167</v>
      </c>
      <c r="B171">
        <v>10.581</v>
      </c>
      <c r="C171">
        <v>10.6082</v>
      </c>
      <c r="D171">
        <v>2.7199999999999998E-2</v>
      </c>
      <c r="E171">
        <v>19638.280999999999</v>
      </c>
      <c r="F171">
        <v>285</v>
      </c>
      <c r="G171" t="s">
        <v>8</v>
      </c>
      <c r="I171" s="9"/>
      <c r="Y171" s="8"/>
      <c r="Z171" s="27"/>
    </row>
    <row r="172" spans="1:29" x14ac:dyDescent="0.3">
      <c r="A172">
        <v>168</v>
      </c>
      <c r="B172">
        <v>10.6271</v>
      </c>
      <c r="C172">
        <v>10.646800000000001</v>
      </c>
      <c r="D172">
        <v>1.9699999999999999E-2</v>
      </c>
      <c r="E172">
        <v>3789.8440000000001</v>
      </c>
      <c r="F172">
        <v>354</v>
      </c>
      <c r="G172" t="s">
        <v>8</v>
      </c>
      <c r="I172" s="9"/>
      <c r="Y172" s="8"/>
      <c r="Z172" s="27"/>
    </row>
    <row r="173" spans="1:29" x14ac:dyDescent="0.3">
      <c r="A173">
        <v>169</v>
      </c>
      <c r="B173">
        <v>10.6812</v>
      </c>
      <c r="C173">
        <v>10.7028</v>
      </c>
      <c r="D173">
        <v>2.1600000000000001E-2</v>
      </c>
      <c r="E173">
        <v>5857.0309999999999</v>
      </c>
      <c r="F173">
        <v>264</v>
      </c>
      <c r="G173" t="s">
        <v>8</v>
      </c>
      <c r="I173" s="9"/>
      <c r="Y173" s="8"/>
      <c r="Z173" s="27"/>
    </row>
    <row r="174" spans="1:29" x14ac:dyDescent="0.3">
      <c r="A174">
        <v>170</v>
      </c>
      <c r="B174">
        <v>10.736499999999999</v>
      </c>
      <c r="C174">
        <v>10.7585</v>
      </c>
      <c r="D174">
        <v>2.1999999999999999E-2</v>
      </c>
      <c r="E174">
        <v>0</v>
      </c>
      <c r="F174">
        <v>226</v>
      </c>
      <c r="G174" t="s">
        <v>8</v>
      </c>
      <c r="I174" s="9"/>
      <c r="Y174" s="8"/>
      <c r="Z174" s="27"/>
    </row>
    <row r="175" spans="1:29" x14ac:dyDescent="0.3">
      <c r="A175">
        <v>171</v>
      </c>
      <c r="B175">
        <v>10.798299999999999</v>
      </c>
      <c r="C175">
        <v>10.821400000000001</v>
      </c>
      <c r="D175">
        <v>2.3099999999999999E-2</v>
      </c>
      <c r="E175">
        <v>3962.1089999999999</v>
      </c>
      <c r="F175">
        <v>352</v>
      </c>
      <c r="G175" t="s">
        <v>8</v>
      </c>
      <c r="I175" s="9"/>
      <c r="Y175" s="8"/>
      <c r="Z175" s="27"/>
    </row>
    <row r="176" spans="1:29" x14ac:dyDescent="0.3">
      <c r="A176">
        <v>172</v>
      </c>
      <c r="B176">
        <v>10.862299999999999</v>
      </c>
      <c r="C176">
        <v>10.8843</v>
      </c>
      <c r="D176">
        <v>2.1999999999999999E-2</v>
      </c>
      <c r="E176">
        <v>21016.405999999999</v>
      </c>
      <c r="F176">
        <v>432</v>
      </c>
      <c r="G176" t="s">
        <v>8</v>
      </c>
      <c r="I176" s="9"/>
      <c r="Y176" s="8"/>
      <c r="Z176" s="27"/>
      <c r="AA176" s="32"/>
      <c r="AB176" s="32"/>
      <c r="AC176" s="18"/>
    </row>
    <row r="177" spans="1:29" x14ac:dyDescent="0.3">
      <c r="A177">
        <v>173</v>
      </c>
      <c r="B177">
        <v>10.925800000000001</v>
      </c>
      <c r="C177">
        <v>10.95</v>
      </c>
      <c r="D177">
        <v>2.4199999999999999E-2</v>
      </c>
      <c r="E177">
        <v>3962.1089999999999</v>
      </c>
      <c r="F177">
        <v>278</v>
      </c>
      <c r="G177" t="s">
        <v>8</v>
      </c>
      <c r="I177" s="9"/>
      <c r="Y177" s="8"/>
      <c r="Z177" s="27"/>
    </row>
    <row r="178" spans="1:29" x14ac:dyDescent="0.3">
      <c r="A178">
        <v>174</v>
      </c>
      <c r="G178" t="s">
        <v>6</v>
      </c>
      <c r="I178" s="9"/>
      <c r="Y178" s="8"/>
      <c r="Z178" s="27"/>
    </row>
    <row r="179" spans="1:29" x14ac:dyDescent="0.3">
      <c r="A179">
        <v>175</v>
      </c>
      <c r="G179" t="s">
        <v>7</v>
      </c>
      <c r="I179" s="9"/>
      <c r="Y179" s="8"/>
      <c r="Z179" s="27"/>
    </row>
    <row r="180" spans="1:29" x14ac:dyDescent="0.3">
      <c r="A180">
        <v>176</v>
      </c>
      <c r="B180">
        <v>11.128500000000001</v>
      </c>
      <c r="C180">
        <v>11.1553</v>
      </c>
      <c r="D180">
        <v>2.6800000000000001E-2</v>
      </c>
      <c r="E180">
        <v>21016.405999999999</v>
      </c>
      <c r="F180">
        <v>230</v>
      </c>
      <c r="G180" t="s">
        <v>8</v>
      </c>
      <c r="I180" s="9"/>
      <c r="Y180" s="8"/>
      <c r="Z180" s="27"/>
    </row>
    <row r="181" spans="1:29" x14ac:dyDescent="0.3">
      <c r="A181">
        <v>177</v>
      </c>
      <c r="B181">
        <v>11.180999999999999</v>
      </c>
      <c r="C181">
        <v>11.2019</v>
      </c>
      <c r="D181">
        <v>2.0899999999999998E-2</v>
      </c>
      <c r="E181">
        <v>21533.203000000001</v>
      </c>
      <c r="F181">
        <v>333</v>
      </c>
      <c r="G181" t="s">
        <v>8</v>
      </c>
      <c r="I181" s="9"/>
      <c r="Y181" s="8"/>
      <c r="Z181" s="27"/>
      <c r="AA181" s="32"/>
      <c r="AB181" s="32"/>
      <c r="AC181" s="18"/>
    </row>
    <row r="182" spans="1:29" x14ac:dyDescent="0.3">
      <c r="A182">
        <v>178</v>
      </c>
      <c r="B182">
        <v>11.229699999999999</v>
      </c>
      <c r="C182">
        <v>11.249000000000001</v>
      </c>
      <c r="D182">
        <v>1.9300000000000001E-2</v>
      </c>
      <c r="E182">
        <v>3962.1089999999999</v>
      </c>
      <c r="F182">
        <v>399</v>
      </c>
      <c r="G182" t="s">
        <v>8</v>
      </c>
      <c r="I182" s="9"/>
      <c r="Y182" s="8"/>
      <c r="Z182" s="27"/>
    </row>
    <row r="183" spans="1:29" x14ac:dyDescent="0.3">
      <c r="A183">
        <v>179</v>
      </c>
      <c r="B183">
        <v>11.2905</v>
      </c>
      <c r="C183">
        <v>11.3111</v>
      </c>
      <c r="D183">
        <v>2.06E-2</v>
      </c>
      <c r="E183">
        <v>3962.1089999999999</v>
      </c>
      <c r="F183">
        <v>381</v>
      </c>
      <c r="G183" t="s">
        <v>8</v>
      </c>
      <c r="I183" s="9"/>
      <c r="Y183" s="8"/>
      <c r="Z183" s="27"/>
    </row>
    <row r="184" spans="1:29" x14ac:dyDescent="0.3">
      <c r="A184">
        <v>180</v>
      </c>
      <c r="B184">
        <v>11.3561</v>
      </c>
      <c r="C184">
        <v>11.3773</v>
      </c>
      <c r="D184">
        <v>2.1100000000000001E-2</v>
      </c>
      <c r="E184">
        <v>21360.937999999998</v>
      </c>
      <c r="F184">
        <v>409</v>
      </c>
      <c r="G184" t="s">
        <v>8</v>
      </c>
      <c r="I184" s="9"/>
      <c r="Y184" s="8"/>
      <c r="Z184" s="27"/>
      <c r="AA184" s="18"/>
      <c r="AB184" s="32"/>
      <c r="AC184" s="18"/>
    </row>
    <row r="185" spans="1:29" x14ac:dyDescent="0.3">
      <c r="A185">
        <v>181</v>
      </c>
      <c r="B185">
        <v>11.424899999999999</v>
      </c>
      <c r="C185">
        <v>11.447699999999999</v>
      </c>
      <c r="D185">
        <v>2.2800000000000001E-2</v>
      </c>
      <c r="E185">
        <v>3962.1089999999999</v>
      </c>
      <c r="F185">
        <v>201</v>
      </c>
      <c r="G185" t="s">
        <v>8</v>
      </c>
      <c r="I185" s="9"/>
      <c r="Y185" s="8"/>
      <c r="Z185" s="27"/>
    </row>
    <row r="186" spans="1:29" x14ac:dyDescent="0.3">
      <c r="A186">
        <v>182</v>
      </c>
      <c r="B186">
        <v>11.503500000000001</v>
      </c>
      <c r="C186">
        <v>11.524699999999999</v>
      </c>
      <c r="D186">
        <v>2.12E-2</v>
      </c>
      <c r="E186">
        <v>3962.1089999999999</v>
      </c>
      <c r="F186">
        <v>252</v>
      </c>
      <c r="G186" t="s">
        <v>8</v>
      </c>
      <c r="I186" s="9"/>
      <c r="Y186" s="8"/>
      <c r="Z186" s="27"/>
    </row>
    <row r="187" spans="1:29" x14ac:dyDescent="0.3">
      <c r="A187">
        <v>183</v>
      </c>
      <c r="G187" t="s">
        <v>6</v>
      </c>
      <c r="I187" s="9"/>
      <c r="Y187" s="8"/>
      <c r="Z187" s="27"/>
    </row>
    <row r="188" spans="1:29" x14ac:dyDescent="0.3">
      <c r="A188">
        <v>184</v>
      </c>
      <c r="G188" t="s">
        <v>7</v>
      </c>
      <c r="I188" s="9"/>
      <c r="Y188" s="8"/>
      <c r="Z188" s="27"/>
      <c r="AA188" s="32"/>
      <c r="AB188" s="32"/>
      <c r="AC188" s="18"/>
    </row>
    <row r="189" spans="1:29" x14ac:dyDescent="0.3">
      <c r="A189">
        <v>185</v>
      </c>
      <c r="B189">
        <v>11.6343</v>
      </c>
      <c r="C189">
        <v>11.664</v>
      </c>
      <c r="D189">
        <v>2.9700000000000001E-2</v>
      </c>
      <c r="E189">
        <v>3962.1089999999999</v>
      </c>
      <c r="F189">
        <v>191</v>
      </c>
      <c r="G189" t="s">
        <v>8</v>
      </c>
      <c r="I189" s="9"/>
      <c r="Y189" s="8"/>
      <c r="Z189" s="27"/>
    </row>
    <row r="190" spans="1:29" x14ac:dyDescent="0.3">
      <c r="A190">
        <v>186</v>
      </c>
      <c r="B190">
        <v>11.6898</v>
      </c>
      <c r="C190">
        <v>11.709</v>
      </c>
      <c r="D190">
        <v>1.9199999999999998E-2</v>
      </c>
      <c r="E190">
        <v>3789.8440000000001</v>
      </c>
      <c r="F190">
        <v>130</v>
      </c>
      <c r="G190" t="s">
        <v>8</v>
      </c>
      <c r="I190" s="9"/>
      <c r="Y190" s="8"/>
      <c r="Z190" s="27"/>
    </row>
    <row r="191" spans="1:29" x14ac:dyDescent="0.3">
      <c r="A191">
        <v>187</v>
      </c>
      <c r="B191">
        <v>11.741400000000001</v>
      </c>
      <c r="C191">
        <v>11.764900000000001</v>
      </c>
      <c r="D191">
        <v>2.35E-2</v>
      </c>
      <c r="E191">
        <v>3962.1089999999999</v>
      </c>
      <c r="F191">
        <v>438</v>
      </c>
      <c r="G191" t="s">
        <v>8</v>
      </c>
      <c r="I191" s="9"/>
      <c r="Y191" s="8"/>
      <c r="Z191" s="27"/>
    </row>
    <row r="192" spans="1:29" x14ac:dyDescent="0.3">
      <c r="A192">
        <v>188</v>
      </c>
      <c r="B192">
        <v>11.801</v>
      </c>
      <c r="C192">
        <v>11.8207</v>
      </c>
      <c r="D192">
        <v>1.9699999999999999E-2</v>
      </c>
      <c r="F192">
        <v>351</v>
      </c>
      <c r="G192" t="s">
        <v>8</v>
      </c>
      <c r="I192" s="9"/>
      <c r="Y192" s="8"/>
      <c r="Z192" s="27"/>
    </row>
    <row r="193" spans="1:29" x14ac:dyDescent="0.3">
      <c r="A193">
        <v>189</v>
      </c>
      <c r="B193">
        <v>11.8597</v>
      </c>
      <c r="C193">
        <v>11.8817</v>
      </c>
      <c r="D193">
        <v>2.2100000000000002E-2</v>
      </c>
      <c r="E193">
        <v>3962.1089999999999</v>
      </c>
      <c r="F193">
        <v>317</v>
      </c>
      <c r="G193" t="s">
        <v>8</v>
      </c>
      <c r="I193" s="9"/>
      <c r="Y193" s="8"/>
      <c r="Z193" s="27"/>
    </row>
    <row r="194" spans="1:29" x14ac:dyDescent="0.3">
      <c r="A194">
        <v>190</v>
      </c>
      <c r="B194">
        <v>11.9291</v>
      </c>
      <c r="C194">
        <v>11.951599999999999</v>
      </c>
      <c r="D194">
        <v>2.2499999999999999E-2</v>
      </c>
      <c r="E194">
        <v>3962.1089999999999</v>
      </c>
      <c r="F194">
        <v>334</v>
      </c>
      <c r="G194" t="s">
        <v>8</v>
      </c>
      <c r="I194" s="9"/>
      <c r="Y194" s="8"/>
      <c r="Z194" s="27"/>
      <c r="AA194" s="32"/>
      <c r="AB194" s="32"/>
      <c r="AC194" s="18"/>
    </row>
    <row r="195" spans="1:29" x14ac:dyDescent="0.3">
      <c r="A195">
        <v>191</v>
      </c>
      <c r="B195">
        <v>12.0139</v>
      </c>
      <c r="C195">
        <v>12.0388</v>
      </c>
      <c r="D195">
        <v>2.4899999999999999E-2</v>
      </c>
      <c r="E195">
        <v>21016.405999999999</v>
      </c>
      <c r="F195">
        <v>445</v>
      </c>
      <c r="G195" t="s">
        <v>8</v>
      </c>
      <c r="I195" s="9"/>
      <c r="Y195" s="8"/>
      <c r="Z195" s="27"/>
    </row>
    <row r="196" spans="1:29" x14ac:dyDescent="0.3">
      <c r="A196">
        <v>192</v>
      </c>
      <c r="B196">
        <v>12.0824</v>
      </c>
      <c r="C196">
        <v>12.1045</v>
      </c>
      <c r="D196">
        <v>2.2100000000000002E-2</v>
      </c>
      <c r="E196">
        <v>21533.203000000001</v>
      </c>
      <c r="F196">
        <v>394</v>
      </c>
      <c r="G196" t="s">
        <v>8</v>
      </c>
      <c r="I196" s="9"/>
      <c r="Y196" s="8"/>
      <c r="Z196" s="27"/>
    </row>
    <row r="197" spans="1:29" x14ac:dyDescent="0.3">
      <c r="A197">
        <v>193</v>
      </c>
      <c r="G197" t="s">
        <v>6</v>
      </c>
      <c r="I197" s="9"/>
      <c r="Y197" s="8"/>
      <c r="Z197" s="27"/>
    </row>
    <row r="198" spans="1:29" x14ac:dyDescent="0.3">
      <c r="A198">
        <v>194</v>
      </c>
      <c r="G198" t="s">
        <v>7</v>
      </c>
      <c r="I198" s="9"/>
      <c r="Y198" s="8"/>
      <c r="Z198" s="27"/>
      <c r="AA198" s="32"/>
      <c r="AB198" s="32"/>
      <c r="AC198" s="18"/>
    </row>
    <row r="199" spans="1:29" x14ac:dyDescent="0.3">
      <c r="A199">
        <v>195</v>
      </c>
      <c r="B199">
        <v>12.227499999999999</v>
      </c>
      <c r="C199">
        <v>12.2631</v>
      </c>
      <c r="D199">
        <v>3.56E-2</v>
      </c>
      <c r="E199">
        <v>172.26599999999999</v>
      </c>
      <c r="F199">
        <v>411</v>
      </c>
      <c r="G199" t="s">
        <v>8</v>
      </c>
      <c r="I199" s="9"/>
      <c r="Y199" s="8"/>
      <c r="Z199" s="27"/>
    </row>
    <row r="200" spans="1:29" x14ac:dyDescent="0.3">
      <c r="A200">
        <v>196</v>
      </c>
      <c r="B200">
        <v>12.285600000000001</v>
      </c>
      <c r="C200">
        <v>12.3035</v>
      </c>
      <c r="D200">
        <v>1.78E-2</v>
      </c>
      <c r="E200">
        <v>21533.203000000001</v>
      </c>
      <c r="F200">
        <v>290</v>
      </c>
      <c r="G200" t="s">
        <v>8</v>
      </c>
      <c r="I200" s="9"/>
      <c r="Y200" s="8"/>
      <c r="Z200" s="27"/>
    </row>
    <row r="201" spans="1:29" x14ac:dyDescent="0.3">
      <c r="A201">
        <v>197</v>
      </c>
      <c r="B201">
        <v>12.333500000000001</v>
      </c>
      <c r="C201">
        <v>12.3574</v>
      </c>
      <c r="D201">
        <v>2.3900000000000001E-2</v>
      </c>
      <c r="E201">
        <v>3962.1089999999999</v>
      </c>
      <c r="F201">
        <v>397</v>
      </c>
      <c r="G201" t="s">
        <v>8</v>
      </c>
      <c r="I201" s="9"/>
      <c r="Y201" s="8"/>
      <c r="Z201" s="27"/>
    </row>
    <row r="202" spans="1:29" x14ac:dyDescent="0.3">
      <c r="A202">
        <v>198</v>
      </c>
      <c r="B202">
        <v>12.388400000000001</v>
      </c>
      <c r="C202">
        <v>12.412800000000001</v>
      </c>
      <c r="D202">
        <v>2.4400000000000002E-2</v>
      </c>
      <c r="E202">
        <v>3962.1089999999999</v>
      </c>
      <c r="F202">
        <v>456</v>
      </c>
      <c r="G202" t="s">
        <v>8</v>
      </c>
      <c r="I202" s="9"/>
      <c r="Y202" s="8"/>
      <c r="Z202" s="27"/>
    </row>
    <row r="203" spans="1:29" x14ac:dyDescent="0.3">
      <c r="A203">
        <v>199</v>
      </c>
      <c r="B203">
        <v>12.455299999999999</v>
      </c>
      <c r="C203">
        <v>12.4825</v>
      </c>
      <c r="D203">
        <v>2.7199999999999998E-2</v>
      </c>
      <c r="E203">
        <v>21360.937999999998</v>
      </c>
      <c r="F203">
        <v>363</v>
      </c>
      <c r="G203" t="s">
        <v>8</v>
      </c>
      <c r="I203" s="9"/>
      <c r="Y203" s="8"/>
      <c r="Z203" s="27"/>
    </row>
    <row r="204" spans="1:29" x14ac:dyDescent="0.3">
      <c r="A204">
        <v>200</v>
      </c>
      <c r="B204">
        <v>12.5318</v>
      </c>
      <c r="C204">
        <v>12.556699999999999</v>
      </c>
      <c r="D204">
        <v>2.4899999999999999E-2</v>
      </c>
      <c r="E204">
        <v>5857.0309999999999</v>
      </c>
      <c r="F204">
        <v>484</v>
      </c>
      <c r="G204" t="s">
        <v>8</v>
      </c>
      <c r="I204" s="9"/>
      <c r="Y204" s="8"/>
      <c r="Z204" s="27"/>
      <c r="AA204" s="32"/>
      <c r="AB204" s="32"/>
      <c r="AC204" s="18"/>
    </row>
    <row r="205" spans="1:29" x14ac:dyDescent="0.3">
      <c r="A205">
        <v>201</v>
      </c>
      <c r="B205">
        <v>12.6219</v>
      </c>
      <c r="C205">
        <v>12.646800000000001</v>
      </c>
      <c r="D205">
        <v>2.4899999999999999E-2</v>
      </c>
      <c r="E205">
        <v>21533.203000000001</v>
      </c>
      <c r="F205">
        <v>399</v>
      </c>
      <c r="G205" t="s">
        <v>8</v>
      </c>
      <c r="I205" s="9"/>
      <c r="Y205" s="8"/>
      <c r="Z205" s="27"/>
    </row>
    <row r="206" spans="1:29" x14ac:dyDescent="0.3">
      <c r="A206">
        <v>202</v>
      </c>
      <c r="G206" t="s">
        <v>6</v>
      </c>
      <c r="I206" s="9"/>
      <c r="Y206" s="8"/>
      <c r="Z206" s="27"/>
    </row>
    <row r="207" spans="1:29" x14ac:dyDescent="0.3">
      <c r="A207">
        <v>203</v>
      </c>
      <c r="G207" t="s">
        <v>7</v>
      </c>
      <c r="I207" s="9"/>
      <c r="Y207" s="8"/>
      <c r="Z207" s="27"/>
    </row>
    <row r="208" spans="1:29" x14ac:dyDescent="0.3">
      <c r="A208">
        <v>204</v>
      </c>
      <c r="B208">
        <v>12.786099999999999</v>
      </c>
      <c r="C208">
        <v>12.819800000000001</v>
      </c>
      <c r="D208">
        <v>3.3700000000000001E-2</v>
      </c>
      <c r="E208">
        <v>21188.671999999999</v>
      </c>
      <c r="F208">
        <v>340</v>
      </c>
      <c r="G208" t="s">
        <v>8</v>
      </c>
      <c r="I208" s="9"/>
      <c r="Y208" s="8"/>
      <c r="Z208" s="27"/>
      <c r="AA208" s="32"/>
      <c r="AB208" s="32"/>
      <c r="AC208" s="18"/>
    </row>
    <row r="209" spans="1:29" x14ac:dyDescent="0.3">
      <c r="A209">
        <v>205</v>
      </c>
      <c r="B209">
        <v>12.840400000000001</v>
      </c>
      <c r="C209">
        <v>12.8634</v>
      </c>
      <c r="D209">
        <v>2.3E-2</v>
      </c>
      <c r="E209">
        <v>3962.1089999999999</v>
      </c>
      <c r="F209">
        <v>186</v>
      </c>
      <c r="G209" t="s">
        <v>8</v>
      </c>
      <c r="I209" s="9"/>
      <c r="Y209" s="8"/>
      <c r="Z209" s="27"/>
    </row>
    <row r="210" spans="1:29" x14ac:dyDescent="0.3">
      <c r="A210">
        <v>206</v>
      </c>
      <c r="B210">
        <v>12.8972</v>
      </c>
      <c r="C210">
        <v>12.918799999999999</v>
      </c>
      <c r="D210">
        <v>2.1600000000000001E-2</v>
      </c>
      <c r="E210">
        <v>3962.1089999999999</v>
      </c>
      <c r="F210">
        <v>292</v>
      </c>
      <c r="G210" t="s">
        <v>8</v>
      </c>
      <c r="I210" s="9"/>
      <c r="Y210" s="8"/>
      <c r="Z210" s="27"/>
    </row>
    <row r="211" spans="1:29" x14ac:dyDescent="0.3">
      <c r="A211">
        <v>207</v>
      </c>
      <c r="B211">
        <v>12.959099999999999</v>
      </c>
      <c r="C211">
        <v>12.979799999999999</v>
      </c>
      <c r="D211">
        <v>2.06E-2</v>
      </c>
      <c r="E211">
        <v>3962.1089999999999</v>
      </c>
      <c r="F211">
        <v>404</v>
      </c>
      <c r="G211" t="s">
        <v>8</v>
      </c>
      <c r="I211" s="9"/>
      <c r="Y211" s="8"/>
      <c r="Z211" s="27"/>
    </row>
    <row r="212" spans="1:29" x14ac:dyDescent="0.3">
      <c r="A212">
        <v>208</v>
      </c>
      <c r="B212">
        <v>13.0197</v>
      </c>
      <c r="C212">
        <v>13.0451</v>
      </c>
      <c r="D212">
        <v>2.53E-2</v>
      </c>
      <c r="E212">
        <v>21533.203000000001</v>
      </c>
      <c r="F212">
        <v>251</v>
      </c>
      <c r="G212" t="s">
        <v>8</v>
      </c>
      <c r="I212" s="9"/>
      <c r="Y212" s="8"/>
      <c r="Z212" s="27"/>
      <c r="AA212" s="32"/>
      <c r="AB212" s="32"/>
      <c r="AC212" s="18"/>
    </row>
    <row r="213" spans="1:29" x14ac:dyDescent="0.3">
      <c r="A213">
        <v>209</v>
      </c>
      <c r="B213">
        <v>13.080299999999999</v>
      </c>
      <c r="C213">
        <v>13.101900000000001</v>
      </c>
      <c r="D213">
        <v>2.1600000000000001E-2</v>
      </c>
      <c r="E213">
        <v>3962.1089999999999</v>
      </c>
      <c r="F213">
        <v>370</v>
      </c>
      <c r="G213" t="s">
        <v>8</v>
      </c>
      <c r="I213" s="9"/>
      <c r="Y213" s="8"/>
      <c r="Z213" s="27"/>
    </row>
    <row r="214" spans="1:29" x14ac:dyDescent="0.3">
      <c r="A214">
        <v>210</v>
      </c>
      <c r="B214">
        <v>13.155799999999999</v>
      </c>
      <c r="C214">
        <v>13.178800000000001</v>
      </c>
      <c r="D214">
        <v>2.3E-2</v>
      </c>
      <c r="E214">
        <v>6029.2969999999996</v>
      </c>
      <c r="F214">
        <v>293</v>
      </c>
      <c r="G214" t="s">
        <v>8</v>
      </c>
      <c r="I214" s="9"/>
      <c r="Y214" s="8"/>
      <c r="Z214" s="27"/>
    </row>
    <row r="215" spans="1:29" x14ac:dyDescent="0.3">
      <c r="A215">
        <v>211</v>
      </c>
      <c r="G215" t="s">
        <v>6</v>
      </c>
      <c r="I215" s="9"/>
      <c r="Y215" s="8"/>
      <c r="Z215" s="27"/>
    </row>
    <row r="216" spans="1:29" x14ac:dyDescent="0.3">
      <c r="A216">
        <v>212</v>
      </c>
      <c r="G216" t="s">
        <v>7</v>
      </c>
      <c r="I216" s="9"/>
      <c r="Y216" s="8"/>
      <c r="Z216" s="27"/>
      <c r="AA216" s="32"/>
      <c r="AB216" s="32"/>
      <c r="AC216" s="18"/>
    </row>
    <row r="217" spans="1:29" x14ac:dyDescent="0.3">
      <c r="A217">
        <v>213</v>
      </c>
      <c r="G217" t="s">
        <v>6</v>
      </c>
      <c r="I217" s="9"/>
      <c r="Y217" s="8"/>
      <c r="Z217" s="27"/>
    </row>
    <row r="218" spans="1:29" x14ac:dyDescent="0.3">
      <c r="A218">
        <v>214</v>
      </c>
      <c r="G218" t="s">
        <v>7</v>
      </c>
      <c r="I218" s="9"/>
      <c r="Y218" s="8"/>
      <c r="Z218" s="27"/>
    </row>
    <row r="219" spans="1:29" x14ac:dyDescent="0.3">
      <c r="A219">
        <v>215</v>
      </c>
      <c r="B219">
        <v>13.94</v>
      </c>
      <c r="C219">
        <v>13.9649</v>
      </c>
      <c r="D219">
        <v>2.4899999999999999E-2</v>
      </c>
      <c r="E219">
        <v>21705.469000000001</v>
      </c>
      <c r="F219">
        <v>232</v>
      </c>
      <c r="G219" t="s">
        <v>8</v>
      </c>
      <c r="I219" s="9"/>
      <c r="Y219" s="8"/>
      <c r="Z219" s="27"/>
    </row>
    <row r="220" spans="1:29" x14ac:dyDescent="0.3">
      <c r="A220">
        <v>216</v>
      </c>
      <c r="B220">
        <v>13.982100000000001</v>
      </c>
      <c r="C220">
        <v>14.001899999999999</v>
      </c>
      <c r="D220">
        <v>1.9800000000000002E-2</v>
      </c>
      <c r="E220">
        <v>21533.203000000001</v>
      </c>
      <c r="F220">
        <v>254</v>
      </c>
      <c r="G220" t="s">
        <v>8</v>
      </c>
      <c r="I220" s="9"/>
      <c r="Y220" s="8"/>
      <c r="Z220" s="27"/>
      <c r="AA220" s="32"/>
      <c r="AB220" s="32"/>
      <c r="AC220" s="18"/>
    </row>
    <row r="221" spans="1:29" x14ac:dyDescent="0.3">
      <c r="A221">
        <v>217</v>
      </c>
      <c r="B221">
        <v>14.033200000000001</v>
      </c>
      <c r="C221">
        <v>14.054</v>
      </c>
      <c r="D221">
        <v>2.0799999999999999E-2</v>
      </c>
      <c r="E221">
        <v>3962.1089999999999</v>
      </c>
      <c r="F221">
        <v>373</v>
      </c>
      <c r="G221" t="s">
        <v>8</v>
      </c>
      <c r="I221" s="9"/>
      <c r="Y221" s="8"/>
      <c r="Z221" s="27"/>
    </row>
    <row r="222" spans="1:29" x14ac:dyDescent="0.3">
      <c r="A222">
        <v>218</v>
      </c>
      <c r="B222">
        <v>14.083500000000001</v>
      </c>
      <c r="C222">
        <v>14.1083</v>
      </c>
      <c r="D222">
        <v>2.4799999999999999E-2</v>
      </c>
      <c r="E222">
        <v>21533.203000000001</v>
      </c>
      <c r="F222">
        <v>287</v>
      </c>
      <c r="G222" t="s">
        <v>8</v>
      </c>
      <c r="I222" s="9"/>
      <c r="Y222" s="8"/>
      <c r="Z222" s="27"/>
    </row>
    <row r="223" spans="1:29" x14ac:dyDescent="0.3">
      <c r="A223">
        <v>219</v>
      </c>
      <c r="B223">
        <v>14.146599999999999</v>
      </c>
      <c r="C223">
        <v>14.170500000000001</v>
      </c>
      <c r="D223">
        <v>2.3900000000000001E-2</v>
      </c>
      <c r="E223">
        <v>21016.405999999999</v>
      </c>
      <c r="F223">
        <v>315</v>
      </c>
      <c r="G223" t="s">
        <v>8</v>
      </c>
      <c r="I223" s="9"/>
      <c r="Y223" s="8"/>
      <c r="Z223" s="27"/>
    </row>
    <row r="224" spans="1:29" x14ac:dyDescent="0.3">
      <c r="A224">
        <v>220</v>
      </c>
      <c r="B224">
        <v>14.202199999999999</v>
      </c>
      <c r="C224">
        <v>14.2226</v>
      </c>
      <c r="D224">
        <v>2.0299999999999999E-2</v>
      </c>
      <c r="E224">
        <v>21360.937999999998</v>
      </c>
      <c r="F224">
        <v>328</v>
      </c>
      <c r="G224" t="s">
        <v>8</v>
      </c>
      <c r="I224" s="9"/>
      <c r="Y224" s="8"/>
      <c r="Z224" s="27"/>
      <c r="AA224" s="32"/>
      <c r="AB224" s="32"/>
      <c r="AC224" s="18"/>
    </row>
    <row r="225" spans="1:29" x14ac:dyDescent="0.3">
      <c r="A225">
        <v>221</v>
      </c>
      <c r="B225">
        <v>14.2674</v>
      </c>
      <c r="C225">
        <v>14.287699999999999</v>
      </c>
      <c r="D225">
        <v>2.0299999999999999E-2</v>
      </c>
      <c r="E225">
        <v>4134.375</v>
      </c>
      <c r="F225">
        <v>235</v>
      </c>
      <c r="G225" t="s">
        <v>8</v>
      </c>
      <c r="I225" s="9"/>
      <c r="Y225" s="8"/>
      <c r="Z225" s="27"/>
    </row>
    <row r="226" spans="1:29" x14ac:dyDescent="0.3">
      <c r="A226">
        <v>222</v>
      </c>
      <c r="G226" t="s">
        <v>6</v>
      </c>
      <c r="I226" s="9"/>
      <c r="Y226" s="8"/>
      <c r="Z226" s="27"/>
    </row>
    <row r="227" spans="1:29" x14ac:dyDescent="0.3">
      <c r="A227">
        <v>223</v>
      </c>
      <c r="G227" t="s">
        <v>7</v>
      </c>
      <c r="I227" s="9"/>
      <c r="Y227" s="8"/>
      <c r="Z227" s="27"/>
    </row>
    <row r="228" spans="1:29" x14ac:dyDescent="0.3">
      <c r="A228">
        <v>224</v>
      </c>
      <c r="B228">
        <v>14.3988</v>
      </c>
      <c r="C228">
        <v>14.4306</v>
      </c>
      <c r="D228">
        <v>3.1800000000000002E-2</v>
      </c>
      <c r="E228">
        <v>3962.1089999999999</v>
      </c>
      <c r="F228">
        <v>303</v>
      </c>
      <c r="G228" t="s">
        <v>8</v>
      </c>
      <c r="I228" s="9"/>
      <c r="Y228" s="8"/>
      <c r="Z228" s="27"/>
    </row>
    <row r="229" spans="1:29" x14ac:dyDescent="0.3">
      <c r="A229">
        <v>225</v>
      </c>
      <c r="B229">
        <v>14.4513</v>
      </c>
      <c r="C229">
        <v>14.471299999999999</v>
      </c>
      <c r="D229">
        <v>0.02</v>
      </c>
      <c r="E229">
        <v>861.32799999999997</v>
      </c>
      <c r="F229">
        <v>327</v>
      </c>
      <c r="G229" t="s">
        <v>8</v>
      </c>
      <c r="I229" s="9"/>
      <c r="Y229" s="8"/>
      <c r="Z229" s="27"/>
    </row>
    <row r="230" spans="1:29" x14ac:dyDescent="0.3">
      <c r="A230">
        <v>226</v>
      </c>
      <c r="B230">
        <v>14.4938</v>
      </c>
      <c r="C230">
        <v>14.514099999999999</v>
      </c>
      <c r="D230">
        <v>2.0299999999999999E-2</v>
      </c>
      <c r="E230">
        <v>21360.937999999998</v>
      </c>
      <c r="F230">
        <v>286</v>
      </c>
      <c r="G230" t="s">
        <v>8</v>
      </c>
      <c r="I230" s="9"/>
      <c r="Y230" s="8"/>
      <c r="Z230" s="27"/>
      <c r="AA230" s="32"/>
      <c r="AB230" s="32"/>
      <c r="AC230" s="18"/>
    </row>
    <row r="231" spans="1:29" x14ac:dyDescent="0.3">
      <c r="A231">
        <v>227</v>
      </c>
      <c r="B231">
        <v>14.5471</v>
      </c>
      <c r="C231">
        <v>14.5693</v>
      </c>
      <c r="D231">
        <v>2.2200000000000001E-2</v>
      </c>
      <c r="E231">
        <v>21360.937999999998</v>
      </c>
      <c r="F231">
        <v>315</v>
      </c>
      <c r="G231" t="s">
        <v>8</v>
      </c>
      <c r="I231" s="9"/>
      <c r="Y231" s="8"/>
      <c r="Z231" s="27"/>
    </row>
    <row r="232" spans="1:29" x14ac:dyDescent="0.3">
      <c r="A232">
        <v>228</v>
      </c>
      <c r="B232">
        <v>14.599399999999999</v>
      </c>
      <c r="C232">
        <v>14.622299999999999</v>
      </c>
      <c r="D232">
        <v>2.29E-2</v>
      </c>
      <c r="E232">
        <v>21705.469000000001</v>
      </c>
      <c r="F232">
        <v>320</v>
      </c>
      <c r="G232" t="s">
        <v>8</v>
      </c>
      <c r="I232" s="9"/>
      <c r="Y232" s="8"/>
      <c r="Z232" s="27"/>
    </row>
    <row r="233" spans="1:29" x14ac:dyDescent="0.3">
      <c r="A233">
        <v>229</v>
      </c>
      <c r="B233">
        <v>14.658799999999999</v>
      </c>
      <c r="C233">
        <v>14.6816</v>
      </c>
      <c r="D233">
        <v>2.29E-2</v>
      </c>
      <c r="E233">
        <v>21360.937999999998</v>
      </c>
      <c r="F233">
        <v>440</v>
      </c>
      <c r="G233" t="s">
        <v>8</v>
      </c>
      <c r="I233" s="9"/>
      <c r="Y233" s="8"/>
      <c r="Z233" s="27"/>
      <c r="AA233" s="18"/>
      <c r="AB233" s="32"/>
      <c r="AC233" s="18"/>
    </row>
    <row r="234" spans="1:29" x14ac:dyDescent="0.3">
      <c r="A234">
        <v>230</v>
      </c>
      <c r="B234">
        <v>14.722300000000001</v>
      </c>
      <c r="C234">
        <v>14.7486</v>
      </c>
      <c r="D234">
        <v>2.63E-2</v>
      </c>
      <c r="E234">
        <v>20844.141</v>
      </c>
      <c r="F234">
        <v>379</v>
      </c>
      <c r="G234" t="s">
        <v>8</v>
      </c>
      <c r="I234" s="9"/>
      <c r="Y234" s="8"/>
      <c r="Z234" s="27"/>
    </row>
    <row r="235" spans="1:29" x14ac:dyDescent="0.3">
      <c r="A235">
        <v>231</v>
      </c>
      <c r="B235">
        <v>14.7822</v>
      </c>
      <c r="C235">
        <v>14.803100000000001</v>
      </c>
      <c r="D235">
        <v>2.1000000000000001E-2</v>
      </c>
      <c r="E235">
        <v>21533.203000000001</v>
      </c>
      <c r="F235">
        <v>360</v>
      </c>
      <c r="G235" t="s">
        <v>8</v>
      </c>
      <c r="I235" s="9"/>
      <c r="Y235" s="8"/>
      <c r="Z235" s="27"/>
    </row>
    <row r="236" spans="1:29" x14ac:dyDescent="0.3">
      <c r="A236">
        <v>232</v>
      </c>
      <c r="G236" t="s">
        <v>6</v>
      </c>
      <c r="I236" s="9"/>
      <c r="Y236" s="8"/>
      <c r="Z236" s="27"/>
    </row>
    <row r="237" spans="1:29" x14ac:dyDescent="0.3">
      <c r="A237">
        <v>233</v>
      </c>
      <c r="G237" t="s">
        <v>7</v>
      </c>
      <c r="I237" s="9"/>
      <c r="Y237" s="8"/>
      <c r="Z237" s="27"/>
      <c r="AA237" s="32"/>
      <c r="AB237" s="32"/>
      <c r="AC237" s="18"/>
    </row>
    <row r="238" spans="1:29" x14ac:dyDescent="0.3">
      <c r="A238">
        <v>234</v>
      </c>
      <c r="B238">
        <v>14.936</v>
      </c>
      <c r="C238">
        <v>14.9682</v>
      </c>
      <c r="D238">
        <v>3.2300000000000002E-2</v>
      </c>
      <c r="E238">
        <v>3789.8440000000001</v>
      </c>
      <c r="F238">
        <v>312</v>
      </c>
      <c r="G238" t="s">
        <v>8</v>
      </c>
      <c r="I238" s="9"/>
      <c r="Y238" s="8"/>
      <c r="Z238" s="27"/>
    </row>
    <row r="239" spans="1:29" x14ac:dyDescent="0.3">
      <c r="A239">
        <v>235</v>
      </c>
      <c r="B239">
        <v>14.995799999999999</v>
      </c>
      <c r="C239">
        <v>15.014200000000001</v>
      </c>
      <c r="D239">
        <v>1.84E-2</v>
      </c>
      <c r="E239">
        <v>3962.1089999999999</v>
      </c>
      <c r="F239">
        <v>449</v>
      </c>
      <c r="G239" t="s">
        <v>8</v>
      </c>
      <c r="I239" s="9"/>
      <c r="Y239" s="8"/>
      <c r="Z239" s="27"/>
    </row>
    <row r="240" spans="1:29" x14ac:dyDescent="0.3">
      <c r="A240">
        <v>236</v>
      </c>
      <c r="B240">
        <v>15.0472</v>
      </c>
      <c r="C240">
        <v>15.071300000000001</v>
      </c>
      <c r="D240">
        <v>2.41E-2</v>
      </c>
      <c r="E240">
        <v>3962.1089999999999</v>
      </c>
      <c r="F240">
        <v>380</v>
      </c>
      <c r="G240" t="s">
        <v>8</v>
      </c>
      <c r="I240" s="9"/>
      <c r="Y240" s="8"/>
      <c r="Z240" s="27"/>
    </row>
    <row r="241" spans="1:29" x14ac:dyDescent="0.3">
      <c r="A241">
        <v>237</v>
      </c>
      <c r="B241">
        <v>15.099600000000001</v>
      </c>
      <c r="C241">
        <v>15.1221</v>
      </c>
      <c r="D241">
        <v>2.2499999999999999E-2</v>
      </c>
      <c r="E241">
        <v>21533.203000000001</v>
      </c>
      <c r="F241">
        <v>291</v>
      </c>
      <c r="G241" t="s">
        <v>8</v>
      </c>
      <c r="I241" s="9"/>
      <c r="Y241" s="8"/>
      <c r="Z241" s="27"/>
      <c r="AA241" s="32"/>
      <c r="AB241" s="32"/>
      <c r="AC241" s="18"/>
    </row>
    <row r="242" spans="1:29" x14ac:dyDescent="0.3">
      <c r="A242">
        <v>238</v>
      </c>
      <c r="B242">
        <v>15.1586</v>
      </c>
      <c r="C242">
        <v>15.185</v>
      </c>
      <c r="D242">
        <v>2.63E-2</v>
      </c>
      <c r="E242">
        <v>3789.8440000000001</v>
      </c>
      <c r="F242">
        <v>353</v>
      </c>
      <c r="G242" t="s">
        <v>8</v>
      </c>
      <c r="I242" s="9"/>
      <c r="Y242" s="8"/>
      <c r="Z242" s="27"/>
    </row>
    <row r="243" spans="1:29" x14ac:dyDescent="0.3">
      <c r="A243">
        <v>239</v>
      </c>
      <c r="B243">
        <v>15.2226</v>
      </c>
      <c r="C243">
        <v>15.2464</v>
      </c>
      <c r="D243">
        <v>2.3800000000000002E-2</v>
      </c>
      <c r="E243">
        <v>20844.141</v>
      </c>
      <c r="F243">
        <v>362</v>
      </c>
      <c r="G243" t="s">
        <v>8</v>
      </c>
      <c r="I243" s="9"/>
      <c r="Y243" s="8"/>
      <c r="Z243" s="27"/>
    </row>
    <row r="244" spans="1:29" x14ac:dyDescent="0.3">
      <c r="A244">
        <v>240</v>
      </c>
      <c r="B244">
        <v>15.291499999999999</v>
      </c>
      <c r="C244">
        <v>15.312099999999999</v>
      </c>
      <c r="D244">
        <v>2.06E-2</v>
      </c>
      <c r="E244">
        <v>20844.141</v>
      </c>
      <c r="F244">
        <v>325</v>
      </c>
      <c r="G244" t="s">
        <v>8</v>
      </c>
      <c r="I244" s="9"/>
      <c r="Y244" s="8"/>
      <c r="Z244" s="27"/>
    </row>
    <row r="245" spans="1:29" x14ac:dyDescent="0.3">
      <c r="A245">
        <v>241</v>
      </c>
      <c r="G245" t="s">
        <v>6</v>
      </c>
      <c r="I245" s="9"/>
      <c r="Y245" s="8"/>
      <c r="Z245" s="27"/>
    </row>
    <row r="246" spans="1:29" x14ac:dyDescent="0.3">
      <c r="A246">
        <v>242</v>
      </c>
      <c r="G246" t="s">
        <v>7</v>
      </c>
      <c r="I246" s="9"/>
      <c r="Y246" s="8"/>
      <c r="Z246" s="27"/>
      <c r="AA246" s="32"/>
      <c r="AB246" s="32"/>
      <c r="AC246" s="18"/>
    </row>
    <row r="247" spans="1:29" x14ac:dyDescent="0.3">
      <c r="A247">
        <v>243</v>
      </c>
      <c r="B247">
        <v>15.4011</v>
      </c>
      <c r="C247">
        <v>15.424300000000001</v>
      </c>
      <c r="D247">
        <v>2.3199999999999998E-2</v>
      </c>
      <c r="E247">
        <v>3962.1089999999999</v>
      </c>
      <c r="F247">
        <v>317</v>
      </c>
      <c r="G247" t="s">
        <v>8</v>
      </c>
      <c r="I247" s="9"/>
      <c r="Y247" s="8"/>
      <c r="Z247" s="27"/>
    </row>
    <row r="248" spans="1:29" x14ac:dyDescent="0.3">
      <c r="A248">
        <v>244</v>
      </c>
      <c r="B248">
        <v>15.4368</v>
      </c>
      <c r="C248">
        <v>15.4483</v>
      </c>
      <c r="D248">
        <v>1.14E-2</v>
      </c>
      <c r="E248">
        <v>2067.1880000000001</v>
      </c>
      <c r="F248">
        <v>397</v>
      </c>
      <c r="G248" t="s">
        <v>8</v>
      </c>
      <c r="I248" s="9"/>
      <c r="Y248" s="8"/>
      <c r="Z248" s="27"/>
    </row>
    <row r="249" spans="1:29" x14ac:dyDescent="0.3">
      <c r="A249">
        <v>245</v>
      </c>
      <c r="B249">
        <v>15.4656</v>
      </c>
      <c r="C249">
        <v>15.475199999999999</v>
      </c>
      <c r="D249">
        <v>9.7000000000000003E-3</v>
      </c>
      <c r="E249">
        <v>21360.937999999998</v>
      </c>
      <c r="F249">
        <v>400</v>
      </c>
      <c r="G249" t="s">
        <v>8</v>
      </c>
      <c r="I249" s="9"/>
      <c r="Y249" s="8"/>
      <c r="Z249" s="27"/>
    </row>
    <row r="250" spans="1:29" x14ac:dyDescent="0.3">
      <c r="A250">
        <v>246</v>
      </c>
      <c r="B250">
        <v>15.485799999999999</v>
      </c>
      <c r="C250">
        <v>15.4954</v>
      </c>
      <c r="D250">
        <v>9.7000000000000003E-3</v>
      </c>
      <c r="E250">
        <v>3100.7809999999999</v>
      </c>
      <c r="F250">
        <v>339</v>
      </c>
      <c r="G250" t="s">
        <v>8</v>
      </c>
      <c r="I250" s="9"/>
      <c r="Y250" s="8"/>
      <c r="Z250" s="27"/>
    </row>
    <row r="251" spans="1:29" x14ac:dyDescent="0.3">
      <c r="A251">
        <v>247</v>
      </c>
      <c r="B251">
        <v>15.518700000000001</v>
      </c>
      <c r="C251">
        <v>15.5303</v>
      </c>
      <c r="D251">
        <v>1.17E-2</v>
      </c>
      <c r="E251">
        <v>3962.1089999999999</v>
      </c>
      <c r="F251">
        <v>289</v>
      </c>
      <c r="G251" t="s">
        <v>8</v>
      </c>
      <c r="I251" s="9"/>
      <c r="Y251" s="8"/>
      <c r="Z251" s="27"/>
    </row>
    <row r="252" spans="1:29" x14ac:dyDescent="0.3">
      <c r="A252">
        <v>248</v>
      </c>
      <c r="B252">
        <v>15.5528</v>
      </c>
      <c r="C252">
        <v>15.573</v>
      </c>
      <c r="D252">
        <v>2.0199999999999999E-2</v>
      </c>
      <c r="E252">
        <v>3962.1089999999999</v>
      </c>
      <c r="F252">
        <v>380</v>
      </c>
      <c r="G252" t="s">
        <v>8</v>
      </c>
      <c r="I252" s="9"/>
      <c r="Y252" s="8"/>
      <c r="Z252" s="27"/>
      <c r="AA252" s="32"/>
      <c r="AB252" s="32"/>
      <c r="AC252" s="18"/>
    </row>
    <row r="253" spans="1:29" x14ac:dyDescent="0.3">
      <c r="A253">
        <v>249</v>
      </c>
      <c r="B253">
        <v>15.611800000000001</v>
      </c>
      <c r="C253">
        <v>15.6347</v>
      </c>
      <c r="D253">
        <v>2.29E-2</v>
      </c>
      <c r="E253">
        <v>3789.8440000000001</v>
      </c>
      <c r="F253">
        <v>236</v>
      </c>
      <c r="G253" t="s">
        <v>8</v>
      </c>
      <c r="I253" s="9"/>
      <c r="Y253" s="8"/>
      <c r="Z253" s="27"/>
    </row>
    <row r="254" spans="1:29" x14ac:dyDescent="0.3">
      <c r="A254">
        <v>250</v>
      </c>
      <c r="B254">
        <v>15.744199999999999</v>
      </c>
      <c r="C254">
        <v>15.7685</v>
      </c>
      <c r="D254">
        <v>2.4199999999999999E-2</v>
      </c>
      <c r="E254">
        <v>5684.7659999999996</v>
      </c>
      <c r="F254">
        <v>261</v>
      </c>
      <c r="G254" t="s">
        <v>8</v>
      </c>
      <c r="I254" s="9"/>
      <c r="Y254" s="8"/>
      <c r="Z254" s="27"/>
    </row>
    <row r="255" spans="1:29" x14ac:dyDescent="0.3">
      <c r="A255">
        <v>251</v>
      </c>
      <c r="G255" t="s">
        <v>6</v>
      </c>
      <c r="I255" s="9"/>
      <c r="Y255" s="8"/>
      <c r="Z255" s="27"/>
    </row>
    <row r="256" spans="1:29" x14ac:dyDescent="0.3">
      <c r="A256">
        <v>252</v>
      </c>
      <c r="G256" t="s">
        <v>7</v>
      </c>
      <c r="I256" s="9"/>
      <c r="Y256" s="8"/>
      <c r="Z256" s="27"/>
    </row>
    <row r="257" spans="1:29" x14ac:dyDescent="0.3">
      <c r="A257">
        <v>253</v>
      </c>
      <c r="B257">
        <v>15.9025</v>
      </c>
      <c r="C257">
        <v>15.9293</v>
      </c>
      <c r="D257">
        <v>2.6800000000000001E-2</v>
      </c>
      <c r="E257">
        <v>3962.1089999999999</v>
      </c>
      <c r="F257">
        <v>361</v>
      </c>
      <c r="G257" t="s">
        <v>8</v>
      </c>
      <c r="I257" s="9"/>
      <c r="Y257" s="8"/>
      <c r="Z257" s="27"/>
      <c r="AA257" s="32"/>
      <c r="AB257" s="32"/>
      <c r="AC257" s="18"/>
    </row>
    <row r="258" spans="1:29" x14ac:dyDescent="0.3">
      <c r="A258">
        <v>254</v>
      </c>
      <c r="B258">
        <v>15.9529</v>
      </c>
      <c r="C258">
        <v>15.9704</v>
      </c>
      <c r="D258">
        <v>1.7500000000000002E-2</v>
      </c>
      <c r="E258">
        <v>5857.0309999999999</v>
      </c>
      <c r="F258">
        <v>225</v>
      </c>
      <c r="G258" t="s">
        <v>8</v>
      </c>
      <c r="I258" s="9"/>
      <c r="Y258" s="8"/>
      <c r="Z258" s="27"/>
    </row>
    <row r="259" spans="1:29" x14ac:dyDescent="0.3">
      <c r="A259">
        <v>255</v>
      </c>
      <c r="B259">
        <v>16.0032</v>
      </c>
      <c r="C259">
        <v>16.023399999999999</v>
      </c>
      <c r="D259">
        <v>2.0199999999999999E-2</v>
      </c>
      <c r="E259">
        <v>21360.937999999998</v>
      </c>
      <c r="F259">
        <v>420</v>
      </c>
      <c r="G259" t="s">
        <v>8</v>
      </c>
      <c r="I259" s="9"/>
      <c r="Y259" s="8"/>
      <c r="Z259" s="27"/>
    </row>
    <row r="260" spans="1:29" x14ac:dyDescent="0.3">
      <c r="A260">
        <v>256</v>
      </c>
      <c r="B260">
        <v>16.0562</v>
      </c>
      <c r="C260">
        <v>16.074999999999999</v>
      </c>
      <c r="D260">
        <v>1.89E-2</v>
      </c>
      <c r="E260">
        <v>4134.375</v>
      </c>
      <c r="F260">
        <v>337</v>
      </c>
      <c r="G260" t="s">
        <v>8</v>
      </c>
      <c r="I260" s="9"/>
      <c r="Y260" s="8"/>
      <c r="Z260" s="27"/>
    </row>
    <row r="261" spans="1:29" x14ac:dyDescent="0.3">
      <c r="A261">
        <v>257</v>
      </c>
      <c r="B261">
        <v>16.109500000000001</v>
      </c>
      <c r="C261">
        <v>16.132400000000001</v>
      </c>
      <c r="D261">
        <v>2.29E-2</v>
      </c>
      <c r="E261">
        <v>3962.1089999999999</v>
      </c>
      <c r="F261">
        <v>385</v>
      </c>
      <c r="G261" t="s">
        <v>8</v>
      </c>
      <c r="I261" s="9"/>
      <c r="Y261" s="8"/>
      <c r="Z261" s="27"/>
    </row>
    <row r="262" spans="1:29" x14ac:dyDescent="0.3">
      <c r="A262">
        <v>258</v>
      </c>
      <c r="B262">
        <v>16.166499999999999</v>
      </c>
      <c r="C262">
        <v>16.188500000000001</v>
      </c>
      <c r="D262">
        <v>2.1999999999999999E-2</v>
      </c>
      <c r="E262">
        <v>21360.937999999998</v>
      </c>
      <c r="F262">
        <v>349</v>
      </c>
      <c r="G262" t="s">
        <v>8</v>
      </c>
      <c r="I262" s="9"/>
      <c r="Y262" s="8"/>
      <c r="Z262" s="27"/>
      <c r="AA262" s="18"/>
      <c r="AB262" s="32"/>
      <c r="AC262" s="33"/>
    </row>
    <row r="263" spans="1:29" x14ac:dyDescent="0.3">
      <c r="A263">
        <v>259</v>
      </c>
      <c r="B263">
        <v>16.245000000000001</v>
      </c>
      <c r="C263">
        <v>16.267499999999998</v>
      </c>
      <c r="D263">
        <v>2.24E-2</v>
      </c>
      <c r="E263">
        <v>3962.1089999999999</v>
      </c>
      <c r="F263">
        <v>279</v>
      </c>
      <c r="G263" t="s">
        <v>8</v>
      </c>
      <c r="I263" s="9"/>
      <c r="Y263" s="8"/>
      <c r="Z263" s="27"/>
    </row>
    <row r="264" spans="1:29" x14ac:dyDescent="0.3">
      <c r="A264">
        <v>260</v>
      </c>
      <c r="B264">
        <v>16.3047</v>
      </c>
      <c r="C264">
        <v>16.326699999999999</v>
      </c>
      <c r="D264">
        <v>2.1999999999999999E-2</v>
      </c>
      <c r="E264">
        <v>3962.1089999999999</v>
      </c>
      <c r="F264">
        <v>246</v>
      </c>
      <c r="G264" t="s">
        <v>8</v>
      </c>
      <c r="I264" s="9"/>
      <c r="Y264" s="8"/>
      <c r="Z264" s="27"/>
    </row>
    <row r="265" spans="1:29" x14ac:dyDescent="0.3">
      <c r="A265">
        <v>261</v>
      </c>
      <c r="G265" t="s">
        <v>6</v>
      </c>
      <c r="I265" s="9"/>
      <c r="Y265" s="8"/>
      <c r="Z265" s="27"/>
      <c r="AA265" s="32"/>
      <c r="AB265" s="32"/>
      <c r="AC265" s="18"/>
    </row>
    <row r="266" spans="1:29" x14ac:dyDescent="0.3">
      <c r="A266">
        <v>262</v>
      </c>
      <c r="G266" t="s">
        <v>7</v>
      </c>
      <c r="I266" s="9"/>
      <c r="Y266" s="8"/>
      <c r="Z266" s="27"/>
    </row>
    <row r="267" spans="1:29" x14ac:dyDescent="0.3">
      <c r="A267">
        <v>263</v>
      </c>
      <c r="B267">
        <v>16.454899999999999</v>
      </c>
      <c r="C267">
        <v>16.4862</v>
      </c>
      <c r="D267">
        <v>3.1300000000000001E-2</v>
      </c>
      <c r="E267">
        <v>4134.375</v>
      </c>
      <c r="F267">
        <v>236</v>
      </c>
      <c r="G267" t="s">
        <v>8</v>
      </c>
      <c r="I267" s="9"/>
      <c r="W267" s="11"/>
      <c r="Y267" s="38"/>
      <c r="Z267" s="38"/>
      <c r="AA267" s="38"/>
      <c r="AB267" s="38"/>
      <c r="AC267" s="38"/>
    </row>
    <row r="268" spans="1:29" x14ac:dyDescent="0.3">
      <c r="A268">
        <v>264</v>
      </c>
      <c r="B268">
        <v>16.521000000000001</v>
      </c>
      <c r="C268">
        <v>16.539000000000001</v>
      </c>
      <c r="D268">
        <v>1.7999999999999999E-2</v>
      </c>
      <c r="E268">
        <v>21533.203000000001</v>
      </c>
      <c r="F268">
        <v>345</v>
      </c>
      <c r="G268" t="s">
        <v>8</v>
      </c>
      <c r="I268" s="9"/>
      <c r="S268" s="12"/>
      <c r="T268" s="5"/>
      <c r="U268" s="16"/>
      <c r="Z268" s="11"/>
      <c r="AA268" s="11"/>
      <c r="AB268" s="11"/>
      <c r="AC268" s="11"/>
    </row>
    <row r="269" spans="1:29" x14ac:dyDescent="0.3">
      <c r="A269">
        <v>265</v>
      </c>
      <c r="B269">
        <v>16.565300000000001</v>
      </c>
      <c r="C269">
        <v>16.589300000000001</v>
      </c>
      <c r="D269">
        <v>2.41E-2</v>
      </c>
      <c r="E269">
        <v>21360.937999999998</v>
      </c>
      <c r="F269">
        <v>412</v>
      </c>
      <c r="G269" t="s">
        <v>8</v>
      </c>
      <c r="I269" s="9"/>
      <c r="Z269" s="11"/>
      <c r="AA269" s="11"/>
      <c r="AB269" s="11"/>
      <c r="AC269" s="11"/>
    </row>
    <row r="270" spans="1:29" x14ac:dyDescent="0.3">
      <c r="A270">
        <v>266</v>
      </c>
      <c r="B270">
        <v>16.622399999999999</v>
      </c>
      <c r="C270">
        <v>16.643899999999999</v>
      </c>
      <c r="D270">
        <v>2.1499999999999998E-2</v>
      </c>
      <c r="E270">
        <v>21533.203000000001</v>
      </c>
      <c r="F270">
        <v>287</v>
      </c>
      <c r="G270" t="s">
        <v>8</v>
      </c>
      <c r="I270" s="9"/>
      <c r="Z270" s="17"/>
      <c r="AA270" s="11"/>
      <c r="AB270" s="11"/>
      <c r="AC270" s="11"/>
    </row>
    <row r="271" spans="1:29" x14ac:dyDescent="0.3">
      <c r="A271">
        <v>267</v>
      </c>
      <c r="B271">
        <v>16.678699999999999</v>
      </c>
      <c r="C271">
        <v>16.703099999999999</v>
      </c>
      <c r="D271">
        <v>2.4500000000000001E-2</v>
      </c>
      <c r="E271">
        <v>3962.1089999999999</v>
      </c>
      <c r="F271">
        <v>316</v>
      </c>
      <c r="G271" t="s">
        <v>8</v>
      </c>
      <c r="I271" s="9"/>
      <c r="Q271" s="18"/>
      <c r="U271" s="43"/>
      <c r="V271" s="6"/>
      <c r="Y271" s="8"/>
      <c r="Z271" s="8"/>
      <c r="AA271" s="11"/>
      <c r="AB271" s="6"/>
      <c r="AC271" s="6"/>
    </row>
    <row r="272" spans="1:29" x14ac:dyDescent="0.3">
      <c r="A272">
        <v>268</v>
      </c>
      <c r="B272">
        <v>16.740600000000001</v>
      </c>
      <c r="C272">
        <v>16.761600000000001</v>
      </c>
      <c r="D272">
        <v>2.1000000000000001E-2</v>
      </c>
      <c r="E272">
        <v>5857.0309999999999</v>
      </c>
      <c r="F272">
        <v>257</v>
      </c>
      <c r="G272" t="s">
        <v>8</v>
      </c>
      <c r="I272" s="9"/>
      <c r="Q272" s="15"/>
      <c r="S272" s="6"/>
      <c r="U272" s="5"/>
      <c r="V272" s="6"/>
      <c r="W272" s="6"/>
      <c r="X272" s="6"/>
      <c r="Y272" s="6"/>
      <c r="Z272" s="6"/>
      <c r="AA272" s="6"/>
      <c r="AB272" s="6"/>
      <c r="AC272" s="6"/>
    </row>
    <row r="273" spans="1:28" x14ac:dyDescent="0.3">
      <c r="A273">
        <v>269</v>
      </c>
      <c r="B273">
        <v>16.8218</v>
      </c>
      <c r="C273">
        <v>16.846699999999998</v>
      </c>
      <c r="D273">
        <v>2.4899999999999999E-2</v>
      </c>
      <c r="E273">
        <v>21533.203000000001</v>
      </c>
      <c r="F273">
        <v>233</v>
      </c>
      <c r="G273" t="s">
        <v>8</v>
      </c>
      <c r="I273" s="9"/>
    </row>
    <row r="274" spans="1:28" x14ac:dyDescent="0.3">
      <c r="A274">
        <v>270</v>
      </c>
      <c r="G274" t="s">
        <v>6</v>
      </c>
      <c r="I274" s="9"/>
      <c r="Q274" s="6"/>
      <c r="R274" s="6"/>
      <c r="T274" s="6"/>
      <c r="U274" s="6"/>
      <c r="W274" s="6"/>
      <c r="X274" s="12"/>
      <c r="Y274" s="5"/>
      <c r="Z274" s="6"/>
      <c r="AA274" s="12"/>
      <c r="AB274" s="6"/>
    </row>
    <row r="275" spans="1:28" x14ac:dyDescent="0.3">
      <c r="A275">
        <v>271</v>
      </c>
      <c r="G275" t="s">
        <v>7</v>
      </c>
      <c r="I275" s="9"/>
      <c r="Q275" s="6"/>
      <c r="R275" s="6"/>
      <c r="T275" s="6"/>
      <c r="U275" s="6"/>
      <c r="W275" s="6"/>
      <c r="X275" s="12"/>
      <c r="Y275" s="5"/>
      <c r="Z275" s="6"/>
      <c r="AA275" s="12"/>
      <c r="AB275" s="6"/>
    </row>
    <row r="276" spans="1:28" x14ac:dyDescent="0.3">
      <c r="A276">
        <v>272</v>
      </c>
      <c r="B276">
        <v>16.946300000000001</v>
      </c>
      <c r="C276">
        <v>16.979900000000001</v>
      </c>
      <c r="D276">
        <v>3.3599999999999998E-2</v>
      </c>
      <c r="E276">
        <v>21360.937999999998</v>
      </c>
      <c r="F276">
        <v>473</v>
      </c>
      <c r="G276" t="s">
        <v>8</v>
      </c>
      <c r="I276" s="9"/>
      <c r="Q276" s="6"/>
      <c r="R276" s="6"/>
      <c r="T276" s="6"/>
      <c r="U276" s="6"/>
      <c r="W276" s="6"/>
      <c r="X276" s="12"/>
      <c r="Y276" s="5"/>
      <c r="Z276" s="6"/>
      <c r="AA276" s="12"/>
      <c r="AB276" s="6"/>
    </row>
    <row r="277" spans="1:28" x14ac:dyDescent="0.3">
      <c r="A277">
        <v>273</v>
      </c>
      <c r="B277">
        <v>17.002300000000002</v>
      </c>
      <c r="C277">
        <v>17.020299999999999</v>
      </c>
      <c r="D277">
        <v>1.7999999999999999E-2</v>
      </c>
      <c r="E277">
        <v>3962.1089999999999</v>
      </c>
      <c r="F277">
        <v>360</v>
      </c>
      <c r="G277" t="s">
        <v>8</v>
      </c>
      <c r="I277" s="9"/>
      <c r="Q277" s="6"/>
      <c r="R277" s="6"/>
      <c r="T277" s="6"/>
      <c r="U277" s="6"/>
      <c r="W277" s="6"/>
      <c r="X277" s="12"/>
      <c r="Y277" s="5"/>
      <c r="Z277" s="6"/>
      <c r="AA277" s="12"/>
      <c r="AB277" s="6"/>
    </row>
    <row r="278" spans="1:28" x14ac:dyDescent="0.3">
      <c r="A278">
        <v>274</v>
      </c>
      <c r="B278">
        <v>17.050799999999999</v>
      </c>
      <c r="C278">
        <v>17.071899999999999</v>
      </c>
      <c r="D278">
        <v>2.1000000000000001E-2</v>
      </c>
      <c r="E278">
        <v>21533.203000000001</v>
      </c>
      <c r="F278">
        <v>326</v>
      </c>
      <c r="G278" t="s">
        <v>8</v>
      </c>
      <c r="I278" s="9"/>
      <c r="Q278" s="6"/>
      <c r="R278" s="6"/>
      <c r="T278" s="6"/>
      <c r="U278" s="6"/>
      <c r="W278" s="6"/>
      <c r="X278" s="12"/>
      <c r="Y278" s="5"/>
      <c r="Z278" s="6"/>
      <c r="AA278" s="12"/>
      <c r="AB278" s="6"/>
    </row>
    <row r="279" spans="1:28" x14ac:dyDescent="0.3">
      <c r="A279">
        <v>275</v>
      </c>
      <c r="B279">
        <v>17.100200000000001</v>
      </c>
      <c r="C279">
        <v>17.123000000000001</v>
      </c>
      <c r="D279">
        <v>2.2800000000000001E-2</v>
      </c>
      <c r="E279">
        <v>3962.1089999999999</v>
      </c>
      <c r="F279">
        <v>358</v>
      </c>
      <c r="G279" t="s">
        <v>8</v>
      </c>
      <c r="I279" s="9"/>
      <c r="Q279" s="6"/>
      <c r="R279" s="6"/>
      <c r="T279" s="6"/>
      <c r="U279" s="6"/>
      <c r="W279" s="6"/>
      <c r="X279" s="12"/>
      <c r="Y279" s="5"/>
      <c r="Z279" s="6"/>
      <c r="AA279" s="12"/>
      <c r="AB279" s="6"/>
    </row>
    <row r="280" spans="1:28" x14ac:dyDescent="0.3">
      <c r="A280">
        <v>276</v>
      </c>
      <c r="B280">
        <v>17.160599999999999</v>
      </c>
      <c r="C280">
        <v>17.1846</v>
      </c>
      <c r="D280">
        <v>2.41E-2</v>
      </c>
      <c r="E280">
        <v>3962.1089999999999</v>
      </c>
      <c r="F280">
        <v>291</v>
      </c>
      <c r="G280" t="s">
        <v>8</v>
      </c>
      <c r="I280" s="9"/>
      <c r="Q280" s="6"/>
      <c r="R280" s="6"/>
      <c r="T280" s="6"/>
      <c r="U280" s="6"/>
      <c r="W280" s="6"/>
      <c r="X280" s="12"/>
      <c r="Y280" s="5"/>
      <c r="Z280" s="6"/>
      <c r="AA280" s="12"/>
      <c r="AB280" s="6"/>
    </row>
    <row r="281" spans="1:28" x14ac:dyDescent="0.3">
      <c r="A281">
        <v>277</v>
      </c>
      <c r="B281">
        <v>17.226299999999998</v>
      </c>
      <c r="C281">
        <v>17.249500000000001</v>
      </c>
      <c r="D281">
        <v>2.3199999999999998E-2</v>
      </c>
      <c r="E281">
        <v>3962.1089999999999</v>
      </c>
      <c r="F281">
        <v>417</v>
      </c>
      <c r="G281" t="s">
        <v>8</v>
      </c>
      <c r="I281" s="9"/>
      <c r="Q281" s="6"/>
      <c r="R281" s="6"/>
      <c r="T281" s="6"/>
      <c r="U281" s="6"/>
      <c r="W281" s="6"/>
      <c r="X281" s="12"/>
      <c r="Y281" s="5"/>
      <c r="Z281" s="6"/>
      <c r="AA281" s="12"/>
      <c r="AB281" s="6"/>
    </row>
    <row r="282" spans="1:28" x14ac:dyDescent="0.3">
      <c r="A282">
        <v>278</v>
      </c>
      <c r="B282">
        <v>17.307200000000002</v>
      </c>
      <c r="C282">
        <v>17.330400000000001</v>
      </c>
      <c r="D282">
        <v>2.3199999999999998E-2</v>
      </c>
      <c r="E282">
        <v>3962.1089999999999</v>
      </c>
      <c r="F282">
        <v>243</v>
      </c>
      <c r="G282" t="s">
        <v>8</v>
      </c>
      <c r="I282" s="9"/>
      <c r="Q282" s="6"/>
      <c r="R282" s="6"/>
      <c r="T282" s="6"/>
      <c r="U282" s="6"/>
      <c r="W282" s="6"/>
      <c r="X282" s="12"/>
      <c r="Y282" s="5"/>
      <c r="Z282" s="6"/>
      <c r="AA282" s="12"/>
      <c r="AB282" s="6"/>
    </row>
    <row r="283" spans="1:28" x14ac:dyDescent="0.3">
      <c r="A283">
        <v>279</v>
      </c>
      <c r="G283" t="s">
        <v>6</v>
      </c>
      <c r="I283" s="9"/>
      <c r="Q283" s="6"/>
      <c r="R283" s="6"/>
      <c r="T283" s="6"/>
      <c r="U283" s="6"/>
      <c r="W283" s="6"/>
      <c r="X283" s="12"/>
      <c r="Y283" s="5"/>
      <c r="Z283" s="6"/>
      <c r="AA283" s="12"/>
      <c r="AB283" s="6"/>
    </row>
    <row r="284" spans="1:28" x14ac:dyDescent="0.3">
      <c r="A284">
        <v>280</v>
      </c>
      <c r="G284" t="s">
        <v>7</v>
      </c>
      <c r="I284" s="9"/>
      <c r="Q284" s="6"/>
      <c r="R284" s="6"/>
      <c r="T284" s="6"/>
      <c r="U284" s="6"/>
      <c r="W284" s="6"/>
      <c r="X284" s="12"/>
      <c r="Y284" s="5"/>
      <c r="Z284" s="6"/>
      <c r="AA284" s="12"/>
      <c r="AB284" s="6"/>
    </row>
    <row r="285" spans="1:28" x14ac:dyDescent="0.3">
      <c r="A285">
        <v>281</v>
      </c>
      <c r="B285">
        <v>17.465199999999999</v>
      </c>
      <c r="C285">
        <v>17.501100000000001</v>
      </c>
      <c r="D285">
        <v>3.5900000000000001E-2</v>
      </c>
      <c r="E285">
        <v>3962.1089999999999</v>
      </c>
      <c r="F285">
        <v>298</v>
      </c>
      <c r="G285" t="s">
        <v>8</v>
      </c>
      <c r="I285" s="9"/>
      <c r="Q285" s="6"/>
      <c r="R285" s="6"/>
      <c r="T285" s="6"/>
      <c r="U285" s="6"/>
      <c r="W285" s="6"/>
      <c r="X285" s="12"/>
      <c r="Y285" s="5"/>
      <c r="Z285" s="6"/>
      <c r="AA285" s="12"/>
      <c r="AB285" s="6"/>
    </row>
    <row r="286" spans="1:28" x14ac:dyDescent="0.3">
      <c r="A286">
        <v>282</v>
      </c>
      <c r="B286">
        <v>17.530899999999999</v>
      </c>
      <c r="C286">
        <v>17.5412</v>
      </c>
      <c r="D286">
        <v>1.03E-2</v>
      </c>
      <c r="E286">
        <v>21533.203000000001</v>
      </c>
      <c r="F286">
        <v>331</v>
      </c>
      <c r="G286" t="s">
        <v>8</v>
      </c>
      <c r="I286" s="9"/>
      <c r="Q286" s="6"/>
      <c r="R286" s="6"/>
      <c r="T286" s="6"/>
      <c r="U286" s="6"/>
      <c r="W286" s="6"/>
      <c r="X286" s="12"/>
      <c r="Y286" s="5"/>
      <c r="Z286" s="6"/>
      <c r="AA286" s="12"/>
      <c r="AB286" s="6"/>
    </row>
    <row r="287" spans="1:28" x14ac:dyDescent="0.3">
      <c r="A287">
        <v>283</v>
      </c>
      <c r="B287">
        <v>17.5731</v>
      </c>
      <c r="C287">
        <v>17.591899999999999</v>
      </c>
      <c r="D287">
        <v>1.8800000000000001E-2</v>
      </c>
      <c r="E287">
        <v>6029.2969999999996</v>
      </c>
      <c r="F287">
        <v>365</v>
      </c>
      <c r="G287" t="s">
        <v>8</v>
      </c>
      <c r="I287" s="9"/>
      <c r="Q287" s="6"/>
      <c r="R287" s="6"/>
      <c r="T287" s="6"/>
      <c r="U287" s="6"/>
      <c r="W287" s="6"/>
      <c r="X287" s="12"/>
      <c r="Y287" s="5"/>
      <c r="Z287" s="6"/>
      <c r="AA287" s="12"/>
      <c r="AB287" s="6"/>
    </row>
    <row r="288" spans="1:28" x14ac:dyDescent="0.3">
      <c r="A288">
        <v>284</v>
      </c>
      <c r="B288">
        <v>17.63</v>
      </c>
      <c r="C288">
        <v>17.6492</v>
      </c>
      <c r="D288">
        <v>1.9099999999999999E-2</v>
      </c>
      <c r="E288">
        <v>21533.203000000001</v>
      </c>
      <c r="F288">
        <v>370</v>
      </c>
      <c r="G288" t="s">
        <v>8</v>
      </c>
      <c r="I288" s="9"/>
      <c r="Q288" s="6"/>
      <c r="R288" s="6"/>
      <c r="T288" s="6"/>
      <c r="U288" s="6"/>
      <c r="W288" s="6"/>
      <c r="X288" s="12"/>
      <c r="Y288" s="5"/>
      <c r="Z288" s="6"/>
      <c r="AA288" s="12"/>
      <c r="AB288" s="6"/>
    </row>
    <row r="289" spans="1:28" x14ac:dyDescent="0.3">
      <c r="A289">
        <v>285</v>
      </c>
      <c r="B289">
        <v>17.6877</v>
      </c>
      <c r="C289">
        <v>17.7087</v>
      </c>
      <c r="D289">
        <v>2.1000000000000001E-2</v>
      </c>
      <c r="E289">
        <v>3789.8440000000001</v>
      </c>
      <c r="F289">
        <v>289</v>
      </c>
      <c r="G289" t="s">
        <v>8</v>
      </c>
      <c r="I289" s="9"/>
      <c r="Q289" s="6"/>
      <c r="R289" s="6"/>
      <c r="T289" s="6"/>
      <c r="U289" s="6"/>
      <c r="W289" s="6"/>
      <c r="X289" s="12"/>
      <c r="Y289" s="5"/>
      <c r="Z289" s="6"/>
      <c r="AA289" s="12"/>
      <c r="AB289" s="6"/>
    </row>
    <row r="290" spans="1:28" x14ac:dyDescent="0.3">
      <c r="A290">
        <v>286</v>
      </c>
      <c r="B290">
        <v>17.749400000000001</v>
      </c>
      <c r="C290">
        <v>17.766400000000001</v>
      </c>
      <c r="D290">
        <v>1.7000000000000001E-2</v>
      </c>
      <c r="E290">
        <v>3962.1089999999999</v>
      </c>
      <c r="F290">
        <v>292</v>
      </c>
      <c r="G290" t="s">
        <v>8</v>
      </c>
      <c r="I290" s="9"/>
      <c r="Q290" s="6"/>
      <c r="R290" s="6"/>
      <c r="T290" s="6"/>
      <c r="U290" s="6"/>
      <c r="W290" s="6"/>
      <c r="X290" s="12"/>
      <c r="Y290" s="5"/>
      <c r="Z290" s="6"/>
      <c r="AA290" s="12"/>
      <c r="AB290" s="6"/>
    </row>
    <row r="291" spans="1:28" x14ac:dyDescent="0.3">
      <c r="A291">
        <v>287</v>
      </c>
      <c r="B291">
        <v>17.814499999999999</v>
      </c>
      <c r="C291">
        <v>17.834900000000001</v>
      </c>
      <c r="D291">
        <v>2.0400000000000001E-2</v>
      </c>
      <c r="E291">
        <v>4134.375</v>
      </c>
      <c r="F291">
        <v>324</v>
      </c>
      <c r="G291" t="s">
        <v>8</v>
      </c>
      <c r="I291" s="9"/>
      <c r="Q291" s="6"/>
      <c r="R291" s="6"/>
      <c r="T291" s="6"/>
      <c r="U291" s="6"/>
      <c r="W291" s="6"/>
      <c r="X291" s="12"/>
      <c r="Y291" s="5"/>
      <c r="Z291" s="6"/>
      <c r="AA291" s="12"/>
      <c r="AB291" s="6"/>
    </row>
    <row r="292" spans="1:28" x14ac:dyDescent="0.3">
      <c r="A292">
        <v>288</v>
      </c>
      <c r="B292">
        <v>17.881599999999999</v>
      </c>
      <c r="C292">
        <v>17.904699999999998</v>
      </c>
      <c r="D292">
        <v>2.3099999999999999E-2</v>
      </c>
      <c r="E292">
        <v>3962.1089999999999</v>
      </c>
      <c r="F292">
        <v>464</v>
      </c>
      <c r="G292" t="s">
        <v>8</v>
      </c>
      <c r="I292" s="9"/>
      <c r="Q292" s="6"/>
      <c r="R292" s="6"/>
      <c r="T292" s="6"/>
      <c r="U292" s="6"/>
      <c r="W292" s="6"/>
      <c r="X292" s="12"/>
      <c r="Y292" s="5"/>
      <c r="Z292" s="6"/>
      <c r="AA292" s="12"/>
      <c r="AB292" s="6"/>
    </row>
    <row r="293" spans="1:28" x14ac:dyDescent="0.3">
      <c r="A293">
        <v>289</v>
      </c>
      <c r="B293">
        <v>17.960699999999999</v>
      </c>
      <c r="C293">
        <v>17.9819</v>
      </c>
      <c r="D293">
        <v>2.1299999999999999E-2</v>
      </c>
      <c r="E293">
        <v>5684.7659999999996</v>
      </c>
      <c r="F293">
        <v>258</v>
      </c>
      <c r="G293" t="s">
        <v>8</v>
      </c>
      <c r="I293" s="9"/>
      <c r="Q293" s="6"/>
      <c r="R293" s="6"/>
      <c r="T293" s="6"/>
      <c r="U293" s="6"/>
      <c r="W293" s="6"/>
      <c r="X293" s="12"/>
      <c r="Y293" s="5"/>
      <c r="Z293" s="6"/>
      <c r="AA293" s="12"/>
      <c r="AB293" s="6"/>
    </row>
    <row r="294" spans="1:28" x14ac:dyDescent="0.3">
      <c r="A294">
        <v>290</v>
      </c>
      <c r="B294">
        <v>18.0242</v>
      </c>
      <c r="C294">
        <v>18.047899999999998</v>
      </c>
      <c r="D294">
        <v>2.3699999999999999E-2</v>
      </c>
      <c r="E294">
        <v>21188.671999999999</v>
      </c>
      <c r="F294">
        <v>311</v>
      </c>
      <c r="G294" t="s">
        <v>8</v>
      </c>
      <c r="I294" s="9"/>
      <c r="Q294" s="6"/>
      <c r="R294" s="6"/>
      <c r="T294" s="6"/>
      <c r="U294" s="6"/>
      <c r="W294" s="6"/>
      <c r="X294" s="12"/>
      <c r="Y294" s="5"/>
      <c r="Z294" s="6"/>
      <c r="AA294" s="12"/>
      <c r="AB294" s="6"/>
    </row>
    <row r="295" spans="1:28" x14ac:dyDescent="0.3">
      <c r="A295">
        <v>291</v>
      </c>
      <c r="G295" t="s">
        <v>6</v>
      </c>
      <c r="I295" s="9"/>
      <c r="Q295" s="6"/>
      <c r="R295" s="6"/>
      <c r="T295" s="6"/>
      <c r="U295" s="6"/>
      <c r="W295" s="6"/>
      <c r="X295" s="12"/>
      <c r="Y295" s="5"/>
      <c r="Z295" s="6"/>
      <c r="AA295" s="12"/>
      <c r="AB295" s="6"/>
    </row>
    <row r="296" spans="1:28" x14ac:dyDescent="0.3">
      <c r="A296">
        <v>292</v>
      </c>
      <c r="G296" t="s">
        <v>7</v>
      </c>
      <c r="I296" s="9"/>
      <c r="Q296" s="6"/>
      <c r="R296" s="6"/>
      <c r="T296" s="6"/>
      <c r="U296" s="6"/>
      <c r="W296" s="6"/>
      <c r="X296" s="12"/>
      <c r="Y296" s="5"/>
      <c r="Z296" s="6"/>
      <c r="AA296" s="12"/>
      <c r="AB296" s="6"/>
    </row>
    <row r="297" spans="1:28" x14ac:dyDescent="0.3">
      <c r="A297">
        <v>293</v>
      </c>
      <c r="B297">
        <v>18.148199999999999</v>
      </c>
      <c r="C297">
        <v>18.178799999999999</v>
      </c>
      <c r="D297">
        <v>3.0599999999999999E-2</v>
      </c>
      <c r="E297">
        <v>19810.546999999999</v>
      </c>
      <c r="F297">
        <v>282</v>
      </c>
      <c r="G297" t="s">
        <v>8</v>
      </c>
      <c r="I297" s="9"/>
      <c r="Q297" s="6"/>
      <c r="R297" s="6"/>
      <c r="T297" s="6"/>
      <c r="U297" s="6"/>
      <c r="W297" s="6"/>
      <c r="X297" s="12"/>
      <c r="Y297" s="5"/>
      <c r="Z297" s="6"/>
      <c r="AA297" s="12"/>
      <c r="AB297" s="6"/>
    </row>
    <row r="298" spans="1:28" x14ac:dyDescent="0.3">
      <c r="A298">
        <v>294</v>
      </c>
      <c r="B298">
        <v>18.204599999999999</v>
      </c>
      <c r="C298">
        <v>18.2241</v>
      </c>
      <c r="D298">
        <v>1.95E-2</v>
      </c>
      <c r="E298">
        <v>21533.203000000001</v>
      </c>
      <c r="F298">
        <v>296</v>
      </c>
      <c r="G298" t="s">
        <v>8</v>
      </c>
      <c r="I298" s="9"/>
      <c r="Q298" s="6"/>
      <c r="R298" s="6"/>
      <c r="T298" s="6"/>
      <c r="U298" s="6"/>
      <c r="W298" s="6"/>
      <c r="X298" s="12"/>
      <c r="Y298" s="5"/>
      <c r="Z298" s="6"/>
      <c r="AA298" s="12"/>
      <c r="AB298" s="6"/>
    </row>
    <row r="299" spans="1:28" x14ac:dyDescent="0.3">
      <c r="A299">
        <v>295</v>
      </c>
      <c r="B299">
        <v>18.2483</v>
      </c>
      <c r="C299">
        <v>18.2699</v>
      </c>
      <c r="D299">
        <v>2.1600000000000001E-2</v>
      </c>
      <c r="E299">
        <v>3962.1089999999999</v>
      </c>
      <c r="F299">
        <v>317</v>
      </c>
      <c r="G299" t="s">
        <v>8</v>
      </c>
      <c r="I299" s="9"/>
      <c r="Q299" s="6"/>
      <c r="R299" s="6"/>
      <c r="T299" s="6"/>
      <c r="U299" s="6"/>
      <c r="W299" s="6"/>
      <c r="X299" s="12"/>
      <c r="Y299" s="5"/>
      <c r="Z299" s="6"/>
      <c r="AA299" s="12"/>
      <c r="AB299" s="6"/>
    </row>
    <row r="300" spans="1:28" x14ac:dyDescent="0.3">
      <c r="A300">
        <v>296</v>
      </c>
      <c r="B300">
        <v>18.301500000000001</v>
      </c>
      <c r="C300">
        <v>18.325199999999999</v>
      </c>
      <c r="D300">
        <v>2.3699999999999999E-2</v>
      </c>
      <c r="E300">
        <v>3789.8440000000001</v>
      </c>
      <c r="F300">
        <v>324</v>
      </c>
      <c r="G300" t="s">
        <v>8</v>
      </c>
      <c r="I300" s="9"/>
      <c r="Q300" s="6"/>
      <c r="R300" s="6"/>
      <c r="T300" s="6"/>
      <c r="U300" s="6"/>
      <c r="W300" s="6"/>
      <c r="X300" s="12"/>
      <c r="Y300" s="5"/>
      <c r="Z300" s="6"/>
      <c r="AA300" s="12"/>
      <c r="AB300" s="6"/>
    </row>
    <row r="301" spans="1:28" x14ac:dyDescent="0.3">
      <c r="A301">
        <v>297</v>
      </c>
      <c r="B301">
        <v>18.358000000000001</v>
      </c>
      <c r="C301">
        <v>18.378699999999998</v>
      </c>
      <c r="D301">
        <v>2.07E-2</v>
      </c>
      <c r="E301">
        <v>3962.1089999999999</v>
      </c>
      <c r="F301">
        <v>341</v>
      </c>
      <c r="G301" t="s">
        <v>8</v>
      </c>
      <c r="I301" s="9"/>
      <c r="Q301" s="6"/>
      <c r="R301" s="6"/>
      <c r="T301" s="6"/>
      <c r="U301" s="6"/>
      <c r="W301" s="6"/>
      <c r="X301" s="12"/>
      <c r="Y301" s="5"/>
      <c r="Z301" s="6"/>
      <c r="AA301" s="12"/>
      <c r="AB301" s="6"/>
    </row>
    <row r="302" spans="1:28" x14ac:dyDescent="0.3">
      <c r="A302">
        <v>298</v>
      </c>
      <c r="B302">
        <v>18.417000000000002</v>
      </c>
      <c r="C302">
        <v>18.4391</v>
      </c>
      <c r="D302">
        <v>2.2200000000000001E-2</v>
      </c>
      <c r="E302">
        <v>3962.1089999999999</v>
      </c>
      <c r="F302">
        <v>343</v>
      </c>
      <c r="G302" t="s">
        <v>8</v>
      </c>
      <c r="I302" s="9"/>
      <c r="Q302" s="6"/>
      <c r="R302" s="6"/>
      <c r="T302" s="6"/>
      <c r="U302" s="6"/>
      <c r="W302" s="6"/>
      <c r="X302" s="12"/>
      <c r="Y302" s="5"/>
      <c r="Z302" s="6"/>
      <c r="AA302" s="12"/>
      <c r="AB302" s="6"/>
    </row>
    <row r="303" spans="1:28" x14ac:dyDescent="0.3">
      <c r="A303">
        <v>299</v>
      </c>
      <c r="B303">
        <v>18.4832</v>
      </c>
      <c r="C303">
        <v>18.5063</v>
      </c>
      <c r="D303">
        <v>2.3099999999999999E-2</v>
      </c>
      <c r="E303">
        <v>3962.1089999999999</v>
      </c>
      <c r="F303">
        <v>352</v>
      </c>
      <c r="G303" t="s">
        <v>8</v>
      </c>
      <c r="I303" s="9"/>
      <c r="Q303" s="6"/>
      <c r="R303" s="6"/>
      <c r="T303" s="6"/>
      <c r="U303" s="6"/>
      <c r="W303" s="6"/>
      <c r="X303" s="12"/>
      <c r="Y303" s="5"/>
      <c r="Z303" s="6"/>
      <c r="AA303" s="12"/>
      <c r="AB303" s="6"/>
    </row>
    <row r="304" spans="1:28" x14ac:dyDescent="0.3">
      <c r="A304">
        <v>300</v>
      </c>
      <c r="B304">
        <v>18.553799999999999</v>
      </c>
      <c r="C304">
        <v>18.576799999999999</v>
      </c>
      <c r="D304">
        <v>2.3099999999999999E-2</v>
      </c>
      <c r="E304">
        <v>3962.1089999999999</v>
      </c>
      <c r="F304">
        <v>276</v>
      </c>
      <c r="G304" t="s">
        <v>8</v>
      </c>
      <c r="I304" s="9"/>
      <c r="R304" s="25"/>
      <c r="S304" s="16"/>
      <c r="V304" s="15"/>
      <c r="X304" s="25"/>
      <c r="Y304" s="16"/>
      <c r="Z304" s="16"/>
      <c r="AA304" s="16"/>
    </row>
    <row r="305" spans="1:28" x14ac:dyDescent="0.3">
      <c r="A305">
        <v>301</v>
      </c>
      <c r="G305" t="s">
        <v>6</v>
      </c>
      <c r="I305" s="9"/>
      <c r="S305" s="12"/>
      <c r="T305" s="16"/>
      <c r="W305" s="15"/>
      <c r="Y305" s="25"/>
      <c r="Z305" s="16"/>
      <c r="AA305" s="16"/>
      <c r="AB305" s="16"/>
    </row>
    <row r="306" spans="1:28" x14ac:dyDescent="0.3">
      <c r="A306">
        <v>302</v>
      </c>
      <c r="G306" t="s">
        <v>7</v>
      </c>
      <c r="I306" s="9"/>
      <c r="Q306" s="15"/>
      <c r="T306" s="16"/>
      <c r="W306" s="15"/>
      <c r="Y306" s="25"/>
      <c r="Z306" s="16"/>
      <c r="AA306" s="16"/>
      <c r="AB306" s="16"/>
    </row>
    <row r="307" spans="1:28" x14ac:dyDescent="0.3">
      <c r="A307">
        <v>303</v>
      </c>
      <c r="B307">
        <v>18.7136</v>
      </c>
      <c r="C307">
        <v>18.750399999999999</v>
      </c>
      <c r="D307">
        <v>3.6700000000000003E-2</v>
      </c>
      <c r="E307">
        <v>5684.7659999999996</v>
      </c>
      <c r="F307">
        <v>256</v>
      </c>
      <c r="G307" t="s">
        <v>8</v>
      </c>
      <c r="I307" s="9"/>
      <c r="Q307" s="15"/>
      <c r="T307" s="16"/>
      <c r="W307" s="15"/>
      <c r="Z307" s="16"/>
      <c r="AA307" s="16"/>
      <c r="AB307" s="16"/>
    </row>
    <row r="308" spans="1:28" x14ac:dyDescent="0.3">
      <c r="A308">
        <v>304</v>
      </c>
      <c r="B308">
        <v>18.773700000000002</v>
      </c>
      <c r="C308">
        <v>18.7898</v>
      </c>
      <c r="D308">
        <v>1.61E-2</v>
      </c>
      <c r="E308">
        <v>3962.1089999999999</v>
      </c>
      <c r="F308">
        <v>328</v>
      </c>
      <c r="G308" t="s">
        <v>8</v>
      </c>
      <c r="I308" s="9"/>
      <c r="Q308" s="15"/>
      <c r="T308" s="16"/>
      <c r="W308" s="15"/>
      <c r="Z308" s="16"/>
      <c r="AA308" s="16"/>
      <c r="AB308" s="16"/>
    </row>
    <row r="309" spans="1:28" x14ac:dyDescent="0.3">
      <c r="A309">
        <v>305</v>
      </c>
      <c r="B309">
        <v>18.8202</v>
      </c>
      <c r="C309">
        <v>18.838699999999999</v>
      </c>
      <c r="D309">
        <v>1.8499999999999999E-2</v>
      </c>
      <c r="E309">
        <v>3962.1089999999999</v>
      </c>
      <c r="F309">
        <v>418</v>
      </c>
      <c r="G309" t="s">
        <v>8</v>
      </c>
      <c r="I309" s="9"/>
      <c r="Q309" s="15"/>
      <c r="W309" s="15"/>
    </row>
    <row r="310" spans="1:28" x14ac:dyDescent="0.3">
      <c r="A310">
        <v>306</v>
      </c>
      <c r="B310">
        <v>18.8766</v>
      </c>
      <c r="C310">
        <v>18.896599999999999</v>
      </c>
      <c r="D310">
        <v>0.02</v>
      </c>
      <c r="E310">
        <v>3962.1089999999999</v>
      </c>
      <c r="F310">
        <v>260</v>
      </c>
      <c r="G310" t="s">
        <v>8</v>
      </c>
      <c r="I310" s="9"/>
      <c r="Z310" s="41"/>
    </row>
    <row r="311" spans="1:28" x14ac:dyDescent="0.3">
      <c r="A311">
        <v>307</v>
      </c>
      <c r="B311">
        <v>18.936699999999998</v>
      </c>
      <c r="C311">
        <v>18.957699999999999</v>
      </c>
      <c r="D311">
        <v>2.1000000000000001E-2</v>
      </c>
      <c r="E311">
        <v>4134.375</v>
      </c>
      <c r="F311">
        <v>268</v>
      </c>
      <c r="G311" t="s">
        <v>8</v>
      </c>
      <c r="I311" s="9"/>
    </row>
    <row r="312" spans="1:28" x14ac:dyDescent="0.3">
      <c r="A312">
        <v>308</v>
      </c>
      <c r="B312">
        <v>18.998699999999999</v>
      </c>
      <c r="C312">
        <v>19.0215</v>
      </c>
      <c r="D312">
        <v>2.2800000000000001E-2</v>
      </c>
      <c r="E312">
        <v>3962.1089999999999</v>
      </c>
      <c r="F312">
        <v>316</v>
      </c>
      <c r="G312" t="s">
        <v>8</v>
      </c>
      <c r="I312" s="9"/>
    </row>
    <row r="313" spans="1:28" x14ac:dyDescent="0.3">
      <c r="A313">
        <v>309</v>
      </c>
      <c r="B313">
        <v>19.075900000000001</v>
      </c>
      <c r="C313">
        <v>19.098099999999999</v>
      </c>
      <c r="D313">
        <v>2.2200000000000001E-2</v>
      </c>
      <c r="E313">
        <v>3962.1089999999999</v>
      </c>
      <c r="F313">
        <v>295</v>
      </c>
      <c r="G313" t="s">
        <v>8</v>
      </c>
      <c r="I313" s="9"/>
    </row>
    <row r="314" spans="1:28" x14ac:dyDescent="0.3">
      <c r="A314">
        <v>310</v>
      </c>
      <c r="B314">
        <v>19.148</v>
      </c>
      <c r="C314">
        <v>19.171700000000001</v>
      </c>
      <c r="D314">
        <v>2.3699999999999999E-2</v>
      </c>
      <c r="E314">
        <v>5857.0309999999999</v>
      </c>
      <c r="F314">
        <v>190</v>
      </c>
      <c r="G314" t="s">
        <v>8</v>
      </c>
      <c r="I314" s="9"/>
    </row>
    <row r="315" spans="1:28" x14ac:dyDescent="0.3">
      <c r="A315">
        <v>311</v>
      </c>
      <c r="B315">
        <v>19.2303</v>
      </c>
      <c r="C315">
        <v>19.2546</v>
      </c>
      <c r="D315">
        <v>2.4299999999999999E-2</v>
      </c>
      <c r="E315">
        <v>3962.1089999999999</v>
      </c>
      <c r="F315">
        <v>302</v>
      </c>
      <c r="G315" t="s">
        <v>8</v>
      </c>
      <c r="I315" s="9"/>
    </row>
    <row r="316" spans="1:28" x14ac:dyDescent="0.3">
      <c r="A316">
        <v>312</v>
      </c>
      <c r="B316">
        <v>19.3049</v>
      </c>
      <c r="C316">
        <v>19.330100000000002</v>
      </c>
      <c r="D316">
        <v>2.52E-2</v>
      </c>
      <c r="E316">
        <v>4651.1719999999996</v>
      </c>
      <c r="F316">
        <v>284</v>
      </c>
      <c r="G316" t="s">
        <v>8</v>
      </c>
      <c r="I316" s="9"/>
    </row>
    <row r="317" spans="1:28" x14ac:dyDescent="0.3">
      <c r="A317">
        <v>313</v>
      </c>
      <c r="G317" t="s">
        <v>6</v>
      </c>
      <c r="I317" s="9"/>
    </row>
    <row r="318" spans="1:28" x14ac:dyDescent="0.3">
      <c r="A318">
        <v>314</v>
      </c>
      <c r="G318" t="s">
        <v>6</v>
      </c>
      <c r="I318" s="9"/>
    </row>
    <row r="319" spans="1:28" x14ac:dyDescent="0.3">
      <c r="A319">
        <v>315</v>
      </c>
      <c r="G319" t="s">
        <v>7</v>
      </c>
      <c r="I319" s="9"/>
    </row>
    <row r="320" spans="1:28" x14ac:dyDescent="0.3">
      <c r="A320">
        <v>316</v>
      </c>
      <c r="B320">
        <v>20.077200000000001</v>
      </c>
      <c r="C320">
        <v>20.1038</v>
      </c>
      <c r="D320">
        <v>2.6599999999999999E-2</v>
      </c>
      <c r="E320">
        <v>3962.1089999999999</v>
      </c>
      <c r="F320">
        <v>187</v>
      </c>
      <c r="G320" t="s">
        <v>8</v>
      </c>
      <c r="I320" s="9"/>
    </row>
    <row r="321" spans="1:9" x14ac:dyDescent="0.3">
      <c r="A321">
        <v>317</v>
      </c>
      <c r="B321">
        <v>20.126899999999999</v>
      </c>
      <c r="C321">
        <v>20.146899999999999</v>
      </c>
      <c r="D321">
        <v>0.02</v>
      </c>
      <c r="E321">
        <v>5857.0309999999999</v>
      </c>
      <c r="F321">
        <v>129</v>
      </c>
      <c r="G321" t="s">
        <v>8</v>
      </c>
      <c r="I321" s="9"/>
    </row>
    <row r="322" spans="1:9" x14ac:dyDescent="0.3">
      <c r="A322">
        <v>318</v>
      </c>
      <c r="B322">
        <v>20.175799999999999</v>
      </c>
      <c r="C322">
        <v>20.194900000000001</v>
      </c>
      <c r="D322">
        <v>1.9099999999999999E-2</v>
      </c>
      <c r="E322">
        <v>6029.2969999999996</v>
      </c>
      <c r="F322">
        <v>178</v>
      </c>
      <c r="G322" t="s">
        <v>8</v>
      </c>
      <c r="I322" s="9"/>
    </row>
    <row r="323" spans="1:9" x14ac:dyDescent="0.3">
      <c r="A323">
        <v>319</v>
      </c>
      <c r="B323">
        <v>20.2302</v>
      </c>
      <c r="C323">
        <v>20.254799999999999</v>
      </c>
      <c r="D323">
        <v>2.46E-2</v>
      </c>
      <c r="E323">
        <v>4134.375</v>
      </c>
      <c r="F323">
        <v>311</v>
      </c>
      <c r="G323" t="s">
        <v>8</v>
      </c>
      <c r="I323" s="9"/>
    </row>
    <row r="324" spans="1:9" x14ac:dyDescent="0.3">
      <c r="A324">
        <v>320</v>
      </c>
      <c r="B324">
        <v>20.2836</v>
      </c>
      <c r="C324">
        <v>20.305499999999999</v>
      </c>
      <c r="D324">
        <v>2.1899999999999999E-2</v>
      </c>
      <c r="E324">
        <v>5857.0309999999999</v>
      </c>
      <c r="F324">
        <v>324</v>
      </c>
      <c r="G324" t="s">
        <v>8</v>
      </c>
      <c r="I324" s="9"/>
    </row>
    <row r="325" spans="1:9" x14ac:dyDescent="0.3">
      <c r="A325">
        <v>321</v>
      </c>
      <c r="B325">
        <v>20.334299999999999</v>
      </c>
      <c r="C325">
        <v>20.355899999999998</v>
      </c>
      <c r="D325">
        <v>2.1600000000000001E-2</v>
      </c>
      <c r="E325">
        <v>4134.375</v>
      </c>
      <c r="F325">
        <v>235</v>
      </c>
      <c r="G325" t="s">
        <v>8</v>
      </c>
      <c r="I325" s="9"/>
    </row>
    <row r="326" spans="1:9" x14ac:dyDescent="0.3">
      <c r="A326">
        <v>322</v>
      </c>
      <c r="B326">
        <v>20.388200000000001</v>
      </c>
      <c r="C326">
        <v>20.409800000000001</v>
      </c>
      <c r="D326">
        <v>2.1600000000000001E-2</v>
      </c>
      <c r="E326">
        <v>5684.7659999999996</v>
      </c>
      <c r="F326">
        <v>261</v>
      </c>
      <c r="G326" t="s">
        <v>8</v>
      </c>
      <c r="I326" s="9"/>
    </row>
    <row r="327" spans="1:9" x14ac:dyDescent="0.3">
      <c r="A327">
        <v>323</v>
      </c>
      <c r="G327" t="s">
        <v>6</v>
      </c>
      <c r="I327" s="9"/>
    </row>
    <row r="328" spans="1:9" x14ac:dyDescent="0.3">
      <c r="A328">
        <v>324</v>
      </c>
      <c r="G328" t="s">
        <v>7</v>
      </c>
      <c r="I328" s="9"/>
    </row>
    <row r="329" spans="1:9" x14ac:dyDescent="0.3">
      <c r="A329">
        <v>325</v>
      </c>
      <c r="B329">
        <v>20.557500000000001</v>
      </c>
      <c r="C329">
        <v>20.586400000000001</v>
      </c>
      <c r="D329">
        <v>2.8899999999999999E-2</v>
      </c>
      <c r="E329">
        <v>4134.375</v>
      </c>
      <c r="F329">
        <v>291</v>
      </c>
      <c r="G329" t="s">
        <v>8</v>
      </c>
      <c r="I329" s="9"/>
    </row>
    <row r="330" spans="1:9" x14ac:dyDescent="0.3">
      <c r="A330">
        <v>326</v>
      </c>
      <c r="B330">
        <v>20.6113</v>
      </c>
      <c r="C330">
        <v>20.631900000000002</v>
      </c>
      <c r="D330">
        <v>2.07E-2</v>
      </c>
      <c r="E330">
        <v>4134.375</v>
      </c>
      <c r="F330">
        <v>221</v>
      </c>
      <c r="G330" t="s">
        <v>8</v>
      </c>
      <c r="I330" s="9"/>
    </row>
    <row r="331" spans="1:9" x14ac:dyDescent="0.3">
      <c r="A331">
        <v>327</v>
      </c>
      <c r="B331">
        <v>20.663699999999999</v>
      </c>
      <c r="C331">
        <v>20.6859</v>
      </c>
      <c r="D331">
        <v>2.2200000000000001E-2</v>
      </c>
      <c r="E331">
        <v>3962.1089999999999</v>
      </c>
      <c r="F331">
        <v>296</v>
      </c>
      <c r="G331" t="s">
        <v>8</v>
      </c>
      <c r="I331" s="9"/>
    </row>
    <row r="332" spans="1:9" x14ac:dyDescent="0.3">
      <c r="A332">
        <v>328</v>
      </c>
      <c r="B332">
        <v>20.7193</v>
      </c>
      <c r="C332">
        <v>20.7439</v>
      </c>
      <c r="D332">
        <v>2.46E-2</v>
      </c>
      <c r="E332">
        <v>19810.546999999999</v>
      </c>
      <c r="F332">
        <v>296</v>
      </c>
      <c r="G332" t="s">
        <v>8</v>
      </c>
      <c r="I332" s="9"/>
    </row>
    <row r="333" spans="1:9" x14ac:dyDescent="0.3">
      <c r="A333">
        <v>329</v>
      </c>
      <c r="B333">
        <v>20.7744</v>
      </c>
      <c r="C333">
        <v>20.795000000000002</v>
      </c>
      <c r="D333">
        <v>2.07E-2</v>
      </c>
      <c r="E333">
        <v>6029.2969999999996</v>
      </c>
      <c r="F333">
        <v>221</v>
      </c>
      <c r="G333" t="s">
        <v>8</v>
      </c>
      <c r="I333" s="9"/>
    </row>
    <row r="334" spans="1:9" x14ac:dyDescent="0.3">
      <c r="A334">
        <v>330</v>
      </c>
      <c r="B334">
        <v>20.833300000000001</v>
      </c>
      <c r="C334">
        <v>20.854299999999999</v>
      </c>
      <c r="D334">
        <v>2.1000000000000001E-2</v>
      </c>
      <c r="E334">
        <v>3789.8440000000001</v>
      </c>
      <c r="F334">
        <v>293</v>
      </c>
      <c r="G334" t="s">
        <v>8</v>
      </c>
      <c r="I334" s="9"/>
    </row>
    <row r="335" spans="1:9" x14ac:dyDescent="0.3">
      <c r="A335">
        <v>331</v>
      </c>
      <c r="G335" t="s">
        <v>6</v>
      </c>
      <c r="I335" s="9"/>
    </row>
    <row r="336" spans="1:9" x14ac:dyDescent="0.3">
      <c r="A336">
        <v>332</v>
      </c>
      <c r="G336" t="s">
        <v>7</v>
      </c>
      <c r="I336" s="9"/>
    </row>
    <row r="337" spans="1:9" x14ac:dyDescent="0.3">
      <c r="A337">
        <v>333</v>
      </c>
      <c r="B337">
        <v>20.974699999999999</v>
      </c>
      <c r="C337">
        <v>21.008299999999998</v>
      </c>
      <c r="D337">
        <v>3.3599999999999998E-2</v>
      </c>
      <c r="E337">
        <v>3789.8440000000001</v>
      </c>
      <c r="F337">
        <v>207</v>
      </c>
      <c r="G337" t="s">
        <v>8</v>
      </c>
      <c r="I337" s="9"/>
    </row>
    <row r="338" spans="1:9" x14ac:dyDescent="0.3">
      <c r="A338">
        <v>334</v>
      </c>
      <c r="B338">
        <v>21.030200000000001</v>
      </c>
      <c r="C338">
        <v>21.0487</v>
      </c>
      <c r="D338">
        <v>1.8499999999999999E-2</v>
      </c>
      <c r="E338">
        <v>3962.1089999999999</v>
      </c>
      <c r="F338">
        <v>109</v>
      </c>
      <c r="G338" t="s">
        <v>8</v>
      </c>
      <c r="I338" s="9"/>
    </row>
    <row r="339" spans="1:9" x14ac:dyDescent="0.3">
      <c r="A339">
        <v>335</v>
      </c>
      <c r="B339">
        <v>21.078499999999998</v>
      </c>
      <c r="C339">
        <v>21.0992</v>
      </c>
      <c r="D339">
        <v>2.07E-2</v>
      </c>
      <c r="E339">
        <v>3789.8440000000001</v>
      </c>
      <c r="F339">
        <v>235</v>
      </c>
      <c r="G339" t="s">
        <v>8</v>
      </c>
      <c r="I339" s="9"/>
    </row>
    <row r="340" spans="1:9" x14ac:dyDescent="0.3">
      <c r="A340">
        <v>336</v>
      </c>
      <c r="B340">
        <v>21.139199999999999</v>
      </c>
      <c r="C340">
        <v>21.1599</v>
      </c>
      <c r="D340">
        <v>2.07E-2</v>
      </c>
      <c r="E340">
        <v>4134.375</v>
      </c>
      <c r="F340">
        <v>202</v>
      </c>
      <c r="G340" t="s">
        <v>8</v>
      </c>
      <c r="I340" s="9"/>
    </row>
    <row r="341" spans="1:9" x14ac:dyDescent="0.3">
      <c r="A341">
        <v>337</v>
      </c>
      <c r="B341">
        <v>21.1951</v>
      </c>
      <c r="C341">
        <v>21.2179</v>
      </c>
      <c r="D341">
        <v>2.2800000000000001E-2</v>
      </c>
      <c r="E341">
        <v>21705.469000000001</v>
      </c>
      <c r="F341">
        <v>232</v>
      </c>
      <c r="G341" t="s">
        <v>8</v>
      </c>
      <c r="I341" s="9"/>
    </row>
    <row r="342" spans="1:9" x14ac:dyDescent="0.3">
      <c r="A342">
        <v>338</v>
      </c>
      <c r="B342">
        <v>21.2546</v>
      </c>
      <c r="C342">
        <v>21.276800000000001</v>
      </c>
      <c r="D342">
        <v>2.2200000000000001E-2</v>
      </c>
      <c r="E342">
        <v>20327.344000000001</v>
      </c>
      <c r="F342">
        <v>345</v>
      </c>
      <c r="G342" t="s">
        <v>8</v>
      </c>
      <c r="I342" s="9"/>
    </row>
    <row r="343" spans="1:9" x14ac:dyDescent="0.3">
      <c r="A343">
        <v>339</v>
      </c>
      <c r="B343">
        <v>21.311800000000002</v>
      </c>
      <c r="C343">
        <v>21.336400000000001</v>
      </c>
      <c r="D343">
        <v>2.46E-2</v>
      </c>
      <c r="E343">
        <v>4134.375</v>
      </c>
      <c r="F343">
        <v>222</v>
      </c>
      <c r="G343" t="s">
        <v>8</v>
      </c>
      <c r="I343" s="9"/>
    </row>
    <row r="344" spans="1:9" x14ac:dyDescent="0.3">
      <c r="A344">
        <v>340</v>
      </c>
      <c r="G344" t="s">
        <v>6</v>
      </c>
      <c r="I344" s="9"/>
    </row>
    <row r="345" spans="1:9" x14ac:dyDescent="0.3">
      <c r="A345">
        <v>341</v>
      </c>
      <c r="G345" t="s">
        <v>7</v>
      </c>
      <c r="I345" s="9"/>
    </row>
    <row r="346" spans="1:9" x14ac:dyDescent="0.3">
      <c r="A346">
        <v>342</v>
      </c>
      <c r="B346">
        <v>21.431999999999999</v>
      </c>
      <c r="C346">
        <v>21.469100000000001</v>
      </c>
      <c r="D346">
        <v>3.7100000000000001E-2</v>
      </c>
      <c r="E346">
        <v>3962.1089999999999</v>
      </c>
      <c r="F346">
        <v>260</v>
      </c>
      <c r="G346" t="s">
        <v>8</v>
      </c>
      <c r="I346" s="9"/>
    </row>
    <row r="347" spans="1:9" x14ac:dyDescent="0.3">
      <c r="A347">
        <v>343</v>
      </c>
      <c r="B347">
        <v>21.488900000000001</v>
      </c>
      <c r="C347">
        <v>21.508299999999998</v>
      </c>
      <c r="D347">
        <v>1.9400000000000001E-2</v>
      </c>
      <c r="E347">
        <v>3962.1089999999999</v>
      </c>
      <c r="F347">
        <v>445</v>
      </c>
      <c r="G347" t="s">
        <v>8</v>
      </c>
      <c r="I347" s="9"/>
    </row>
    <row r="348" spans="1:9" x14ac:dyDescent="0.3">
      <c r="A348">
        <v>344</v>
      </c>
      <c r="B348">
        <v>21.5381</v>
      </c>
      <c r="C348">
        <v>21.558700000000002</v>
      </c>
      <c r="D348">
        <v>2.07E-2</v>
      </c>
      <c r="E348">
        <v>4134.375</v>
      </c>
      <c r="F348">
        <v>417</v>
      </c>
      <c r="G348" t="s">
        <v>8</v>
      </c>
      <c r="I348" s="9"/>
    </row>
    <row r="349" spans="1:9" x14ac:dyDescent="0.3">
      <c r="A349">
        <v>345</v>
      </c>
      <c r="B349">
        <v>21.590299999999999</v>
      </c>
      <c r="C349">
        <v>21.6128</v>
      </c>
      <c r="D349">
        <v>2.2499999999999999E-2</v>
      </c>
      <c r="E349">
        <v>5684.7659999999996</v>
      </c>
      <c r="F349">
        <v>337</v>
      </c>
      <c r="G349" t="s">
        <v>8</v>
      </c>
      <c r="I349" s="9"/>
    </row>
    <row r="350" spans="1:9" x14ac:dyDescent="0.3">
      <c r="A350">
        <v>346</v>
      </c>
      <c r="B350">
        <v>21.649000000000001</v>
      </c>
      <c r="C350">
        <v>21.672599999999999</v>
      </c>
      <c r="D350">
        <v>2.3699999999999999E-2</v>
      </c>
      <c r="E350">
        <v>20327.344000000001</v>
      </c>
      <c r="F350">
        <v>353</v>
      </c>
      <c r="G350" t="s">
        <v>8</v>
      </c>
      <c r="I350" s="9"/>
    </row>
    <row r="351" spans="1:9" x14ac:dyDescent="0.3">
      <c r="A351">
        <v>347</v>
      </c>
      <c r="B351">
        <v>21.7073</v>
      </c>
      <c r="C351">
        <v>21.726099999999999</v>
      </c>
      <c r="D351">
        <v>1.8800000000000001E-2</v>
      </c>
      <c r="E351">
        <v>20155.078000000001</v>
      </c>
      <c r="F351">
        <v>312</v>
      </c>
      <c r="G351" t="s">
        <v>8</v>
      </c>
      <c r="I351" s="9"/>
    </row>
    <row r="352" spans="1:9" x14ac:dyDescent="0.3">
      <c r="A352">
        <v>348</v>
      </c>
      <c r="B352">
        <v>21.743400000000001</v>
      </c>
      <c r="C352">
        <v>21.756499999999999</v>
      </c>
      <c r="D352">
        <v>1.3100000000000001E-2</v>
      </c>
      <c r="E352">
        <v>2067.1880000000001</v>
      </c>
      <c r="F352">
        <v>572</v>
      </c>
      <c r="G352" t="s">
        <v>8</v>
      </c>
      <c r="I352" s="9"/>
    </row>
    <row r="353" spans="1:9" x14ac:dyDescent="0.3">
      <c r="A353">
        <v>349</v>
      </c>
      <c r="G353" t="s">
        <v>6</v>
      </c>
      <c r="I353" s="9"/>
    </row>
    <row r="354" spans="1:9" x14ac:dyDescent="0.3">
      <c r="A354">
        <v>350</v>
      </c>
      <c r="G354" t="s">
        <v>7</v>
      </c>
      <c r="I354" s="9"/>
    </row>
    <row r="355" spans="1:9" x14ac:dyDescent="0.3">
      <c r="A355">
        <v>351</v>
      </c>
      <c r="B355">
        <v>21.852799999999998</v>
      </c>
      <c r="C355">
        <v>21.8825</v>
      </c>
      <c r="D355">
        <v>2.9700000000000001E-2</v>
      </c>
      <c r="E355">
        <v>4134.375</v>
      </c>
      <c r="F355">
        <v>314</v>
      </c>
      <c r="G355" t="s">
        <v>8</v>
      </c>
      <c r="I355" s="9"/>
    </row>
    <row r="356" spans="1:9" x14ac:dyDescent="0.3">
      <c r="A356">
        <v>352</v>
      </c>
      <c r="B356">
        <v>21.905999999999999</v>
      </c>
      <c r="C356">
        <v>21.921500000000002</v>
      </c>
      <c r="D356">
        <v>1.55E-2</v>
      </c>
      <c r="E356">
        <v>2756.25</v>
      </c>
      <c r="F356">
        <v>423</v>
      </c>
      <c r="G356" t="s">
        <v>8</v>
      </c>
      <c r="I356" s="9"/>
    </row>
    <row r="357" spans="1:9" x14ac:dyDescent="0.3">
      <c r="A357">
        <v>353</v>
      </c>
      <c r="B357">
        <v>21.954599999999999</v>
      </c>
      <c r="C357">
        <v>21.974299999999999</v>
      </c>
      <c r="D357">
        <v>1.9699999999999999E-2</v>
      </c>
      <c r="E357">
        <v>5684.7659999999996</v>
      </c>
      <c r="F357">
        <v>351</v>
      </c>
      <c r="G357" t="s">
        <v>8</v>
      </c>
      <c r="I357" s="9"/>
    </row>
    <row r="358" spans="1:9" x14ac:dyDescent="0.3">
      <c r="A358">
        <v>354</v>
      </c>
      <c r="B358">
        <v>22.0124</v>
      </c>
      <c r="C358">
        <v>22.038799999999998</v>
      </c>
      <c r="D358">
        <v>2.64E-2</v>
      </c>
      <c r="E358">
        <v>3789.8440000000001</v>
      </c>
      <c r="F358">
        <v>318</v>
      </c>
      <c r="G358" t="s">
        <v>8</v>
      </c>
      <c r="I358" s="9"/>
    </row>
    <row r="359" spans="1:9" x14ac:dyDescent="0.3">
      <c r="A359">
        <v>355</v>
      </c>
      <c r="B359">
        <v>22.068300000000001</v>
      </c>
      <c r="C359">
        <v>22.0947</v>
      </c>
      <c r="D359">
        <v>2.64E-2</v>
      </c>
      <c r="E359">
        <v>3962.1089999999999</v>
      </c>
      <c r="F359">
        <v>352</v>
      </c>
      <c r="G359" t="s">
        <v>8</v>
      </c>
      <c r="I359" s="9"/>
    </row>
    <row r="360" spans="1:9" x14ac:dyDescent="0.3">
      <c r="A360">
        <v>356</v>
      </c>
      <c r="B360">
        <v>22.136700000000001</v>
      </c>
      <c r="C360">
        <v>22.1585</v>
      </c>
      <c r="D360">
        <v>2.1899999999999999E-2</v>
      </c>
      <c r="E360">
        <v>20327.344000000001</v>
      </c>
      <c r="F360">
        <v>218</v>
      </c>
      <c r="G360" t="s">
        <v>8</v>
      </c>
      <c r="I360" s="9"/>
    </row>
    <row r="361" spans="1:9" x14ac:dyDescent="0.3">
      <c r="A361">
        <v>357</v>
      </c>
      <c r="G361" t="s">
        <v>6</v>
      </c>
      <c r="I361" s="9"/>
    </row>
    <row r="362" spans="1:9" x14ac:dyDescent="0.3">
      <c r="A362">
        <v>358</v>
      </c>
      <c r="G362" t="s">
        <v>7</v>
      </c>
      <c r="I362" s="9"/>
    </row>
    <row r="363" spans="1:9" x14ac:dyDescent="0.3">
      <c r="A363">
        <v>359</v>
      </c>
      <c r="B363">
        <v>22.249300000000002</v>
      </c>
      <c r="C363">
        <v>22.278600000000001</v>
      </c>
      <c r="D363">
        <v>2.9399999999999999E-2</v>
      </c>
      <c r="E363">
        <v>19810.546999999999</v>
      </c>
      <c r="F363">
        <v>290</v>
      </c>
      <c r="G363" t="s">
        <v>8</v>
      </c>
      <c r="I363" s="9"/>
    </row>
    <row r="364" spans="1:9" x14ac:dyDescent="0.3">
      <c r="A364">
        <v>360</v>
      </c>
      <c r="B364">
        <v>22.300899999999999</v>
      </c>
      <c r="C364">
        <v>22.321300000000001</v>
      </c>
      <c r="D364">
        <v>2.0400000000000001E-2</v>
      </c>
      <c r="E364">
        <v>2067.1880000000001</v>
      </c>
      <c r="F364">
        <v>348</v>
      </c>
      <c r="G364" t="s">
        <v>8</v>
      </c>
      <c r="I364" s="9"/>
    </row>
    <row r="365" spans="1:9" x14ac:dyDescent="0.3">
      <c r="A365">
        <v>361</v>
      </c>
      <c r="B365">
        <v>22.3504</v>
      </c>
      <c r="C365">
        <v>22.370799999999999</v>
      </c>
      <c r="D365">
        <v>2.0400000000000001E-2</v>
      </c>
      <c r="E365">
        <v>3962.1089999999999</v>
      </c>
      <c r="F365">
        <v>353</v>
      </c>
      <c r="G365" t="s">
        <v>8</v>
      </c>
      <c r="I365" s="9"/>
    </row>
    <row r="366" spans="1:9" x14ac:dyDescent="0.3">
      <c r="A366">
        <v>362</v>
      </c>
      <c r="B366">
        <v>22.403600000000001</v>
      </c>
      <c r="C366">
        <v>22.4254</v>
      </c>
      <c r="D366">
        <v>2.1899999999999999E-2</v>
      </c>
      <c r="E366">
        <v>3962.1089999999999</v>
      </c>
      <c r="F366">
        <v>256</v>
      </c>
      <c r="G366" t="s">
        <v>8</v>
      </c>
      <c r="I366" s="9"/>
    </row>
    <row r="367" spans="1:9" x14ac:dyDescent="0.3">
      <c r="A367">
        <v>363</v>
      </c>
      <c r="B367">
        <v>22.4605</v>
      </c>
      <c r="C367">
        <v>22.4815</v>
      </c>
      <c r="D367">
        <v>2.1000000000000001E-2</v>
      </c>
      <c r="E367">
        <v>20327.344000000001</v>
      </c>
      <c r="F367">
        <v>257</v>
      </c>
      <c r="G367" t="s">
        <v>8</v>
      </c>
      <c r="I367" s="9"/>
    </row>
    <row r="368" spans="1:9" x14ac:dyDescent="0.3">
      <c r="A368">
        <v>364</v>
      </c>
      <c r="B368">
        <v>22.524899999999999</v>
      </c>
      <c r="C368">
        <v>22.547699999999999</v>
      </c>
      <c r="D368">
        <v>2.2800000000000001E-2</v>
      </c>
      <c r="E368">
        <v>3789.8440000000001</v>
      </c>
      <c r="F368">
        <v>395</v>
      </c>
      <c r="G368" t="s">
        <v>8</v>
      </c>
      <c r="I368" s="9"/>
    </row>
    <row r="369" spans="1:9" x14ac:dyDescent="0.3">
      <c r="A369">
        <v>365</v>
      </c>
      <c r="B369">
        <v>22.586200000000002</v>
      </c>
      <c r="C369">
        <v>22.606300000000001</v>
      </c>
      <c r="D369">
        <v>0.02</v>
      </c>
      <c r="E369">
        <v>4134.375</v>
      </c>
      <c r="F369">
        <v>204</v>
      </c>
      <c r="G369" t="s">
        <v>8</v>
      </c>
      <c r="I369" s="9"/>
    </row>
    <row r="370" spans="1:9" x14ac:dyDescent="0.3">
      <c r="A370">
        <v>366</v>
      </c>
      <c r="B370">
        <v>22.649799999999999</v>
      </c>
      <c r="C370">
        <v>22.671700000000001</v>
      </c>
      <c r="D370">
        <v>2.1899999999999999E-2</v>
      </c>
      <c r="F370">
        <v>266</v>
      </c>
      <c r="G370" t="s">
        <v>8</v>
      </c>
      <c r="I370" s="9"/>
    </row>
    <row r="371" spans="1:9" x14ac:dyDescent="0.3">
      <c r="A371">
        <v>367</v>
      </c>
      <c r="G371" t="s">
        <v>6</v>
      </c>
      <c r="I371" s="9"/>
    </row>
    <row r="372" spans="1:9" x14ac:dyDescent="0.3">
      <c r="A372">
        <v>368</v>
      </c>
      <c r="G372" t="s">
        <v>7</v>
      </c>
      <c r="I372" s="9"/>
    </row>
    <row r="373" spans="1:9" x14ac:dyDescent="0.3">
      <c r="A373">
        <v>369</v>
      </c>
      <c r="B373">
        <v>22.7866</v>
      </c>
      <c r="C373">
        <v>22.815799999999999</v>
      </c>
      <c r="D373">
        <v>2.9100000000000001E-2</v>
      </c>
      <c r="E373">
        <v>4134.375</v>
      </c>
      <c r="F373">
        <v>267</v>
      </c>
      <c r="G373" t="s">
        <v>8</v>
      </c>
      <c r="I373" s="9"/>
    </row>
    <row r="374" spans="1:9" x14ac:dyDescent="0.3">
      <c r="A374">
        <v>370</v>
      </c>
      <c r="B374">
        <v>22.838799999999999</v>
      </c>
      <c r="C374">
        <v>22.856200000000001</v>
      </c>
      <c r="D374">
        <v>1.7299999999999999E-2</v>
      </c>
      <c r="E374">
        <v>4306.6409999999996</v>
      </c>
      <c r="F374">
        <v>281</v>
      </c>
      <c r="G374" t="s">
        <v>8</v>
      </c>
      <c r="I374" s="9"/>
    </row>
    <row r="375" spans="1:9" x14ac:dyDescent="0.3">
      <c r="A375">
        <v>371</v>
      </c>
      <c r="B375">
        <v>22.8935</v>
      </c>
      <c r="C375">
        <v>22.914200000000001</v>
      </c>
      <c r="D375">
        <v>2.07E-2</v>
      </c>
      <c r="E375">
        <v>4134.375</v>
      </c>
      <c r="F375">
        <v>207</v>
      </c>
      <c r="G375" t="s">
        <v>8</v>
      </c>
      <c r="I375" s="9"/>
    </row>
    <row r="376" spans="1:9" x14ac:dyDescent="0.3">
      <c r="A376">
        <v>372</v>
      </c>
      <c r="B376">
        <v>22.945</v>
      </c>
      <c r="C376">
        <v>22.968399999999999</v>
      </c>
      <c r="D376">
        <v>2.3400000000000001E-2</v>
      </c>
      <c r="E376">
        <v>2756.25</v>
      </c>
      <c r="F376">
        <v>585</v>
      </c>
      <c r="G376" t="s">
        <v>8</v>
      </c>
      <c r="I376" s="9"/>
    </row>
    <row r="377" spans="1:9" x14ac:dyDescent="0.3">
      <c r="A377">
        <v>373</v>
      </c>
      <c r="B377">
        <v>23.001799999999999</v>
      </c>
      <c r="C377">
        <v>23.024899999999999</v>
      </c>
      <c r="D377">
        <v>2.3099999999999999E-2</v>
      </c>
      <c r="E377">
        <v>3962.1089999999999</v>
      </c>
      <c r="F377">
        <v>296</v>
      </c>
      <c r="G377" t="s">
        <v>8</v>
      </c>
      <c r="I377" s="9"/>
    </row>
    <row r="378" spans="1:9" x14ac:dyDescent="0.3">
      <c r="A378">
        <v>374</v>
      </c>
      <c r="B378">
        <v>23.071300000000001</v>
      </c>
      <c r="C378">
        <v>23.0944</v>
      </c>
      <c r="D378">
        <v>2.3099999999999999E-2</v>
      </c>
      <c r="E378">
        <v>5857.0309999999999</v>
      </c>
      <c r="F378">
        <v>291</v>
      </c>
      <c r="G378" t="s">
        <v>8</v>
      </c>
      <c r="I378" s="9"/>
    </row>
    <row r="379" spans="1:9" x14ac:dyDescent="0.3">
      <c r="A379">
        <v>375</v>
      </c>
      <c r="B379">
        <v>23.131900000000002</v>
      </c>
      <c r="C379">
        <v>23.153500000000001</v>
      </c>
      <c r="D379">
        <v>2.1600000000000001E-2</v>
      </c>
      <c r="E379">
        <v>20327.344000000001</v>
      </c>
      <c r="F379">
        <v>219</v>
      </c>
      <c r="G379" t="s">
        <v>8</v>
      </c>
      <c r="I379" s="9"/>
    </row>
    <row r="380" spans="1:9" x14ac:dyDescent="0.3">
      <c r="A380">
        <v>376</v>
      </c>
      <c r="B380">
        <v>23.1934</v>
      </c>
      <c r="C380">
        <v>23.216200000000001</v>
      </c>
      <c r="D380">
        <v>2.2800000000000001E-2</v>
      </c>
      <c r="E380">
        <v>4134.375</v>
      </c>
      <c r="F380">
        <v>251</v>
      </c>
      <c r="G380" t="s">
        <v>8</v>
      </c>
      <c r="I380" s="9"/>
    </row>
    <row r="381" spans="1:9" x14ac:dyDescent="0.3">
      <c r="A381">
        <v>377</v>
      </c>
      <c r="G381" t="s">
        <v>6</v>
      </c>
      <c r="I381" s="9"/>
    </row>
    <row r="382" spans="1:9" x14ac:dyDescent="0.3">
      <c r="A382">
        <v>378</v>
      </c>
      <c r="G382" t="s">
        <v>7</v>
      </c>
      <c r="I382" s="9"/>
    </row>
    <row r="383" spans="1:9" x14ac:dyDescent="0.3">
      <c r="A383">
        <v>379</v>
      </c>
      <c r="B383">
        <v>23.319700000000001</v>
      </c>
      <c r="C383">
        <v>23.3551</v>
      </c>
      <c r="D383">
        <v>3.5400000000000001E-2</v>
      </c>
      <c r="E383">
        <v>20327.344000000001</v>
      </c>
      <c r="F383">
        <v>332</v>
      </c>
      <c r="G383" t="s">
        <v>8</v>
      </c>
      <c r="I383" s="9"/>
    </row>
    <row r="384" spans="1:9" x14ac:dyDescent="0.3">
      <c r="A384">
        <v>380</v>
      </c>
      <c r="B384">
        <v>23.3765</v>
      </c>
      <c r="C384">
        <v>23.397300000000001</v>
      </c>
      <c r="D384">
        <v>2.0799999999999999E-2</v>
      </c>
      <c r="E384">
        <v>3962.1089999999999</v>
      </c>
      <c r="F384">
        <v>273</v>
      </c>
      <c r="G384" t="s">
        <v>8</v>
      </c>
      <c r="I384" s="9"/>
    </row>
    <row r="385" spans="1:9" x14ac:dyDescent="0.3">
      <c r="A385">
        <v>381</v>
      </c>
      <c r="B385">
        <v>23.426500000000001</v>
      </c>
      <c r="C385">
        <v>23.446200000000001</v>
      </c>
      <c r="D385">
        <v>1.9699999999999999E-2</v>
      </c>
      <c r="E385">
        <v>3962.1089999999999</v>
      </c>
      <c r="F385">
        <v>257</v>
      </c>
      <c r="G385" t="s">
        <v>8</v>
      </c>
      <c r="I385" s="9"/>
    </row>
    <row r="386" spans="1:9" x14ac:dyDescent="0.3">
      <c r="A386">
        <v>382</v>
      </c>
      <c r="B386">
        <v>23.480599999999999</v>
      </c>
      <c r="C386">
        <v>23.5015</v>
      </c>
      <c r="D386">
        <v>2.1000000000000001E-2</v>
      </c>
      <c r="E386">
        <v>5857.0309999999999</v>
      </c>
      <c r="F386">
        <v>326</v>
      </c>
      <c r="G386" t="s">
        <v>8</v>
      </c>
      <c r="I386" s="9"/>
    </row>
    <row r="387" spans="1:9" x14ac:dyDescent="0.3">
      <c r="A387">
        <v>383</v>
      </c>
      <c r="B387">
        <v>23.539300000000001</v>
      </c>
      <c r="C387">
        <v>23.563300000000002</v>
      </c>
      <c r="D387">
        <v>2.4E-2</v>
      </c>
      <c r="E387">
        <v>3962.1089999999999</v>
      </c>
      <c r="F387">
        <v>299</v>
      </c>
      <c r="G387" t="s">
        <v>8</v>
      </c>
      <c r="I387" s="9"/>
    </row>
    <row r="388" spans="1:9" x14ac:dyDescent="0.3">
      <c r="A388">
        <v>384</v>
      </c>
      <c r="B388">
        <v>23.606100000000001</v>
      </c>
      <c r="C388">
        <v>23.628900000000002</v>
      </c>
      <c r="D388">
        <v>2.2800000000000001E-2</v>
      </c>
      <c r="E388">
        <v>4134.375</v>
      </c>
      <c r="F388">
        <v>240</v>
      </c>
      <c r="G388" t="s">
        <v>8</v>
      </c>
      <c r="I388" s="9"/>
    </row>
    <row r="389" spans="1:9" x14ac:dyDescent="0.3">
      <c r="A389">
        <v>385</v>
      </c>
      <c r="B389">
        <v>23.668199999999999</v>
      </c>
      <c r="C389">
        <v>23.688800000000001</v>
      </c>
      <c r="D389">
        <v>2.07E-2</v>
      </c>
      <c r="E389">
        <v>3789.8440000000001</v>
      </c>
      <c r="F389">
        <v>233</v>
      </c>
      <c r="G389" t="s">
        <v>8</v>
      </c>
      <c r="I389" s="9"/>
    </row>
    <row r="390" spans="1:9" x14ac:dyDescent="0.3">
      <c r="A390">
        <v>386</v>
      </c>
      <c r="G390" t="s">
        <v>6</v>
      </c>
      <c r="I390" s="9"/>
    </row>
    <row r="391" spans="1:9" x14ac:dyDescent="0.3">
      <c r="A391">
        <v>387</v>
      </c>
      <c r="G391" t="s">
        <v>7</v>
      </c>
      <c r="I391" s="9"/>
    </row>
    <row r="392" spans="1:9" x14ac:dyDescent="0.3">
      <c r="A392">
        <v>388</v>
      </c>
      <c r="B392">
        <v>23.806699999999999</v>
      </c>
      <c r="C392">
        <v>23.842600000000001</v>
      </c>
      <c r="D392">
        <v>3.5999999999999997E-2</v>
      </c>
      <c r="E392">
        <v>3962.1089999999999</v>
      </c>
      <c r="F392">
        <v>378</v>
      </c>
      <c r="G392" t="s">
        <v>8</v>
      </c>
      <c r="I392" s="9"/>
    </row>
    <row r="393" spans="1:9" x14ac:dyDescent="0.3">
      <c r="A393">
        <v>389</v>
      </c>
      <c r="B393">
        <v>23.8642</v>
      </c>
      <c r="C393">
        <v>23.881900000000002</v>
      </c>
      <c r="D393">
        <v>1.77E-2</v>
      </c>
      <c r="E393">
        <v>2756.25</v>
      </c>
      <c r="F393">
        <v>347</v>
      </c>
      <c r="G393" t="s">
        <v>8</v>
      </c>
      <c r="I393" s="9"/>
    </row>
    <row r="394" spans="1:9" x14ac:dyDescent="0.3">
      <c r="A394">
        <v>390</v>
      </c>
      <c r="B394">
        <v>23.914899999999999</v>
      </c>
      <c r="C394">
        <v>23.9392</v>
      </c>
      <c r="D394">
        <v>2.4299999999999999E-2</v>
      </c>
      <c r="E394">
        <v>3962.1089999999999</v>
      </c>
      <c r="F394">
        <v>343</v>
      </c>
      <c r="G394" t="s">
        <v>8</v>
      </c>
      <c r="I394" s="9"/>
    </row>
    <row r="395" spans="1:9" x14ac:dyDescent="0.3">
      <c r="A395">
        <v>391</v>
      </c>
      <c r="B395">
        <v>23.971699999999998</v>
      </c>
      <c r="C395">
        <v>23.9909</v>
      </c>
      <c r="D395">
        <v>1.9099999999999999E-2</v>
      </c>
      <c r="E395">
        <v>5857.0309999999999</v>
      </c>
      <c r="F395">
        <v>310</v>
      </c>
      <c r="G395" t="s">
        <v>8</v>
      </c>
      <c r="I395" s="9"/>
    </row>
    <row r="396" spans="1:9" x14ac:dyDescent="0.3">
      <c r="A396">
        <v>392</v>
      </c>
      <c r="B396">
        <v>24.032599999999999</v>
      </c>
      <c r="C396">
        <v>24.055399999999999</v>
      </c>
      <c r="D396">
        <v>2.2800000000000001E-2</v>
      </c>
      <c r="E396">
        <v>3962.1089999999999</v>
      </c>
      <c r="F396">
        <v>326</v>
      </c>
      <c r="G396" t="s">
        <v>8</v>
      </c>
      <c r="I396" s="9"/>
    </row>
    <row r="397" spans="1:9" x14ac:dyDescent="0.3">
      <c r="A397">
        <v>393</v>
      </c>
      <c r="B397">
        <v>24.093599999999999</v>
      </c>
      <c r="C397">
        <v>24.118600000000001</v>
      </c>
      <c r="D397">
        <v>2.4899999999999999E-2</v>
      </c>
      <c r="E397">
        <v>4134.375</v>
      </c>
      <c r="F397">
        <v>234</v>
      </c>
      <c r="G397" t="s">
        <v>8</v>
      </c>
      <c r="I397" s="9"/>
    </row>
    <row r="398" spans="1:9" x14ac:dyDescent="0.3">
      <c r="A398">
        <v>394</v>
      </c>
      <c r="B398">
        <v>24.156600000000001</v>
      </c>
      <c r="C398">
        <v>24.177900000000001</v>
      </c>
      <c r="D398">
        <v>2.1299999999999999E-2</v>
      </c>
      <c r="E398">
        <v>4134.375</v>
      </c>
      <c r="F398">
        <v>244</v>
      </c>
      <c r="G398" t="s">
        <v>8</v>
      </c>
      <c r="I398" s="9"/>
    </row>
    <row r="399" spans="1:9" x14ac:dyDescent="0.3">
      <c r="A399">
        <v>395</v>
      </c>
      <c r="B399">
        <v>24.2286</v>
      </c>
      <c r="C399">
        <v>24.2514</v>
      </c>
      <c r="D399">
        <v>2.2800000000000001E-2</v>
      </c>
      <c r="E399">
        <v>5857.0309999999999</v>
      </c>
      <c r="F399">
        <v>153</v>
      </c>
      <c r="G399" t="s">
        <v>8</v>
      </c>
      <c r="I399" s="9"/>
    </row>
    <row r="400" spans="1:9" x14ac:dyDescent="0.3">
      <c r="A400">
        <v>396</v>
      </c>
      <c r="G400" t="s">
        <v>6</v>
      </c>
      <c r="I400" s="9"/>
    </row>
    <row r="401" spans="1:9" x14ac:dyDescent="0.3">
      <c r="A401">
        <v>397</v>
      </c>
      <c r="G401" t="s">
        <v>7</v>
      </c>
      <c r="I401" s="9"/>
    </row>
    <row r="402" spans="1:9" x14ac:dyDescent="0.3">
      <c r="A402">
        <v>398</v>
      </c>
      <c r="B402">
        <v>24.363800000000001</v>
      </c>
      <c r="C402">
        <v>24.394100000000002</v>
      </c>
      <c r="D402">
        <v>3.0300000000000001E-2</v>
      </c>
      <c r="E402">
        <v>4134.375</v>
      </c>
      <c r="F402">
        <v>240</v>
      </c>
      <c r="G402" t="s">
        <v>8</v>
      </c>
      <c r="I402" s="9"/>
    </row>
    <row r="403" spans="1:9" x14ac:dyDescent="0.3">
      <c r="A403">
        <v>399</v>
      </c>
      <c r="B403">
        <v>24.416</v>
      </c>
      <c r="C403">
        <v>24.433599999999998</v>
      </c>
      <c r="D403">
        <v>1.7600000000000001E-2</v>
      </c>
      <c r="E403">
        <v>3962.1089999999999</v>
      </c>
      <c r="F403">
        <v>154</v>
      </c>
      <c r="G403" t="s">
        <v>8</v>
      </c>
      <c r="I403" s="9"/>
    </row>
    <row r="404" spans="1:9" x14ac:dyDescent="0.3">
      <c r="A404">
        <v>400</v>
      </c>
      <c r="B404">
        <v>24.466100000000001</v>
      </c>
      <c r="C404">
        <v>24.488</v>
      </c>
      <c r="D404">
        <v>2.1899999999999999E-2</v>
      </c>
      <c r="E404">
        <v>20155.078000000001</v>
      </c>
      <c r="F404">
        <v>229</v>
      </c>
      <c r="G404" t="s">
        <v>8</v>
      </c>
      <c r="I404" s="9"/>
    </row>
    <row r="405" spans="1:9" x14ac:dyDescent="0.3">
      <c r="A405">
        <v>401</v>
      </c>
      <c r="B405">
        <v>24.527100000000001</v>
      </c>
      <c r="C405">
        <v>24.5487</v>
      </c>
      <c r="D405">
        <v>2.1600000000000001E-2</v>
      </c>
      <c r="E405">
        <v>6029.2969999999996</v>
      </c>
      <c r="F405">
        <v>216</v>
      </c>
      <c r="G405" t="s">
        <v>8</v>
      </c>
      <c r="I405" s="9"/>
    </row>
    <row r="406" spans="1:9" x14ac:dyDescent="0.3">
      <c r="A406">
        <v>402</v>
      </c>
      <c r="B406">
        <v>24.5854</v>
      </c>
      <c r="C406">
        <v>24.607399999999998</v>
      </c>
      <c r="D406">
        <v>2.1999999999999999E-2</v>
      </c>
      <c r="E406">
        <v>21188.671999999999</v>
      </c>
      <c r="F406">
        <v>236</v>
      </c>
      <c r="G406" t="s">
        <v>8</v>
      </c>
      <c r="I406" s="9"/>
    </row>
    <row r="407" spans="1:9" x14ac:dyDescent="0.3">
      <c r="A407">
        <v>403</v>
      </c>
      <c r="B407">
        <v>24.643599999999999</v>
      </c>
      <c r="C407">
        <v>24.667000000000002</v>
      </c>
      <c r="D407">
        <v>2.3400000000000001E-2</v>
      </c>
      <c r="E407">
        <v>4134.375</v>
      </c>
      <c r="F407">
        <v>207</v>
      </c>
      <c r="G407" t="s">
        <v>8</v>
      </c>
      <c r="I407" s="9"/>
    </row>
    <row r="408" spans="1:9" x14ac:dyDescent="0.3">
      <c r="A408">
        <v>404</v>
      </c>
      <c r="B408">
        <v>24.712399999999999</v>
      </c>
      <c r="C408">
        <v>24.735600000000002</v>
      </c>
      <c r="D408">
        <v>2.3199999999999998E-2</v>
      </c>
      <c r="E408">
        <v>3962.1089999999999</v>
      </c>
      <c r="F408">
        <v>265</v>
      </c>
      <c r="G408" t="s">
        <v>8</v>
      </c>
      <c r="I408" s="9"/>
    </row>
    <row r="409" spans="1:9" x14ac:dyDescent="0.3">
      <c r="A409">
        <v>405</v>
      </c>
      <c r="G409" t="s">
        <v>6</v>
      </c>
      <c r="I409" s="9"/>
    </row>
    <row r="410" spans="1:9" x14ac:dyDescent="0.3">
      <c r="A410">
        <v>406</v>
      </c>
      <c r="G410" t="s">
        <v>7</v>
      </c>
      <c r="I410" s="9"/>
    </row>
    <row r="411" spans="1:9" x14ac:dyDescent="0.3">
      <c r="A411">
        <v>407</v>
      </c>
      <c r="G411" t="s">
        <v>6</v>
      </c>
      <c r="I411" s="9"/>
    </row>
    <row r="412" spans="1:9" x14ac:dyDescent="0.3">
      <c r="A412">
        <v>408</v>
      </c>
      <c r="G412" t="s">
        <v>7</v>
      </c>
      <c r="I412" s="9"/>
    </row>
    <row r="413" spans="1:9" x14ac:dyDescent="0.3">
      <c r="A413">
        <v>409</v>
      </c>
      <c r="B413">
        <v>25.543900000000001</v>
      </c>
      <c r="C413">
        <v>25.558800000000002</v>
      </c>
      <c r="D413">
        <v>1.49E-2</v>
      </c>
      <c r="E413">
        <v>4134.375</v>
      </c>
      <c r="F413">
        <v>52</v>
      </c>
      <c r="G413" t="s">
        <v>8</v>
      </c>
      <c r="I413" s="9"/>
    </row>
    <row r="414" spans="1:9" x14ac:dyDescent="0.3">
      <c r="A414">
        <v>410</v>
      </c>
      <c r="B414">
        <v>25.5931</v>
      </c>
      <c r="C414">
        <v>25.616199999999999</v>
      </c>
      <c r="D414">
        <v>2.3099999999999999E-2</v>
      </c>
      <c r="E414">
        <v>21360.937999999998</v>
      </c>
      <c r="F414">
        <v>293</v>
      </c>
      <c r="G414" t="s">
        <v>8</v>
      </c>
      <c r="I414" s="9"/>
    </row>
    <row r="415" spans="1:9" x14ac:dyDescent="0.3">
      <c r="A415">
        <v>411</v>
      </c>
      <c r="B415">
        <v>25.6463</v>
      </c>
      <c r="C415">
        <v>25.671199999999999</v>
      </c>
      <c r="D415">
        <v>2.4899999999999999E-2</v>
      </c>
      <c r="E415">
        <v>4306.6409999999996</v>
      </c>
      <c r="F415">
        <v>196</v>
      </c>
      <c r="G415" t="s">
        <v>8</v>
      </c>
      <c r="I415" s="9"/>
    </row>
    <row r="416" spans="1:9" x14ac:dyDescent="0.3">
      <c r="A416">
        <v>412</v>
      </c>
      <c r="B416">
        <v>25.705300000000001</v>
      </c>
      <c r="C416">
        <v>25.720300000000002</v>
      </c>
      <c r="D416">
        <v>1.49E-2</v>
      </c>
      <c r="E416">
        <v>3962.1089999999999</v>
      </c>
      <c r="F416">
        <v>91</v>
      </c>
      <c r="G416" t="s">
        <v>8</v>
      </c>
      <c r="I416" s="9"/>
    </row>
    <row r="417" spans="1:9" x14ac:dyDescent="0.3">
      <c r="A417">
        <v>413</v>
      </c>
      <c r="B417">
        <v>25.767499999999998</v>
      </c>
      <c r="C417">
        <v>25.789899999999999</v>
      </c>
      <c r="D417">
        <v>2.2499999999999999E-2</v>
      </c>
      <c r="E417">
        <v>3962.1089999999999</v>
      </c>
      <c r="F417">
        <v>221</v>
      </c>
      <c r="G417" t="s">
        <v>8</v>
      </c>
      <c r="I417" s="9"/>
    </row>
    <row r="418" spans="1:9" x14ac:dyDescent="0.3">
      <c r="A418">
        <v>414</v>
      </c>
      <c r="B418">
        <v>25.828800000000001</v>
      </c>
      <c r="C418">
        <v>25.852499999999999</v>
      </c>
      <c r="D418">
        <v>2.3699999999999999E-2</v>
      </c>
      <c r="E418">
        <v>3962.1089999999999</v>
      </c>
      <c r="F418">
        <v>197</v>
      </c>
      <c r="G418" t="s">
        <v>8</v>
      </c>
      <c r="I418" s="9"/>
    </row>
    <row r="419" spans="1:9" x14ac:dyDescent="0.3">
      <c r="A419">
        <v>415</v>
      </c>
      <c r="G419" t="s">
        <v>6</v>
      </c>
      <c r="I419" s="9"/>
    </row>
    <row r="420" spans="1:9" x14ac:dyDescent="0.3">
      <c r="A420">
        <v>416</v>
      </c>
      <c r="G420" t="s">
        <v>7</v>
      </c>
      <c r="I420" s="9"/>
    </row>
    <row r="421" spans="1:9" x14ac:dyDescent="0.3">
      <c r="A421">
        <v>417</v>
      </c>
      <c r="B421">
        <v>25.965399999999999</v>
      </c>
      <c r="C421">
        <v>25.985099999999999</v>
      </c>
      <c r="D421">
        <v>1.9599999999999999E-2</v>
      </c>
      <c r="E421">
        <v>4134.375</v>
      </c>
      <c r="F421">
        <v>79</v>
      </c>
      <c r="G421" t="s">
        <v>8</v>
      </c>
      <c r="I421" s="9"/>
    </row>
    <row r="422" spans="1:9" x14ac:dyDescent="0.3">
      <c r="A422">
        <v>418</v>
      </c>
      <c r="B422">
        <v>25.993200000000002</v>
      </c>
      <c r="C422">
        <v>26.0154</v>
      </c>
      <c r="D422">
        <v>2.2200000000000001E-2</v>
      </c>
      <c r="E422">
        <v>4134.375</v>
      </c>
      <c r="F422">
        <v>160</v>
      </c>
      <c r="G422" t="s">
        <v>8</v>
      </c>
      <c r="I422" s="9"/>
    </row>
    <row r="423" spans="1:9" x14ac:dyDescent="0.3">
      <c r="A423">
        <v>419</v>
      </c>
      <c r="B423">
        <v>26.041499999999999</v>
      </c>
      <c r="C423">
        <v>26.065200000000001</v>
      </c>
      <c r="D423">
        <v>2.3699999999999999E-2</v>
      </c>
      <c r="E423">
        <v>21360.937999999998</v>
      </c>
      <c r="F423">
        <v>235</v>
      </c>
      <c r="G423" t="s">
        <v>8</v>
      </c>
      <c r="I423" s="9"/>
    </row>
    <row r="424" spans="1:9" x14ac:dyDescent="0.3">
      <c r="A424">
        <v>420</v>
      </c>
      <c r="B424">
        <v>26.0947</v>
      </c>
      <c r="C424">
        <v>26.115600000000001</v>
      </c>
      <c r="D424">
        <v>2.1000000000000001E-2</v>
      </c>
      <c r="E424">
        <v>21016.405999999999</v>
      </c>
      <c r="F424">
        <v>303</v>
      </c>
      <c r="G424" t="s">
        <v>8</v>
      </c>
      <c r="I424" s="9"/>
    </row>
    <row r="425" spans="1:9" x14ac:dyDescent="0.3">
      <c r="A425">
        <v>421</v>
      </c>
      <c r="B425">
        <v>26.151800000000001</v>
      </c>
      <c r="C425">
        <v>26.1737</v>
      </c>
      <c r="D425">
        <v>2.1899999999999999E-2</v>
      </c>
      <c r="E425">
        <v>21360.937999999998</v>
      </c>
      <c r="F425">
        <v>307</v>
      </c>
      <c r="G425" t="s">
        <v>8</v>
      </c>
      <c r="I425" s="9"/>
    </row>
    <row r="426" spans="1:9" x14ac:dyDescent="0.3">
      <c r="A426">
        <v>422</v>
      </c>
      <c r="B426">
        <v>26.213799999999999</v>
      </c>
      <c r="C426">
        <v>26.238399999999999</v>
      </c>
      <c r="D426">
        <v>2.46E-2</v>
      </c>
      <c r="E426">
        <v>3962.1089999999999</v>
      </c>
      <c r="F426">
        <v>273</v>
      </c>
      <c r="G426" t="s">
        <v>8</v>
      </c>
      <c r="I426" s="9"/>
    </row>
    <row r="427" spans="1:9" x14ac:dyDescent="0.3">
      <c r="A427">
        <v>423</v>
      </c>
      <c r="B427">
        <v>26.273599999999998</v>
      </c>
      <c r="C427">
        <v>26.295500000000001</v>
      </c>
      <c r="D427">
        <v>2.1899999999999999E-2</v>
      </c>
      <c r="E427">
        <v>21360.937999999998</v>
      </c>
      <c r="F427">
        <v>207</v>
      </c>
      <c r="G427" t="s">
        <v>8</v>
      </c>
      <c r="I427" s="9"/>
    </row>
    <row r="428" spans="1:9" x14ac:dyDescent="0.3">
      <c r="A428">
        <v>424</v>
      </c>
      <c r="G428" t="s">
        <v>6</v>
      </c>
      <c r="I428" s="9"/>
    </row>
    <row r="429" spans="1:9" x14ac:dyDescent="0.3">
      <c r="A429">
        <v>425</v>
      </c>
      <c r="G429" t="s">
        <v>7</v>
      </c>
      <c r="I429" s="9"/>
    </row>
    <row r="430" spans="1:9" x14ac:dyDescent="0.3">
      <c r="A430">
        <v>426</v>
      </c>
      <c r="B430">
        <v>26.442299999999999</v>
      </c>
      <c r="C430">
        <v>26.4648</v>
      </c>
      <c r="D430">
        <v>2.2599999999999999E-2</v>
      </c>
      <c r="E430">
        <v>2239.453</v>
      </c>
      <c r="F430">
        <v>477</v>
      </c>
      <c r="G430" t="s">
        <v>8</v>
      </c>
      <c r="I430" s="9"/>
    </row>
    <row r="431" spans="1:9" x14ac:dyDescent="0.3">
      <c r="A431">
        <v>427</v>
      </c>
      <c r="B431">
        <v>26.4968</v>
      </c>
      <c r="C431">
        <v>26.5183</v>
      </c>
      <c r="D431">
        <v>2.1499999999999998E-2</v>
      </c>
      <c r="E431">
        <v>3962.1089999999999</v>
      </c>
      <c r="F431">
        <v>416</v>
      </c>
      <c r="G431" t="s">
        <v>8</v>
      </c>
      <c r="I431" s="9"/>
    </row>
    <row r="432" spans="1:9" x14ac:dyDescent="0.3">
      <c r="A432">
        <v>428</v>
      </c>
      <c r="B432">
        <v>26.555900000000001</v>
      </c>
      <c r="C432">
        <v>26.5809</v>
      </c>
      <c r="D432">
        <v>2.4899999999999999E-2</v>
      </c>
      <c r="E432">
        <v>3962.1089999999999</v>
      </c>
      <c r="F432">
        <v>293</v>
      </c>
      <c r="G432" t="s">
        <v>8</v>
      </c>
      <c r="I432" s="9"/>
    </row>
    <row r="433" spans="1:9" x14ac:dyDescent="0.3">
      <c r="A433">
        <v>429</v>
      </c>
      <c r="B433">
        <v>26.619700000000002</v>
      </c>
      <c r="C433">
        <v>26.639500000000002</v>
      </c>
      <c r="D433">
        <v>1.9800000000000002E-2</v>
      </c>
      <c r="E433">
        <v>3962.1089999999999</v>
      </c>
      <c r="F433">
        <v>229</v>
      </c>
      <c r="G433" t="s">
        <v>8</v>
      </c>
      <c r="I433" s="9"/>
    </row>
    <row r="434" spans="1:9" x14ac:dyDescent="0.3">
      <c r="A434">
        <v>430</v>
      </c>
      <c r="B434">
        <v>26.682400000000001</v>
      </c>
      <c r="C434">
        <v>26.704799999999999</v>
      </c>
      <c r="D434">
        <v>2.23E-2</v>
      </c>
      <c r="E434">
        <v>21360.937999999998</v>
      </c>
      <c r="F434">
        <v>341</v>
      </c>
      <c r="G434" t="s">
        <v>8</v>
      </c>
      <c r="I434" s="9"/>
    </row>
    <row r="435" spans="1:9" x14ac:dyDescent="0.3">
      <c r="A435">
        <v>431</v>
      </c>
      <c r="B435">
        <v>26.742999999999999</v>
      </c>
      <c r="C435">
        <v>26.764900000000001</v>
      </c>
      <c r="D435">
        <v>2.1899999999999999E-2</v>
      </c>
      <c r="E435">
        <v>3962.1089999999999</v>
      </c>
      <c r="F435">
        <v>339</v>
      </c>
      <c r="G435" t="s">
        <v>8</v>
      </c>
      <c r="I435" s="9"/>
    </row>
    <row r="436" spans="1:9" x14ac:dyDescent="0.3">
      <c r="A436">
        <v>432</v>
      </c>
      <c r="G436" t="s">
        <v>6</v>
      </c>
      <c r="I436" s="9"/>
    </row>
    <row r="437" spans="1:9" x14ac:dyDescent="0.3">
      <c r="A437">
        <v>433</v>
      </c>
      <c r="G437" t="s">
        <v>7</v>
      </c>
      <c r="I437" s="9"/>
    </row>
    <row r="438" spans="1:9" x14ac:dyDescent="0.3">
      <c r="A438">
        <v>434</v>
      </c>
      <c r="B438">
        <v>26.8887</v>
      </c>
      <c r="C438">
        <v>26.921299999999999</v>
      </c>
      <c r="D438">
        <v>3.2500000000000001E-2</v>
      </c>
      <c r="E438">
        <v>21360.937999999998</v>
      </c>
      <c r="F438">
        <v>254</v>
      </c>
      <c r="G438" t="s">
        <v>8</v>
      </c>
      <c r="I438" s="9"/>
    </row>
    <row r="439" spans="1:9" x14ac:dyDescent="0.3">
      <c r="A439">
        <v>594</v>
      </c>
      <c r="B439">
        <v>26.932500000000001</v>
      </c>
      <c r="C439">
        <v>26.952999999999999</v>
      </c>
      <c r="D439">
        <f>C439-B439</f>
        <v>2.0499999999998408E-2</v>
      </c>
      <c r="E439">
        <v>2239.453</v>
      </c>
      <c r="F439">
        <v>193</v>
      </c>
      <c r="G439" t="s">
        <v>8</v>
      </c>
    </row>
    <row r="440" spans="1:9" x14ac:dyDescent="0.3">
      <c r="A440">
        <v>435</v>
      </c>
      <c r="B440">
        <v>26.9818</v>
      </c>
      <c r="C440">
        <v>27.006</v>
      </c>
      <c r="D440">
        <v>2.4199999999999999E-2</v>
      </c>
      <c r="E440">
        <v>4306.6409999999996</v>
      </c>
      <c r="F440">
        <v>191</v>
      </c>
      <c r="G440" t="s">
        <v>8</v>
      </c>
      <c r="I440" s="9"/>
    </row>
    <row r="441" spans="1:9" x14ac:dyDescent="0.3">
      <c r="A441">
        <v>436</v>
      </c>
      <c r="B441">
        <v>27.038</v>
      </c>
      <c r="C441">
        <v>27.0594</v>
      </c>
      <c r="D441">
        <v>2.1399999999999999E-2</v>
      </c>
      <c r="E441">
        <v>4134.375</v>
      </c>
      <c r="F441">
        <v>299</v>
      </c>
      <c r="G441" t="s">
        <v>8</v>
      </c>
      <c r="I441" s="9"/>
    </row>
    <row r="442" spans="1:9" x14ac:dyDescent="0.3">
      <c r="A442">
        <v>437</v>
      </c>
      <c r="B442">
        <v>27.101199999999999</v>
      </c>
      <c r="C442">
        <v>27.122699999999998</v>
      </c>
      <c r="D442">
        <v>2.1499999999999998E-2</v>
      </c>
      <c r="E442">
        <v>4134.375</v>
      </c>
      <c r="F442">
        <v>216</v>
      </c>
      <c r="G442" t="s">
        <v>8</v>
      </c>
      <c r="I442" s="9"/>
    </row>
    <row r="443" spans="1:9" x14ac:dyDescent="0.3">
      <c r="A443">
        <v>438</v>
      </c>
      <c r="G443" t="s">
        <v>6</v>
      </c>
      <c r="I443" s="9"/>
    </row>
    <row r="444" spans="1:9" x14ac:dyDescent="0.3">
      <c r="A444">
        <v>439</v>
      </c>
      <c r="G444" t="s">
        <v>7</v>
      </c>
      <c r="I444" s="9"/>
    </row>
    <row r="445" spans="1:9" x14ac:dyDescent="0.3">
      <c r="A445">
        <v>440</v>
      </c>
      <c r="B445">
        <v>27.2742</v>
      </c>
      <c r="C445">
        <v>27.299800000000001</v>
      </c>
      <c r="D445">
        <v>2.5600000000000001E-2</v>
      </c>
      <c r="E445">
        <v>3962.1089999999999</v>
      </c>
      <c r="F445">
        <v>241</v>
      </c>
      <c r="G445" t="s">
        <v>8</v>
      </c>
      <c r="I445" s="9"/>
    </row>
    <row r="446" spans="1:9" x14ac:dyDescent="0.3">
      <c r="A446">
        <v>441</v>
      </c>
      <c r="B446">
        <v>27.319400000000002</v>
      </c>
      <c r="C446">
        <v>27.342400000000001</v>
      </c>
      <c r="D446">
        <v>2.3099999999999999E-2</v>
      </c>
      <c r="E446">
        <v>3962.1089999999999</v>
      </c>
      <c r="F446">
        <v>260</v>
      </c>
      <c r="G446" t="s">
        <v>8</v>
      </c>
      <c r="I446" s="9"/>
    </row>
    <row r="447" spans="1:9" x14ac:dyDescent="0.3">
      <c r="A447">
        <v>442</v>
      </c>
      <c r="B447">
        <v>27.372800000000002</v>
      </c>
      <c r="C447">
        <v>27.398900000000001</v>
      </c>
      <c r="D447">
        <v>2.6100000000000002E-2</v>
      </c>
      <c r="E447">
        <v>3962.1089999999999</v>
      </c>
      <c r="F447">
        <v>192</v>
      </c>
      <c r="G447" t="s">
        <v>8</v>
      </c>
      <c r="I447" s="9"/>
    </row>
    <row r="448" spans="1:9" x14ac:dyDescent="0.3">
      <c r="A448">
        <v>443</v>
      </c>
      <c r="B448">
        <v>27.431100000000001</v>
      </c>
      <c r="C448">
        <v>27.4512</v>
      </c>
      <c r="D448">
        <v>0.02</v>
      </c>
      <c r="E448">
        <v>5684.7659999999996</v>
      </c>
      <c r="F448">
        <v>218</v>
      </c>
      <c r="G448" t="s">
        <v>8</v>
      </c>
      <c r="I448" s="9"/>
    </row>
    <row r="449" spans="1:9" x14ac:dyDescent="0.3">
      <c r="A449">
        <v>444</v>
      </c>
      <c r="B449">
        <v>27.485199999999999</v>
      </c>
      <c r="C449">
        <v>27.508900000000001</v>
      </c>
      <c r="D449">
        <v>2.3699999999999999E-2</v>
      </c>
      <c r="E449">
        <v>4134.375</v>
      </c>
      <c r="F449">
        <v>257</v>
      </c>
      <c r="G449" t="s">
        <v>8</v>
      </c>
      <c r="I449" s="9"/>
    </row>
    <row r="450" spans="1:9" x14ac:dyDescent="0.3">
      <c r="A450">
        <v>445</v>
      </c>
      <c r="B450">
        <v>27.549600000000002</v>
      </c>
      <c r="C450">
        <v>27.572700000000001</v>
      </c>
      <c r="D450">
        <v>2.3099999999999999E-2</v>
      </c>
      <c r="E450">
        <v>4134.375</v>
      </c>
      <c r="F450">
        <v>293</v>
      </c>
      <c r="G450" t="s">
        <v>8</v>
      </c>
      <c r="I450" s="9"/>
    </row>
    <row r="451" spans="1:9" x14ac:dyDescent="0.3">
      <c r="A451">
        <v>446</v>
      </c>
      <c r="B451">
        <v>27.614000000000001</v>
      </c>
      <c r="C451">
        <v>27.635300000000001</v>
      </c>
      <c r="D451">
        <v>2.1299999999999999E-2</v>
      </c>
      <c r="E451">
        <v>3962.1089999999999</v>
      </c>
      <c r="F451">
        <v>303</v>
      </c>
      <c r="G451" t="s">
        <v>8</v>
      </c>
      <c r="I451" s="9"/>
    </row>
    <row r="452" spans="1:9" x14ac:dyDescent="0.3">
      <c r="A452">
        <v>447</v>
      </c>
      <c r="B452">
        <v>27.681699999999999</v>
      </c>
      <c r="C452">
        <v>27.709</v>
      </c>
      <c r="D452">
        <v>2.7300000000000001E-2</v>
      </c>
      <c r="E452">
        <v>3789.8440000000001</v>
      </c>
      <c r="F452">
        <v>274</v>
      </c>
      <c r="G452" t="s">
        <v>8</v>
      </c>
      <c r="I452" s="9"/>
    </row>
    <row r="453" spans="1:9" x14ac:dyDescent="0.3">
      <c r="A453">
        <v>448</v>
      </c>
      <c r="G453" t="s">
        <v>6</v>
      </c>
      <c r="I453" s="9"/>
    </row>
    <row r="454" spans="1:9" x14ac:dyDescent="0.3">
      <c r="A454">
        <v>449</v>
      </c>
      <c r="B454">
        <v>27.810500000000001</v>
      </c>
      <c r="C454">
        <v>27.838100000000001</v>
      </c>
      <c r="D454">
        <v>2.75E-2</v>
      </c>
      <c r="E454">
        <v>21360.937999999998</v>
      </c>
      <c r="F454">
        <v>283</v>
      </c>
      <c r="G454" t="s">
        <v>8</v>
      </c>
      <c r="I454" s="9"/>
    </row>
    <row r="455" spans="1:9" x14ac:dyDescent="0.3">
      <c r="A455">
        <v>450</v>
      </c>
      <c r="B455">
        <v>27.8581</v>
      </c>
      <c r="C455">
        <v>27.88</v>
      </c>
      <c r="D455">
        <v>2.1899999999999999E-2</v>
      </c>
      <c r="E455">
        <v>3962.1089999999999</v>
      </c>
      <c r="F455">
        <v>244</v>
      </c>
      <c r="G455" t="s">
        <v>8</v>
      </c>
      <c r="I455" s="9"/>
    </row>
    <row r="456" spans="1:9" x14ac:dyDescent="0.3">
      <c r="A456">
        <v>451</v>
      </c>
      <c r="B456">
        <v>27.909199999999998</v>
      </c>
      <c r="C456">
        <v>27.931100000000001</v>
      </c>
      <c r="D456">
        <v>2.1899999999999999E-2</v>
      </c>
      <c r="E456">
        <v>4134.375</v>
      </c>
      <c r="F456">
        <v>171</v>
      </c>
      <c r="G456" t="s">
        <v>8</v>
      </c>
      <c r="I456" s="9"/>
    </row>
    <row r="457" spans="1:9" x14ac:dyDescent="0.3">
      <c r="A457">
        <v>452</v>
      </c>
      <c r="B457">
        <v>27.964200000000002</v>
      </c>
      <c r="C457">
        <v>27.9848</v>
      </c>
      <c r="D457">
        <v>2.06E-2</v>
      </c>
      <c r="E457">
        <v>3962.1089999999999</v>
      </c>
      <c r="F457">
        <v>250</v>
      </c>
      <c r="G457" t="s">
        <v>8</v>
      </c>
      <c r="I457" s="9"/>
    </row>
    <row r="458" spans="1:9" x14ac:dyDescent="0.3">
      <c r="A458">
        <v>453</v>
      </c>
      <c r="B458">
        <v>28.027899999999999</v>
      </c>
      <c r="C458">
        <v>28.049399999999999</v>
      </c>
      <c r="D458">
        <v>2.1499999999999998E-2</v>
      </c>
      <c r="E458">
        <v>4134.375</v>
      </c>
      <c r="F458">
        <v>265</v>
      </c>
      <c r="G458" t="s">
        <v>8</v>
      </c>
      <c r="I458" s="9"/>
    </row>
    <row r="459" spans="1:9" x14ac:dyDescent="0.3">
      <c r="A459">
        <v>454</v>
      </c>
      <c r="B459">
        <v>28.099599999999999</v>
      </c>
      <c r="C459">
        <v>28.1233</v>
      </c>
      <c r="D459">
        <v>2.3599999999999999E-2</v>
      </c>
      <c r="E459">
        <v>3962.1089999999999</v>
      </c>
      <c r="F459">
        <v>290</v>
      </c>
      <c r="G459" t="s">
        <v>8</v>
      </c>
      <c r="I459" s="9"/>
    </row>
    <row r="460" spans="1:9" x14ac:dyDescent="0.3">
      <c r="A460">
        <v>455</v>
      </c>
      <c r="B460">
        <v>28.161100000000001</v>
      </c>
      <c r="C460">
        <v>28.182500000000001</v>
      </c>
      <c r="D460">
        <v>2.1499999999999998E-2</v>
      </c>
      <c r="E460">
        <v>3962.1089999999999</v>
      </c>
      <c r="F460">
        <v>248</v>
      </c>
      <c r="G460" t="s">
        <v>8</v>
      </c>
      <c r="I460" s="9"/>
    </row>
    <row r="461" spans="1:9" x14ac:dyDescent="0.3">
      <c r="A461">
        <v>456</v>
      </c>
      <c r="B461">
        <v>28.220700000000001</v>
      </c>
      <c r="C461">
        <v>28.245100000000001</v>
      </c>
      <c r="D461">
        <v>2.4500000000000001E-2</v>
      </c>
      <c r="E461">
        <v>3962.1089999999999</v>
      </c>
      <c r="F461">
        <v>309</v>
      </c>
      <c r="G461" t="s">
        <v>8</v>
      </c>
      <c r="I461" s="9"/>
    </row>
    <row r="462" spans="1:9" x14ac:dyDescent="0.3">
      <c r="A462">
        <v>457</v>
      </c>
      <c r="B462">
        <v>28.2974</v>
      </c>
      <c r="C462">
        <v>28.321400000000001</v>
      </c>
      <c r="D462">
        <v>2.4E-2</v>
      </c>
      <c r="E462">
        <v>4134.375</v>
      </c>
      <c r="F462">
        <v>287</v>
      </c>
      <c r="G462" t="s">
        <v>8</v>
      </c>
      <c r="I462" s="9"/>
    </row>
    <row r="463" spans="1:9" x14ac:dyDescent="0.3">
      <c r="A463">
        <v>458</v>
      </c>
      <c r="G463" t="s">
        <v>6</v>
      </c>
      <c r="I463" s="9"/>
    </row>
    <row r="464" spans="1:9" x14ac:dyDescent="0.3">
      <c r="A464">
        <v>459</v>
      </c>
      <c r="G464" t="s">
        <v>7</v>
      </c>
      <c r="I464" s="9"/>
    </row>
    <row r="465" spans="1:9" x14ac:dyDescent="0.3">
      <c r="A465">
        <v>460</v>
      </c>
      <c r="B465">
        <v>28.433599999999998</v>
      </c>
      <c r="C465">
        <v>28.4589</v>
      </c>
      <c r="D465">
        <v>2.53E-2</v>
      </c>
      <c r="E465">
        <v>21877.734</v>
      </c>
      <c r="F465">
        <v>244</v>
      </c>
      <c r="G465" t="s">
        <v>8</v>
      </c>
      <c r="I465" s="9"/>
    </row>
    <row r="466" spans="1:9" x14ac:dyDescent="0.3">
      <c r="A466">
        <v>461</v>
      </c>
      <c r="B466">
        <v>28.4755</v>
      </c>
      <c r="C466">
        <v>28.5002</v>
      </c>
      <c r="D466">
        <v>2.46E-2</v>
      </c>
      <c r="E466">
        <v>20155.078000000001</v>
      </c>
      <c r="F466">
        <v>291</v>
      </c>
      <c r="G466" t="s">
        <v>8</v>
      </c>
      <c r="I466" s="9"/>
    </row>
    <row r="467" spans="1:9" x14ac:dyDescent="0.3">
      <c r="A467">
        <v>462</v>
      </c>
      <c r="B467">
        <v>28.526800000000001</v>
      </c>
      <c r="C467">
        <v>28.548300000000001</v>
      </c>
      <c r="D467">
        <v>2.1499999999999998E-2</v>
      </c>
      <c r="E467">
        <v>3962.1089999999999</v>
      </c>
      <c r="F467">
        <v>240</v>
      </c>
      <c r="G467" t="s">
        <v>8</v>
      </c>
      <c r="I467" s="9"/>
    </row>
    <row r="468" spans="1:9" x14ac:dyDescent="0.3">
      <c r="A468">
        <v>463</v>
      </c>
      <c r="B468">
        <v>28.583100000000002</v>
      </c>
      <c r="C468">
        <v>28.605799999999999</v>
      </c>
      <c r="D468">
        <v>2.2800000000000001E-2</v>
      </c>
      <c r="E468">
        <v>3962.1089999999999</v>
      </c>
      <c r="F468">
        <v>358</v>
      </c>
      <c r="G468" t="s">
        <v>8</v>
      </c>
      <c r="I468" s="9"/>
    </row>
    <row r="469" spans="1:9" x14ac:dyDescent="0.3">
      <c r="A469">
        <v>464</v>
      </c>
      <c r="B469">
        <v>28.640599999999999</v>
      </c>
      <c r="C469">
        <v>28.662500000000001</v>
      </c>
      <c r="D469">
        <v>2.1899999999999999E-2</v>
      </c>
      <c r="E469">
        <v>3962.1089999999999</v>
      </c>
      <c r="F469">
        <v>271</v>
      </c>
      <c r="G469" t="s">
        <v>8</v>
      </c>
      <c r="I469" s="9"/>
    </row>
    <row r="470" spans="1:9" x14ac:dyDescent="0.3">
      <c r="A470">
        <v>465</v>
      </c>
      <c r="B470">
        <v>28.704999999999998</v>
      </c>
      <c r="C470">
        <v>28.7272</v>
      </c>
      <c r="D470">
        <v>2.2100000000000002E-2</v>
      </c>
      <c r="E470">
        <v>3789.8440000000001</v>
      </c>
      <c r="F470">
        <v>268</v>
      </c>
      <c r="G470" t="s">
        <v>8</v>
      </c>
      <c r="I470" s="9"/>
    </row>
    <row r="471" spans="1:9" x14ac:dyDescent="0.3">
      <c r="A471">
        <v>466</v>
      </c>
      <c r="B471">
        <v>28.775300000000001</v>
      </c>
      <c r="C471">
        <v>28.799299999999999</v>
      </c>
      <c r="D471">
        <v>2.41E-2</v>
      </c>
      <c r="E471">
        <v>21360.937999999998</v>
      </c>
      <c r="F471">
        <v>199</v>
      </c>
      <c r="G471" t="s">
        <v>8</v>
      </c>
      <c r="I471" s="9"/>
    </row>
    <row r="472" spans="1:9" x14ac:dyDescent="0.3">
      <c r="A472">
        <v>467</v>
      </c>
      <c r="G472" t="s">
        <v>6</v>
      </c>
      <c r="I472" s="9"/>
    </row>
    <row r="473" spans="1:9" x14ac:dyDescent="0.3">
      <c r="A473">
        <v>468</v>
      </c>
      <c r="G473" t="s">
        <v>7</v>
      </c>
      <c r="I473" s="9"/>
    </row>
    <row r="474" spans="1:9" x14ac:dyDescent="0.3">
      <c r="A474">
        <v>469</v>
      </c>
      <c r="B474">
        <v>28.921700000000001</v>
      </c>
      <c r="C474">
        <v>28.947500000000002</v>
      </c>
      <c r="D474">
        <v>2.58E-2</v>
      </c>
      <c r="E474">
        <v>3962.1089999999999</v>
      </c>
      <c r="F474">
        <v>259</v>
      </c>
      <c r="G474" t="s">
        <v>8</v>
      </c>
      <c r="I474" s="9"/>
    </row>
    <row r="475" spans="1:9" x14ac:dyDescent="0.3">
      <c r="A475">
        <v>470</v>
      </c>
      <c r="B475">
        <v>28.967300000000002</v>
      </c>
      <c r="C475">
        <v>28.986999999999998</v>
      </c>
      <c r="D475">
        <v>1.9800000000000002E-2</v>
      </c>
      <c r="E475">
        <v>21360.937999999998</v>
      </c>
      <c r="F475">
        <v>311</v>
      </c>
      <c r="G475" t="s">
        <v>8</v>
      </c>
      <c r="I475" s="9"/>
    </row>
    <row r="476" spans="1:9" x14ac:dyDescent="0.3">
      <c r="A476">
        <v>471</v>
      </c>
      <c r="B476">
        <v>29.018799999999999</v>
      </c>
      <c r="C476">
        <v>29.042400000000001</v>
      </c>
      <c r="D476">
        <v>2.3599999999999999E-2</v>
      </c>
      <c r="E476">
        <v>21360.937999999998</v>
      </c>
      <c r="F476">
        <v>273</v>
      </c>
      <c r="G476" t="s">
        <v>8</v>
      </c>
      <c r="I476" s="9"/>
    </row>
    <row r="477" spans="1:9" x14ac:dyDescent="0.3">
      <c r="A477">
        <v>472</v>
      </c>
      <c r="B477">
        <v>29.0703</v>
      </c>
      <c r="C477">
        <v>29.095700000000001</v>
      </c>
      <c r="D477">
        <v>2.53E-2</v>
      </c>
      <c r="E477">
        <v>4134.375</v>
      </c>
      <c r="F477">
        <v>312</v>
      </c>
      <c r="G477" t="s">
        <v>8</v>
      </c>
      <c r="I477" s="9"/>
    </row>
    <row r="478" spans="1:9" x14ac:dyDescent="0.3">
      <c r="A478">
        <v>473</v>
      </c>
      <c r="B478">
        <v>29.1248</v>
      </c>
      <c r="C478">
        <v>29.148</v>
      </c>
      <c r="D478">
        <v>2.3199999999999998E-2</v>
      </c>
      <c r="E478">
        <v>3962.1089999999999</v>
      </c>
      <c r="F478">
        <v>448</v>
      </c>
      <c r="G478" t="s">
        <v>8</v>
      </c>
      <c r="I478" s="9"/>
    </row>
    <row r="479" spans="1:9" x14ac:dyDescent="0.3">
      <c r="A479">
        <v>474</v>
      </c>
      <c r="B479">
        <v>29.194700000000001</v>
      </c>
      <c r="C479">
        <v>29.2165</v>
      </c>
      <c r="D479">
        <v>2.1899999999999999E-2</v>
      </c>
      <c r="E479">
        <v>3789.8440000000001</v>
      </c>
      <c r="F479">
        <v>119</v>
      </c>
      <c r="G479" t="s">
        <v>8</v>
      </c>
      <c r="I479" s="9"/>
    </row>
    <row r="480" spans="1:9" x14ac:dyDescent="0.3">
      <c r="A480">
        <v>475</v>
      </c>
      <c r="G480" t="s">
        <v>6</v>
      </c>
      <c r="I480" s="9"/>
    </row>
    <row r="481" spans="1:9" x14ac:dyDescent="0.3">
      <c r="A481">
        <v>476</v>
      </c>
      <c r="G481" t="s">
        <v>7</v>
      </c>
      <c r="I481" s="9"/>
    </row>
    <row r="482" spans="1:9" x14ac:dyDescent="0.3">
      <c r="A482">
        <v>477</v>
      </c>
      <c r="B482">
        <v>29.340599999999998</v>
      </c>
      <c r="C482">
        <v>29.3673</v>
      </c>
      <c r="D482">
        <v>2.6599999999999999E-2</v>
      </c>
      <c r="E482">
        <v>21360.937999999998</v>
      </c>
      <c r="F482">
        <v>342</v>
      </c>
      <c r="G482" t="s">
        <v>8</v>
      </c>
      <c r="I482" s="9"/>
    </row>
    <row r="483" spans="1:9" x14ac:dyDescent="0.3">
      <c r="A483">
        <v>478</v>
      </c>
      <c r="B483">
        <v>29.387899999999998</v>
      </c>
      <c r="C483">
        <v>29.404199999999999</v>
      </c>
      <c r="D483">
        <v>1.6299999999999999E-2</v>
      </c>
      <c r="E483">
        <v>3962.1089999999999</v>
      </c>
      <c r="F483">
        <v>421</v>
      </c>
      <c r="G483" t="s">
        <v>8</v>
      </c>
      <c r="I483" s="9"/>
    </row>
    <row r="484" spans="1:9" x14ac:dyDescent="0.3">
      <c r="A484">
        <v>479</v>
      </c>
      <c r="B484">
        <v>29.438199999999998</v>
      </c>
      <c r="C484">
        <v>29.462199999999999</v>
      </c>
      <c r="D484">
        <v>2.41E-2</v>
      </c>
      <c r="E484">
        <v>3962.1089999999999</v>
      </c>
      <c r="F484">
        <v>296</v>
      </c>
      <c r="G484" t="s">
        <v>8</v>
      </c>
      <c r="I484" s="9"/>
    </row>
    <row r="485" spans="1:9" x14ac:dyDescent="0.3">
      <c r="A485">
        <v>480</v>
      </c>
      <c r="B485">
        <v>29.491900000000001</v>
      </c>
      <c r="C485">
        <v>29.514199999999999</v>
      </c>
      <c r="D485">
        <v>2.23E-2</v>
      </c>
      <c r="E485">
        <v>21360.937999999998</v>
      </c>
      <c r="F485">
        <v>286</v>
      </c>
      <c r="G485" t="s">
        <v>8</v>
      </c>
      <c r="I485" s="9"/>
    </row>
    <row r="486" spans="1:9" x14ac:dyDescent="0.3">
      <c r="A486">
        <v>481</v>
      </c>
      <c r="B486">
        <v>29.545500000000001</v>
      </c>
      <c r="C486">
        <v>29.57</v>
      </c>
      <c r="D486">
        <v>2.4500000000000001E-2</v>
      </c>
      <c r="E486">
        <v>3962.1089999999999</v>
      </c>
      <c r="F486">
        <v>298</v>
      </c>
      <c r="G486" t="s">
        <v>8</v>
      </c>
      <c r="I486" s="9"/>
    </row>
    <row r="487" spans="1:9" x14ac:dyDescent="0.3">
      <c r="A487">
        <v>482</v>
      </c>
      <c r="B487">
        <v>29.610399999999998</v>
      </c>
      <c r="C487">
        <v>29.631900000000002</v>
      </c>
      <c r="D487">
        <v>2.1499999999999998E-2</v>
      </c>
      <c r="E487">
        <v>3789.8440000000001</v>
      </c>
      <c r="F487">
        <v>294</v>
      </c>
      <c r="G487" t="s">
        <v>8</v>
      </c>
      <c r="I487" s="9"/>
    </row>
    <row r="488" spans="1:9" x14ac:dyDescent="0.3">
      <c r="A488">
        <v>483</v>
      </c>
      <c r="B488">
        <v>29.679200000000002</v>
      </c>
      <c r="C488">
        <v>29.701899999999998</v>
      </c>
      <c r="D488">
        <v>2.2800000000000001E-2</v>
      </c>
      <c r="E488">
        <v>3962.1089999999999</v>
      </c>
      <c r="F488">
        <v>256</v>
      </c>
      <c r="G488" t="s">
        <v>8</v>
      </c>
      <c r="I488" s="9"/>
    </row>
    <row r="489" spans="1:9" x14ac:dyDescent="0.3">
      <c r="A489">
        <v>484</v>
      </c>
      <c r="B489">
        <v>29.750900000000001</v>
      </c>
      <c r="C489">
        <v>29.773700000000002</v>
      </c>
      <c r="D489">
        <v>2.2800000000000001E-2</v>
      </c>
      <c r="E489">
        <v>3789.8440000000001</v>
      </c>
      <c r="F489">
        <v>198</v>
      </c>
      <c r="G489" t="s">
        <v>8</v>
      </c>
      <c r="I489" s="9"/>
    </row>
    <row r="490" spans="1:9" x14ac:dyDescent="0.3">
      <c r="A490">
        <v>485</v>
      </c>
      <c r="G490" t="s">
        <v>6</v>
      </c>
      <c r="I490" s="9"/>
    </row>
    <row r="491" spans="1:9" x14ac:dyDescent="0.3">
      <c r="A491">
        <v>486</v>
      </c>
      <c r="G491" t="s">
        <v>7</v>
      </c>
      <c r="I491" s="9"/>
    </row>
    <row r="492" spans="1:9" x14ac:dyDescent="0.3">
      <c r="A492">
        <v>487</v>
      </c>
      <c r="B492">
        <v>29.895700000000001</v>
      </c>
      <c r="C492">
        <v>29.9206</v>
      </c>
      <c r="D492">
        <v>2.4899999999999999E-2</v>
      </c>
      <c r="E492">
        <v>3962.1089999999999</v>
      </c>
      <c r="F492">
        <v>251</v>
      </c>
      <c r="G492" t="s">
        <v>8</v>
      </c>
      <c r="I492" s="9"/>
    </row>
    <row r="493" spans="1:9" x14ac:dyDescent="0.3">
      <c r="A493">
        <v>488</v>
      </c>
      <c r="B493">
        <v>29.9453</v>
      </c>
      <c r="C493">
        <v>29.968499999999999</v>
      </c>
      <c r="D493">
        <v>2.3199999999999998E-2</v>
      </c>
      <c r="E493">
        <v>4134.375</v>
      </c>
      <c r="F493">
        <v>179</v>
      </c>
      <c r="G493" t="s">
        <v>8</v>
      </c>
      <c r="I493" s="9"/>
    </row>
    <row r="494" spans="1:9" x14ac:dyDescent="0.3">
      <c r="A494">
        <v>489</v>
      </c>
      <c r="B494">
        <v>30.000299999999999</v>
      </c>
      <c r="C494">
        <v>30.023099999999999</v>
      </c>
      <c r="D494">
        <v>2.2800000000000001E-2</v>
      </c>
      <c r="E494">
        <v>4134.375</v>
      </c>
      <c r="F494">
        <v>255</v>
      </c>
      <c r="G494" t="s">
        <v>8</v>
      </c>
      <c r="I494" s="9"/>
    </row>
    <row r="495" spans="1:9" x14ac:dyDescent="0.3">
      <c r="A495">
        <v>490</v>
      </c>
      <c r="B495">
        <v>30.057400000000001</v>
      </c>
      <c r="C495">
        <v>30.081499999999998</v>
      </c>
      <c r="D495">
        <v>2.41E-2</v>
      </c>
      <c r="E495">
        <v>4134.375</v>
      </c>
      <c r="F495">
        <v>607</v>
      </c>
      <c r="G495" t="s">
        <v>8</v>
      </c>
      <c r="I495" s="9"/>
    </row>
    <row r="496" spans="1:9" x14ac:dyDescent="0.3">
      <c r="A496">
        <v>491</v>
      </c>
      <c r="B496">
        <v>30.1159</v>
      </c>
      <c r="C496">
        <v>30.1374</v>
      </c>
      <c r="D496">
        <v>2.1499999999999998E-2</v>
      </c>
      <c r="E496">
        <v>3962.1089999999999</v>
      </c>
      <c r="F496">
        <v>268</v>
      </c>
      <c r="G496" t="s">
        <v>8</v>
      </c>
      <c r="I496" s="9"/>
    </row>
    <row r="497" spans="1:9" x14ac:dyDescent="0.3">
      <c r="A497">
        <v>492</v>
      </c>
      <c r="B497">
        <v>30.180700000000002</v>
      </c>
      <c r="C497">
        <v>30.200900000000001</v>
      </c>
      <c r="D497">
        <v>2.0299999999999999E-2</v>
      </c>
      <c r="E497">
        <v>3962.1089999999999</v>
      </c>
      <c r="F497">
        <v>207</v>
      </c>
      <c r="G497" t="s">
        <v>8</v>
      </c>
      <c r="I497" s="9"/>
    </row>
    <row r="498" spans="1:9" x14ac:dyDescent="0.3">
      <c r="A498">
        <v>493</v>
      </c>
      <c r="B498">
        <v>30.238499999999998</v>
      </c>
      <c r="C498">
        <v>30.260300000000001</v>
      </c>
      <c r="D498">
        <v>2.18E-2</v>
      </c>
      <c r="E498">
        <v>4306.6409999999996</v>
      </c>
      <c r="F498">
        <v>259</v>
      </c>
      <c r="G498" t="s">
        <v>8</v>
      </c>
      <c r="I498" s="9"/>
    </row>
    <row r="499" spans="1:9" x14ac:dyDescent="0.3">
      <c r="A499">
        <v>494</v>
      </c>
      <c r="B499">
        <v>30.300699999999999</v>
      </c>
      <c r="C499">
        <v>30.3277</v>
      </c>
      <c r="D499">
        <v>2.7099999999999999E-2</v>
      </c>
      <c r="E499">
        <v>3962.1089999999999</v>
      </c>
      <c r="F499">
        <v>247</v>
      </c>
      <c r="G499" t="s">
        <v>8</v>
      </c>
      <c r="I499" s="9"/>
    </row>
    <row r="500" spans="1:9" x14ac:dyDescent="0.3">
      <c r="A500">
        <v>495</v>
      </c>
      <c r="B500">
        <v>30.39</v>
      </c>
      <c r="C500">
        <v>30.414100000000001</v>
      </c>
      <c r="D500">
        <v>2.41E-2</v>
      </c>
      <c r="E500">
        <v>4134.375</v>
      </c>
      <c r="F500">
        <v>186</v>
      </c>
      <c r="G500" t="s">
        <v>8</v>
      </c>
      <c r="I500" s="9"/>
    </row>
    <row r="501" spans="1:9" x14ac:dyDescent="0.3">
      <c r="A501">
        <v>496</v>
      </c>
      <c r="G501" t="s">
        <v>6</v>
      </c>
      <c r="I501" s="9"/>
    </row>
    <row r="502" spans="1:9" x14ac:dyDescent="0.3">
      <c r="A502">
        <v>497</v>
      </c>
      <c r="G502" t="s">
        <v>7</v>
      </c>
      <c r="I502" s="9"/>
    </row>
    <row r="503" spans="1:9" x14ac:dyDescent="0.3">
      <c r="A503">
        <v>498</v>
      </c>
      <c r="G503" t="s">
        <v>6</v>
      </c>
      <c r="I503" s="9"/>
    </row>
    <row r="504" spans="1:9" x14ac:dyDescent="0.3">
      <c r="A504">
        <v>499</v>
      </c>
      <c r="G504" t="s">
        <v>7</v>
      </c>
      <c r="I504" s="9"/>
    </row>
    <row r="505" spans="1:9" x14ac:dyDescent="0.3">
      <c r="A505">
        <v>500</v>
      </c>
      <c r="B505">
        <v>31.1175</v>
      </c>
      <c r="C505">
        <v>31.1477</v>
      </c>
      <c r="D505">
        <v>3.0099999999999998E-2</v>
      </c>
      <c r="E505">
        <v>21360.937999999998</v>
      </c>
      <c r="F505">
        <v>224</v>
      </c>
      <c r="G505" t="s">
        <v>8</v>
      </c>
      <c r="I505" s="9"/>
    </row>
    <row r="506" spans="1:9" x14ac:dyDescent="0.3">
      <c r="A506">
        <v>501</v>
      </c>
      <c r="B506">
        <v>31.173200000000001</v>
      </c>
      <c r="C506">
        <v>31.185500000000001</v>
      </c>
      <c r="D506">
        <v>1.23E-2</v>
      </c>
      <c r="E506">
        <v>3962.1089999999999</v>
      </c>
      <c r="F506">
        <v>116</v>
      </c>
      <c r="G506" t="s">
        <v>8</v>
      </c>
      <c r="I506" s="9"/>
    </row>
    <row r="507" spans="1:9" x14ac:dyDescent="0.3">
      <c r="A507">
        <v>502</v>
      </c>
      <c r="B507">
        <v>31.2195</v>
      </c>
      <c r="C507">
        <v>31.242999999999999</v>
      </c>
      <c r="D507">
        <v>2.35E-2</v>
      </c>
      <c r="E507">
        <v>20327.344000000001</v>
      </c>
      <c r="F507">
        <v>229</v>
      </c>
      <c r="G507" t="s">
        <v>8</v>
      </c>
      <c r="I507" s="9"/>
    </row>
    <row r="508" spans="1:9" x14ac:dyDescent="0.3">
      <c r="A508">
        <v>503</v>
      </c>
      <c r="B508">
        <v>31.2743</v>
      </c>
      <c r="C508">
        <v>31.293700000000001</v>
      </c>
      <c r="D508">
        <v>1.9400000000000001E-2</v>
      </c>
      <c r="E508">
        <v>5857.0309999999999</v>
      </c>
      <c r="F508">
        <v>266</v>
      </c>
      <c r="G508" t="s">
        <v>8</v>
      </c>
      <c r="I508" s="9"/>
    </row>
    <row r="509" spans="1:9" x14ac:dyDescent="0.3">
      <c r="A509">
        <v>504</v>
      </c>
      <c r="B509">
        <v>31.333200000000001</v>
      </c>
      <c r="C509">
        <v>31.355599999999999</v>
      </c>
      <c r="D509">
        <v>2.23E-2</v>
      </c>
      <c r="E509">
        <v>21360.937999999998</v>
      </c>
      <c r="F509">
        <v>300</v>
      </c>
      <c r="G509" t="s">
        <v>8</v>
      </c>
      <c r="I509" s="9"/>
    </row>
    <row r="510" spans="1:9" x14ac:dyDescent="0.3">
      <c r="A510">
        <v>505</v>
      </c>
      <c r="B510">
        <v>31.3889</v>
      </c>
      <c r="C510">
        <v>31.409400000000002</v>
      </c>
      <c r="D510">
        <v>2.0500000000000001E-2</v>
      </c>
      <c r="E510">
        <v>3962.1089999999999</v>
      </c>
      <c r="F510">
        <v>233</v>
      </c>
      <c r="G510" t="s">
        <v>8</v>
      </c>
      <c r="I510" s="9"/>
    </row>
    <row r="511" spans="1:9" x14ac:dyDescent="0.3">
      <c r="A511">
        <v>506</v>
      </c>
      <c r="G511" t="s">
        <v>6</v>
      </c>
      <c r="I511" s="9"/>
    </row>
    <row r="512" spans="1:9" x14ac:dyDescent="0.3">
      <c r="A512">
        <v>507</v>
      </c>
      <c r="G512" t="s">
        <v>7</v>
      </c>
      <c r="I512" s="9"/>
    </row>
    <row r="513" spans="1:9" x14ac:dyDescent="0.3">
      <c r="A513">
        <v>508</v>
      </c>
      <c r="B513">
        <v>31.541699999999999</v>
      </c>
      <c r="C513">
        <v>31.5702</v>
      </c>
      <c r="D513">
        <v>2.86E-2</v>
      </c>
      <c r="E513">
        <v>21360.937999999998</v>
      </c>
      <c r="F513">
        <v>222</v>
      </c>
      <c r="G513" t="s">
        <v>8</v>
      </c>
      <c r="I513" s="9"/>
    </row>
    <row r="514" spans="1:9" x14ac:dyDescent="0.3">
      <c r="A514">
        <v>509</v>
      </c>
      <c r="B514">
        <v>31.591799999999999</v>
      </c>
      <c r="C514">
        <v>31.610299999999999</v>
      </c>
      <c r="D514">
        <v>1.8499999999999999E-2</v>
      </c>
      <c r="E514">
        <v>3962.1089999999999</v>
      </c>
      <c r="F514">
        <v>198</v>
      </c>
      <c r="G514" t="s">
        <v>8</v>
      </c>
      <c r="I514" s="9"/>
    </row>
    <row r="515" spans="1:9" x14ac:dyDescent="0.3">
      <c r="A515">
        <v>510</v>
      </c>
      <c r="B515">
        <v>31.644600000000001</v>
      </c>
      <c r="C515">
        <v>31.671399999999998</v>
      </c>
      <c r="D515">
        <v>2.6700000000000002E-2</v>
      </c>
      <c r="E515">
        <v>4134.375</v>
      </c>
      <c r="F515">
        <v>118</v>
      </c>
      <c r="G515" t="s">
        <v>8</v>
      </c>
      <c r="I515" s="9"/>
    </row>
    <row r="516" spans="1:9" x14ac:dyDescent="0.3">
      <c r="A516">
        <v>511</v>
      </c>
      <c r="B516">
        <v>31.699000000000002</v>
      </c>
      <c r="C516">
        <v>31.723600000000001</v>
      </c>
      <c r="D516">
        <v>2.46E-2</v>
      </c>
      <c r="E516">
        <v>3962.1089999999999</v>
      </c>
      <c r="F516">
        <v>184</v>
      </c>
      <c r="G516" t="s">
        <v>8</v>
      </c>
      <c r="I516" s="9"/>
    </row>
    <row r="517" spans="1:9" x14ac:dyDescent="0.3">
      <c r="A517">
        <v>512</v>
      </c>
      <c r="B517">
        <v>31.7576</v>
      </c>
      <c r="C517">
        <v>31.781199999999998</v>
      </c>
      <c r="D517">
        <v>2.3699999999999999E-2</v>
      </c>
      <c r="E517">
        <v>21360.937999999998</v>
      </c>
      <c r="F517">
        <v>269</v>
      </c>
      <c r="G517" t="s">
        <v>8</v>
      </c>
      <c r="I517" s="9"/>
    </row>
    <row r="518" spans="1:9" x14ac:dyDescent="0.3">
      <c r="A518">
        <v>513</v>
      </c>
      <c r="B518">
        <v>31.818200000000001</v>
      </c>
      <c r="C518">
        <v>31.84</v>
      </c>
      <c r="D518">
        <v>2.1899999999999999E-2</v>
      </c>
      <c r="E518">
        <v>19810.546999999999</v>
      </c>
      <c r="F518">
        <v>245</v>
      </c>
      <c r="G518" t="s">
        <v>8</v>
      </c>
      <c r="I518" s="9"/>
    </row>
    <row r="519" spans="1:9" x14ac:dyDescent="0.3">
      <c r="A519">
        <v>514</v>
      </c>
      <c r="B519">
        <v>31.8856</v>
      </c>
      <c r="C519">
        <v>31.9072</v>
      </c>
      <c r="D519">
        <v>2.1600000000000001E-2</v>
      </c>
      <c r="E519">
        <v>4134.375</v>
      </c>
      <c r="F519">
        <v>144</v>
      </c>
      <c r="G519" t="s">
        <v>8</v>
      </c>
      <c r="I519" s="9"/>
    </row>
    <row r="520" spans="1:9" x14ac:dyDescent="0.3">
      <c r="A520">
        <v>515</v>
      </c>
      <c r="B520">
        <v>31.947399999999998</v>
      </c>
      <c r="C520">
        <v>31.968399999999999</v>
      </c>
      <c r="D520">
        <v>2.1000000000000001E-2</v>
      </c>
      <c r="E520">
        <v>20327.344000000001</v>
      </c>
      <c r="F520">
        <v>221</v>
      </c>
      <c r="G520" t="s">
        <v>8</v>
      </c>
      <c r="I520" s="9"/>
    </row>
    <row r="521" spans="1:9" x14ac:dyDescent="0.3">
      <c r="A521">
        <v>516</v>
      </c>
      <c r="G521" t="s">
        <v>6</v>
      </c>
      <c r="I521" s="9"/>
    </row>
    <row r="522" spans="1:9" x14ac:dyDescent="0.3">
      <c r="A522">
        <v>517</v>
      </c>
      <c r="G522" t="s">
        <v>7</v>
      </c>
      <c r="I522" s="9"/>
    </row>
    <row r="523" spans="1:9" x14ac:dyDescent="0.3">
      <c r="A523">
        <v>518</v>
      </c>
      <c r="B523">
        <v>32.1023</v>
      </c>
      <c r="C523">
        <v>32.1312</v>
      </c>
      <c r="D523">
        <v>2.8899999999999999E-2</v>
      </c>
      <c r="E523">
        <v>21360.937999999998</v>
      </c>
      <c r="F523">
        <v>242</v>
      </c>
      <c r="G523" t="s">
        <v>8</v>
      </c>
      <c r="I523" s="9"/>
    </row>
    <row r="524" spans="1:9" x14ac:dyDescent="0.3">
      <c r="A524">
        <v>519</v>
      </c>
      <c r="B524">
        <v>32.152799999999999</v>
      </c>
      <c r="C524">
        <v>32.171300000000002</v>
      </c>
      <c r="D524">
        <v>1.8499999999999999E-2</v>
      </c>
      <c r="E524">
        <v>4134.375</v>
      </c>
      <c r="F524">
        <v>293</v>
      </c>
      <c r="G524" t="s">
        <v>8</v>
      </c>
      <c r="I524" s="9"/>
    </row>
    <row r="525" spans="1:9" x14ac:dyDescent="0.3">
      <c r="A525">
        <v>520</v>
      </c>
      <c r="B525">
        <v>32.2044</v>
      </c>
      <c r="C525">
        <v>32.225099999999998</v>
      </c>
      <c r="D525">
        <v>2.07E-2</v>
      </c>
      <c r="E525">
        <v>3789.8440000000001</v>
      </c>
      <c r="F525">
        <v>356</v>
      </c>
      <c r="G525" t="s">
        <v>8</v>
      </c>
      <c r="I525" s="9"/>
    </row>
    <row r="526" spans="1:9" x14ac:dyDescent="0.3">
      <c r="A526">
        <v>521</v>
      </c>
      <c r="B526">
        <v>32.260300000000001</v>
      </c>
      <c r="C526">
        <v>32.2819</v>
      </c>
      <c r="D526">
        <v>2.1600000000000001E-2</v>
      </c>
      <c r="E526">
        <v>4134.375</v>
      </c>
      <c r="F526">
        <v>190</v>
      </c>
      <c r="G526" t="s">
        <v>8</v>
      </c>
      <c r="I526" s="9"/>
    </row>
    <row r="527" spans="1:9" x14ac:dyDescent="0.3">
      <c r="A527">
        <v>522</v>
      </c>
      <c r="B527">
        <v>32.315899999999999</v>
      </c>
      <c r="C527">
        <v>32.340499999999999</v>
      </c>
      <c r="D527">
        <v>2.46E-2</v>
      </c>
      <c r="E527">
        <v>3962.1089999999999</v>
      </c>
      <c r="F527">
        <v>341</v>
      </c>
      <c r="G527" t="s">
        <v>8</v>
      </c>
      <c r="I527" s="9"/>
    </row>
    <row r="528" spans="1:9" x14ac:dyDescent="0.3">
      <c r="A528">
        <v>523</v>
      </c>
      <c r="B528">
        <v>32.384300000000003</v>
      </c>
      <c r="C528">
        <v>32.406999999999996</v>
      </c>
      <c r="D528">
        <v>2.2800000000000001E-2</v>
      </c>
      <c r="E528">
        <v>3789.8440000000001</v>
      </c>
      <c r="F528">
        <v>266</v>
      </c>
      <c r="G528" t="s">
        <v>8</v>
      </c>
      <c r="I528" s="9"/>
    </row>
    <row r="529" spans="1:9" x14ac:dyDescent="0.3">
      <c r="A529">
        <v>524</v>
      </c>
      <c r="B529">
        <v>32.462000000000003</v>
      </c>
      <c r="C529">
        <v>32.484200000000001</v>
      </c>
      <c r="D529">
        <v>2.2200000000000001E-2</v>
      </c>
      <c r="E529">
        <v>21360.937999999998</v>
      </c>
      <c r="F529">
        <v>275</v>
      </c>
      <c r="G529" t="s">
        <v>8</v>
      </c>
      <c r="I529" s="9"/>
    </row>
    <row r="530" spans="1:9" x14ac:dyDescent="0.3">
      <c r="A530">
        <v>525</v>
      </c>
      <c r="G530" t="s">
        <v>6</v>
      </c>
      <c r="I530" s="9"/>
    </row>
    <row r="531" spans="1:9" x14ac:dyDescent="0.3">
      <c r="A531">
        <v>526</v>
      </c>
      <c r="G531" t="s">
        <v>7</v>
      </c>
      <c r="I531" s="9"/>
    </row>
    <row r="532" spans="1:9" x14ac:dyDescent="0.3">
      <c r="A532">
        <v>527</v>
      </c>
      <c r="B532">
        <v>32.611499999999999</v>
      </c>
      <c r="C532">
        <v>32.639699999999998</v>
      </c>
      <c r="D532">
        <v>2.8199999999999999E-2</v>
      </c>
      <c r="E532">
        <v>4134.375</v>
      </c>
      <c r="F532">
        <v>226</v>
      </c>
      <c r="G532" t="s">
        <v>8</v>
      </c>
      <c r="I532" s="9"/>
    </row>
    <row r="533" spans="1:9" x14ac:dyDescent="0.3">
      <c r="A533">
        <v>528</v>
      </c>
      <c r="B533">
        <v>32.6601</v>
      </c>
      <c r="C533">
        <v>32.680999999999997</v>
      </c>
      <c r="D533">
        <v>2.1000000000000001E-2</v>
      </c>
      <c r="E533">
        <v>3789.8440000000001</v>
      </c>
      <c r="F533">
        <v>118</v>
      </c>
      <c r="G533" t="s">
        <v>8</v>
      </c>
      <c r="I533" s="9"/>
    </row>
    <row r="534" spans="1:9" x14ac:dyDescent="0.3">
      <c r="A534">
        <v>529</v>
      </c>
      <c r="B534">
        <v>32.715200000000003</v>
      </c>
      <c r="C534">
        <v>32.737000000000002</v>
      </c>
      <c r="D534">
        <v>2.1899999999999999E-2</v>
      </c>
      <c r="E534">
        <v>21360.937999999998</v>
      </c>
      <c r="F534">
        <v>181</v>
      </c>
      <c r="G534" t="s">
        <v>8</v>
      </c>
      <c r="I534" s="9"/>
    </row>
    <row r="535" spans="1:9" x14ac:dyDescent="0.3">
      <c r="A535">
        <v>530</v>
      </c>
      <c r="B535">
        <v>32.771099999999997</v>
      </c>
      <c r="C535">
        <v>32.7926</v>
      </c>
      <c r="D535">
        <v>2.1600000000000001E-2</v>
      </c>
      <c r="E535">
        <v>3962.1089999999999</v>
      </c>
      <c r="F535">
        <v>112</v>
      </c>
      <c r="G535" t="s">
        <v>8</v>
      </c>
      <c r="I535" s="9"/>
    </row>
    <row r="536" spans="1:9" x14ac:dyDescent="0.3">
      <c r="A536">
        <v>531</v>
      </c>
      <c r="B536">
        <v>32.8245</v>
      </c>
      <c r="C536">
        <v>32.845799999999997</v>
      </c>
      <c r="D536">
        <v>2.1299999999999999E-2</v>
      </c>
      <c r="E536">
        <v>3962.1089999999999</v>
      </c>
      <c r="F536">
        <v>294</v>
      </c>
      <c r="G536" t="s">
        <v>8</v>
      </c>
      <c r="I536" s="9"/>
    </row>
    <row r="537" spans="1:9" x14ac:dyDescent="0.3">
      <c r="A537">
        <v>532</v>
      </c>
      <c r="B537">
        <v>32.888500000000001</v>
      </c>
      <c r="C537">
        <v>32.911900000000003</v>
      </c>
      <c r="D537">
        <v>2.3400000000000001E-2</v>
      </c>
      <c r="E537">
        <v>3789.8440000000001</v>
      </c>
      <c r="F537">
        <v>254</v>
      </c>
      <c r="G537" t="s">
        <v>8</v>
      </c>
      <c r="I537" s="9"/>
    </row>
    <row r="538" spans="1:9" x14ac:dyDescent="0.3">
      <c r="A538">
        <v>533</v>
      </c>
      <c r="B538">
        <v>32.965000000000003</v>
      </c>
      <c r="C538">
        <v>32.988</v>
      </c>
      <c r="D538">
        <v>2.3099999999999999E-2</v>
      </c>
      <c r="E538">
        <v>4134.375</v>
      </c>
      <c r="F538">
        <v>160</v>
      </c>
      <c r="G538" t="s">
        <v>8</v>
      </c>
      <c r="I538" s="9"/>
    </row>
    <row r="539" spans="1:9" x14ac:dyDescent="0.3">
      <c r="A539">
        <v>534</v>
      </c>
      <c r="B539">
        <v>33.037799999999997</v>
      </c>
      <c r="C539">
        <v>33.058399999999999</v>
      </c>
      <c r="D539">
        <v>2.06E-2</v>
      </c>
      <c r="E539">
        <v>3962.1089999999999</v>
      </c>
      <c r="F539">
        <v>264</v>
      </c>
      <c r="G539" t="s">
        <v>8</v>
      </c>
      <c r="I539" s="9"/>
    </row>
    <row r="540" spans="1:9" x14ac:dyDescent="0.3">
      <c r="A540">
        <v>535</v>
      </c>
      <c r="G540" t="s">
        <v>6</v>
      </c>
      <c r="I540" s="9"/>
    </row>
    <row r="541" spans="1:9" x14ac:dyDescent="0.3">
      <c r="A541">
        <v>536</v>
      </c>
      <c r="G541" t="s">
        <v>7</v>
      </c>
      <c r="I541" s="9"/>
    </row>
    <row r="542" spans="1:9" x14ac:dyDescent="0.3">
      <c r="A542">
        <v>537</v>
      </c>
      <c r="B542">
        <v>33.195999999999998</v>
      </c>
      <c r="C542">
        <v>33.224299999999999</v>
      </c>
      <c r="D542">
        <v>2.8299999999999999E-2</v>
      </c>
      <c r="E542">
        <v>21360.937999999998</v>
      </c>
      <c r="F542">
        <v>294</v>
      </c>
      <c r="G542" t="s">
        <v>8</v>
      </c>
      <c r="I542" s="9"/>
    </row>
    <row r="543" spans="1:9" x14ac:dyDescent="0.3">
      <c r="A543">
        <v>538</v>
      </c>
      <c r="B543">
        <v>33.249000000000002</v>
      </c>
      <c r="C543">
        <v>33.263100000000001</v>
      </c>
      <c r="D543">
        <v>1.4E-2</v>
      </c>
      <c r="E543">
        <v>4134.375</v>
      </c>
      <c r="F543">
        <v>155</v>
      </c>
      <c r="G543" t="s">
        <v>8</v>
      </c>
      <c r="I543" s="9"/>
    </row>
    <row r="544" spans="1:9" x14ac:dyDescent="0.3">
      <c r="A544">
        <v>539</v>
      </c>
      <c r="B544">
        <v>33.301000000000002</v>
      </c>
      <c r="C544">
        <v>33.326300000000003</v>
      </c>
      <c r="D544">
        <v>2.53E-2</v>
      </c>
      <c r="E544">
        <v>3962.1089999999999</v>
      </c>
      <c r="F544">
        <v>167</v>
      </c>
      <c r="G544" t="s">
        <v>8</v>
      </c>
      <c r="I544" s="9"/>
    </row>
    <row r="545" spans="1:9" x14ac:dyDescent="0.3">
      <c r="A545">
        <v>540</v>
      </c>
      <c r="B545">
        <v>33.356499999999997</v>
      </c>
      <c r="C545">
        <v>33.382599999999996</v>
      </c>
      <c r="D545">
        <v>2.6100000000000002E-2</v>
      </c>
      <c r="E545">
        <v>4134.375</v>
      </c>
      <c r="F545">
        <v>202</v>
      </c>
      <c r="G545" t="s">
        <v>8</v>
      </c>
      <c r="I545" s="9"/>
    </row>
    <row r="546" spans="1:9" x14ac:dyDescent="0.3">
      <c r="A546">
        <v>541</v>
      </c>
      <c r="B546">
        <v>33.414200000000001</v>
      </c>
      <c r="C546">
        <v>33.439500000000002</v>
      </c>
      <c r="D546">
        <v>2.5399999999999999E-2</v>
      </c>
      <c r="F546">
        <v>251</v>
      </c>
      <c r="G546" t="s">
        <v>8</v>
      </c>
      <c r="I546" s="9"/>
    </row>
    <row r="547" spans="1:9" x14ac:dyDescent="0.3">
      <c r="A547">
        <v>542</v>
      </c>
      <c r="B547">
        <v>33.476900000000001</v>
      </c>
      <c r="C547">
        <v>33.502400000000002</v>
      </c>
      <c r="D547">
        <v>2.5600000000000001E-2</v>
      </c>
      <c r="F547">
        <v>309</v>
      </c>
      <c r="G547" t="s">
        <v>8</v>
      </c>
      <c r="I547" s="9"/>
    </row>
    <row r="548" spans="1:9" x14ac:dyDescent="0.3">
      <c r="A548">
        <v>543</v>
      </c>
      <c r="B548">
        <v>33.554699999999997</v>
      </c>
      <c r="C548">
        <v>33.580500000000001</v>
      </c>
      <c r="D548">
        <v>2.5899999999999999E-2</v>
      </c>
      <c r="F548">
        <v>191</v>
      </c>
      <c r="G548" t="s">
        <v>8</v>
      </c>
      <c r="I548" s="9"/>
    </row>
    <row r="549" spans="1:9" x14ac:dyDescent="0.3">
      <c r="A549">
        <v>544</v>
      </c>
      <c r="G549" t="s">
        <v>6</v>
      </c>
      <c r="I549" s="9"/>
    </row>
    <row r="550" spans="1:9" x14ac:dyDescent="0.3">
      <c r="A550">
        <v>545</v>
      </c>
      <c r="G550" t="s">
        <v>7</v>
      </c>
      <c r="I550" s="9"/>
    </row>
    <row r="551" spans="1:9" x14ac:dyDescent="0.3">
      <c r="A551">
        <v>546</v>
      </c>
      <c r="B551">
        <v>33.710500000000003</v>
      </c>
      <c r="C551">
        <v>33.740699999999997</v>
      </c>
      <c r="D551">
        <v>3.0200000000000001E-2</v>
      </c>
      <c r="E551">
        <v>3962.1089999999999</v>
      </c>
      <c r="F551">
        <v>286</v>
      </c>
      <c r="G551" t="s">
        <v>8</v>
      </c>
      <c r="I551" s="9"/>
    </row>
    <row r="552" spans="1:9" x14ac:dyDescent="0.3">
      <c r="A552">
        <v>547</v>
      </c>
      <c r="B552">
        <v>33.764000000000003</v>
      </c>
      <c r="C552">
        <v>33.785600000000002</v>
      </c>
      <c r="D552">
        <v>2.1600000000000001E-2</v>
      </c>
      <c r="E552" s="6" t="s">
        <v>10</v>
      </c>
      <c r="F552">
        <v>125</v>
      </c>
      <c r="G552" t="s">
        <v>8</v>
      </c>
      <c r="I552" s="9"/>
    </row>
    <row r="553" spans="1:9" x14ac:dyDescent="0.3">
      <c r="A553">
        <v>548</v>
      </c>
      <c r="B553">
        <v>33.818199999999997</v>
      </c>
      <c r="C553">
        <v>33.839599999999997</v>
      </c>
      <c r="D553">
        <v>2.1399999999999999E-2</v>
      </c>
      <c r="E553">
        <v>4134.375</v>
      </c>
      <c r="F553">
        <v>205</v>
      </c>
      <c r="G553" t="s">
        <v>8</v>
      </c>
      <c r="I553" s="9"/>
    </row>
    <row r="554" spans="1:9" x14ac:dyDescent="0.3">
      <c r="A554">
        <v>549</v>
      </c>
      <c r="B554">
        <v>33.869900000000001</v>
      </c>
      <c r="C554">
        <v>33.892600000000002</v>
      </c>
      <c r="D554">
        <v>2.2700000000000001E-2</v>
      </c>
      <c r="E554">
        <v>3962.1089999999999</v>
      </c>
      <c r="F554">
        <v>335</v>
      </c>
      <c r="G554" t="s">
        <v>8</v>
      </c>
      <c r="I554" s="9"/>
    </row>
    <row r="555" spans="1:9" x14ac:dyDescent="0.3">
      <c r="A555">
        <v>550</v>
      </c>
      <c r="B555">
        <v>33.9283</v>
      </c>
      <c r="C555">
        <v>33.952199999999998</v>
      </c>
      <c r="D555">
        <v>2.4E-2</v>
      </c>
      <c r="E555">
        <v>4134.375</v>
      </c>
      <c r="F555">
        <v>184</v>
      </c>
      <c r="G555" t="s">
        <v>8</v>
      </c>
      <c r="I555" s="9"/>
    </row>
    <row r="556" spans="1:9" x14ac:dyDescent="0.3">
      <c r="A556">
        <v>551</v>
      </c>
      <c r="B556">
        <v>33.994100000000003</v>
      </c>
      <c r="C556">
        <v>34.018799999999999</v>
      </c>
      <c r="D556">
        <v>2.47E-2</v>
      </c>
      <c r="E556">
        <v>3962.1089999999999</v>
      </c>
      <c r="F556">
        <v>310</v>
      </c>
      <c r="G556" t="s">
        <v>8</v>
      </c>
      <c r="I556" s="9"/>
    </row>
    <row r="557" spans="1:9" x14ac:dyDescent="0.3">
      <c r="A557">
        <v>552</v>
      </c>
      <c r="B557">
        <v>34.058500000000002</v>
      </c>
      <c r="C557">
        <v>34.083399999999997</v>
      </c>
      <c r="D557">
        <v>2.5000000000000001E-2</v>
      </c>
      <c r="E557">
        <v>3962.1089999999999</v>
      </c>
      <c r="F557">
        <v>99</v>
      </c>
      <c r="G557" t="s">
        <v>8</v>
      </c>
      <c r="I557" s="9"/>
    </row>
    <row r="558" spans="1:9" x14ac:dyDescent="0.3">
      <c r="A558">
        <v>553</v>
      </c>
      <c r="G558" t="s">
        <v>6</v>
      </c>
      <c r="I558" s="9"/>
    </row>
    <row r="559" spans="1:9" x14ac:dyDescent="0.3">
      <c r="A559">
        <v>554</v>
      </c>
      <c r="G559" t="s">
        <v>7</v>
      </c>
      <c r="I559" s="9"/>
    </row>
    <row r="560" spans="1:9" x14ac:dyDescent="0.3">
      <c r="A560">
        <v>555</v>
      </c>
      <c r="B560">
        <v>34.223100000000002</v>
      </c>
      <c r="C560">
        <v>34.253100000000003</v>
      </c>
      <c r="D560">
        <v>3.0099999999999998E-2</v>
      </c>
      <c r="E560">
        <v>3962.1089999999999</v>
      </c>
      <c r="F560">
        <v>200</v>
      </c>
      <c r="G560" t="s">
        <v>8</v>
      </c>
      <c r="I560" s="9"/>
    </row>
    <row r="561" spans="1:9" x14ac:dyDescent="0.3">
      <c r="A561">
        <v>556</v>
      </c>
      <c r="B561">
        <v>34.2759</v>
      </c>
      <c r="C561">
        <v>34.296300000000002</v>
      </c>
      <c r="D561">
        <v>2.0500000000000001E-2</v>
      </c>
      <c r="E561">
        <v>4134.375</v>
      </c>
      <c r="F561">
        <v>292</v>
      </c>
      <c r="G561" t="s">
        <v>8</v>
      </c>
      <c r="I561" s="9"/>
    </row>
    <row r="562" spans="1:9" x14ac:dyDescent="0.3">
      <c r="A562">
        <v>557</v>
      </c>
      <c r="B562">
        <v>34.329799999999999</v>
      </c>
      <c r="C562">
        <v>34.351599999999998</v>
      </c>
      <c r="D562">
        <v>2.18E-2</v>
      </c>
      <c r="E562">
        <v>3962.1089999999999</v>
      </c>
      <c r="F562">
        <v>120</v>
      </c>
      <c r="G562" t="s">
        <v>8</v>
      </c>
      <c r="I562" s="9"/>
    </row>
    <row r="563" spans="1:9" x14ac:dyDescent="0.3">
      <c r="A563">
        <v>558</v>
      </c>
      <c r="B563">
        <v>34.384300000000003</v>
      </c>
      <c r="C563">
        <v>34.405999999999999</v>
      </c>
      <c r="D563">
        <v>2.1700000000000001E-2</v>
      </c>
      <c r="E563">
        <v>0</v>
      </c>
      <c r="F563">
        <v>295</v>
      </c>
      <c r="G563" t="s">
        <v>8</v>
      </c>
      <c r="I563" s="9"/>
    </row>
    <row r="564" spans="1:9" x14ac:dyDescent="0.3">
      <c r="A564">
        <v>559</v>
      </c>
      <c r="B564">
        <v>34.443300000000001</v>
      </c>
      <c r="C564">
        <v>34.469499999999996</v>
      </c>
      <c r="D564">
        <v>2.6200000000000001E-2</v>
      </c>
      <c r="E564">
        <v>4134.375</v>
      </c>
      <c r="F564">
        <v>240</v>
      </c>
      <c r="G564" t="s">
        <v>8</v>
      </c>
      <c r="I564" s="9"/>
    </row>
    <row r="565" spans="1:9" x14ac:dyDescent="0.3">
      <c r="A565">
        <v>560</v>
      </c>
      <c r="B565">
        <v>34.505200000000002</v>
      </c>
      <c r="C565">
        <v>34.530900000000003</v>
      </c>
      <c r="D565">
        <v>2.5700000000000001E-2</v>
      </c>
      <c r="E565">
        <v>3962.1089999999999</v>
      </c>
      <c r="F565">
        <v>313</v>
      </c>
      <c r="G565" t="s">
        <v>8</v>
      </c>
      <c r="I565" s="9"/>
    </row>
    <row r="566" spans="1:9" x14ac:dyDescent="0.3">
      <c r="A566">
        <v>561</v>
      </c>
      <c r="B566">
        <v>34.567799999999998</v>
      </c>
      <c r="C566">
        <v>34.5944</v>
      </c>
      <c r="D566">
        <v>2.6700000000000002E-2</v>
      </c>
      <c r="E566">
        <v>4134.375</v>
      </c>
      <c r="F566">
        <v>225</v>
      </c>
      <c r="G566" t="s">
        <v>8</v>
      </c>
      <c r="I566" s="9"/>
    </row>
    <row r="567" spans="1:9" x14ac:dyDescent="0.3">
      <c r="A567">
        <v>562</v>
      </c>
      <c r="B567">
        <v>34.644300000000001</v>
      </c>
      <c r="C567">
        <v>34.669499999999999</v>
      </c>
      <c r="D567">
        <v>2.52E-2</v>
      </c>
      <c r="E567">
        <v>4134.375</v>
      </c>
      <c r="F567">
        <v>211</v>
      </c>
      <c r="G567" t="s">
        <v>8</v>
      </c>
      <c r="I567" s="9"/>
    </row>
    <row r="568" spans="1:9" x14ac:dyDescent="0.3">
      <c r="A568">
        <v>563</v>
      </c>
      <c r="G568" t="s">
        <v>6</v>
      </c>
      <c r="I568" s="9"/>
    </row>
    <row r="569" spans="1:9" x14ac:dyDescent="0.3">
      <c r="A569">
        <v>564</v>
      </c>
      <c r="G569" t="s">
        <v>7</v>
      </c>
      <c r="I569" s="9"/>
    </row>
    <row r="570" spans="1:9" x14ac:dyDescent="0.3">
      <c r="A570">
        <v>565</v>
      </c>
      <c r="B570">
        <v>34.829900000000002</v>
      </c>
      <c r="C570">
        <v>34.8658</v>
      </c>
      <c r="D570">
        <v>3.5999999999999997E-2</v>
      </c>
      <c r="E570">
        <v>4134.375</v>
      </c>
      <c r="F570">
        <v>199</v>
      </c>
      <c r="G570" t="s">
        <v>8</v>
      </c>
      <c r="I570" s="9"/>
    </row>
    <row r="571" spans="1:9" x14ac:dyDescent="0.3">
      <c r="A571">
        <v>566</v>
      </c>
      <c r="B571">
        <v>34.891500000000001</v>
      </c>
      <c r="C571">
        <v>34.908299999999997</v>
      </c>
      <c r="D571">
        <v>1.6899999999999998E-2</v>
      </c>
      <c r="E571">
        <v>2583.9839999999999</v>
      </c>
      <c r="F571">
        <v>346</v>
      </c>
      <c r="G571" t="s">
        <v>8</v>
      </c>
      <c r="I571" s="9"/>
    </row>
    <row r="572" spans="1:9" x14ac:dyDescent="0.3">
      <c r="A572">
        <v>567</v>
      </c>
      <c r="B572">
        <v>34.940100000000001</v>
      </c>
      <c r="C572">
        <v>34.9634</v>
      </c>
      <c r="D572">
        <v>2.3199999999999998E-2</v>
      </c>
      <c r="E572">
        <v>2067.1880000000001</v>
      </c>
      <c r="F572">
        <v>331</v>
      </c>
      <c r="G572" t="s">
        <v>8</v>
      </c>
      <c r="I572" s="9"/>
    </row>
    <row r="573" spans="1:9" x14ac:dyDescent="0.3">
      <c r="A573">
        <v>568</v>
      </c>
      <c r="B573">
        <v>34.994599999999998</v>
      </c>
      <c r="C573">
        <v>35.016199999999998</v>
      </c>
      <c r="D573">
        <v>2.1600000000000001E-2</v>
      </c>
      <c r="E573">
        <v>3962.1089999999999</v>
      </c>
      <c r="F573">
        <v>303</v>
      </c>
      <c r="G573" t="s">
        <v>8</v>
      </c>
      <c r="I573" s="9"/>
    </row>
    <row r="574" spans="1:9" x14ac:dyDescent="0.3">
      <c r="A574">
        <v>569</v>
      </c>
      <c r="B574">
        <v>35.049500000000002</v>
      </c>
      <c r="C574">
        <v>35.070700000000002</v>
      </c>
      <c r="D574">
        <v>2.1299999999999999E-2</v>
      </c>
      <c r="E574">
        <v>3962.1089999999999</v>
      </c>
      <c r="F574">
        <v>309</v>
      </c>
      <c r="G574" t="s">
        <v>8</v>
      </c>
      <c r="I574" s="9"/>
    </row>
    <row r="575" spans="1:9" x14ac:dyDescent="0.3">
      <c r="A575">
        <v>570</v>
      </c>
      <c r="B575">
        <v>35.113900000000001</v>
      </c>
      <c r="C575">
        <v>35.136600000000001</v>
      </c>
      <c r="D575">
        <v>2.2599999999999999E-2</v>
      </c>
      <c r="E575">
        <v>3962.1089999999999</v>
      </c>
      <c r="F575">
        <v>292</v>
      </c>
      <c r="G575" t="s">
        <v>8</v>
      </c>
      <c r="I575" s="9"/>
    </row>
    <row r="576" spans="1:9" x14ac:dyDescent="0.3">
      <c r="A576">
        <v>571</v>
      </c>
      <c r="B576">
        <v>35.182299999999998</v>
      </c>
      <c r="C576">
        <v>35.207299999999996</v>
      </c>
      <c r="D576">
        <v>2.5000000000000001E-2</v>
      </c>
      <c r="E576">
        <v>5857.0309999999999</v>
      </c>
      <c r="F576">
        <v>318</v>
      </c>
      <c r="G576" t="s">
        <v>8</v>
      </c>
      <c r="I576" s="9"/>
    </row>
    <row r="577" spans="1:9" x14ac:dyDescent="0.3">
      <c r="A577">
        <v>572</v>
      </c>
      <c r="G577" t="s">
        <v>6</v>
      </c>
      <c r="I577" s="9"/>
    </row>
    <row r="578" spans="1:9" x14ac:dyDescent="0.3">
      <c r="A578">
        <v>573</v>
      </c>
      <c r="G578" t="s">
        <v>7</v>
      </c>
      <c r="I578" s="9"/>
    </row>
    <row r="579" spans="1:9" x14ac:dyDescent="0.3">
      <c r="A579">
        <v>574</v>
      </c>
      <c r="B579">
        <v>35.378</v>
      </c>
      <c r="C579">
        <v>35.408900000000003</v>
      </c>
      <c r="D579">
        <v>3.1E-2</v>
      </c>
      <c r="E579">
        <v>3962.1089999999999</v>
      </c>
      <c r="F579">
        <v>188</v>
      </c>
      <c r="G579" t="s">
        <v>8</v>
      </c>
      <c r="I579" s="9"/>
    </row>
    <row r="580" spans="1:9" x14ac:dyDescent="0.3">
      <c r="A580">
        <v>575</v>
      </c>
      <c r="B580">
        <v>35.429600000000001</v>
      </c>
      <c r="C580">
        <v>35.4495</v>
      </c>
      <c r="D580">
        <v>1.9900000000000001E-2</v>
      </c>
      <c r="E580">
        <v>2756.25</v>
      </c>
      <c r="F580">
        <v>933</v>
      </c>
      <c r="G580" t="s">
        <v>8</v>
      </c>
      <c r="I580" s="9"/>
    </row>
    <row r="581" spans="1:9" x14ac:dyDescent="0.3">
      <c r="A581">
        <v>576</v>
      </c>
      <c r="B581">
        <v>35.479700000000001</v>
      </c>
      <c r="C581">
        <v>35.499699999999997</v>
      </c>
      <c r="D581">
        <v>0.02</v>
      </c>
      <c r="E581">
        <v>3962.1089999999999</v>
      </c>
      <c r="F581">
        <v>266</v>
      </c>
      <c r="G581" t="s">
        <v>8</v>
      </c>
      <c r="I581" s="9"/>
    </row>
    <row r="582" spans="1:9" x14ac:dyDescent="0.3">
      <c r="A582">
        <v>577</v>
      </c>
      <c r="B582">
        <v>35.536700000000003</v>
      </c>
      <c r="C582">
        <v>35.555799999999998</v>
      </c>
      <c r="D582">
        <v>1.9199999999999998E-2</v>
      </c>
      <c r="E582">
        <v>4134.375</v>
      </c>
      <c r="F582">
        <v>249</v>
      </c>
      <c r="G582" t="s">
        <v>8</v>
      </c>
      <c r="I582" s="9"/>
    </row>
    <row r="583" spans="1:9" x14ac:dyDescent="0.3">
      <c r="A583">
        <v>578</v>
      </c>
      <c r="B583">
        <v>35.597099999999998</v>
      </c>
      <c r="C583">
        <v>35.617400000000004</v>
      </c>
      <c r="D583">
        <v>2.0400000000000001E-2</v>
      </c>
      <c r="E583">
        <v>20155.078000000001</v>
      </c>
      <c r="F583">
        <v>243</v>
      </c>
      <c r="G583" t="s">
        <v>8</v>
      </c>
      <c r="I583" s="9"/>
    </row>
    <row r="584" spans="1:9" x14ac:dyDescent="0.3">
      <c r="A584">
        <v>579</v>
      </c>
      <c r="B584">
        <v>35.6646</v>
      </c>
      <c r="C584">
        <v>35.688099999999999</v>
      </c>
      <c r="D584">
        <v>2.35E-2</v>
      </c>
      <c r="E584">
        <v>3962.1089999999999</v>
      </c>
      <c r="F584">
        <v>174</v>
      </c>
      <c r="G584" t="s">
        <v>8</v>
      </c>
      <c r="I584" s="9"/>
    </row>
    <row r="585" spans="1:9" x14ac:dyDescent="0.3">
      <c r="A585">
        <v>580</v>
      </c>
      <c r="B585">
        <v>35.734400000000001</v>
      </c>
      <c r="C585">
        <v>35.754800000000003</v>
      </c>
      <c r="D585">
        <v>2.0400000000000001E-2</v>
      </c>
      <c r="E585">
        <v>3962.1089999999999</v>
      </c>
      <c r="F585">
        <v>237</v>
      </c>
      <c r="G585" t="s">
        <v>8</v>
      </c>
      <c r="I585" s="9"/>
    </row>
    <row r="586" spans="1:9" x14ac:dyDescent="0.3">
      <c r="A586">
        <v>581</v>
      </c>
      <c r="G586" t="s">
        <v>6</v>
      </c>
      <c r="I586" s="9"/>
    </row>
    <row r="587" spans="1:9" x14ac:dyDescent="0.3">
      <c r="A587">
        <v>582</v>
      </c>
      <c r="G587" t="s">
        <v>7</v>
      </c>
      <c r="I587" s="9"/>
    </row>
    <row r="588" spans="1:9" x14ac:dyDescent="0.3">
      <c r="A588">
        <v>583</v>
      </c>
      <c r="B588">
        <v>35.869799999999998</v>
      </c>
      <c r="C588">
        <v>35.905000000000001</v>
      </c>
      <c r="D588">
        <v>3.5200000000000002E-2</v>
      </c>
      <c r="E588">
        <v>21360.937999999998</v>
      </c>
      <c r="F588">
        <v>268</v>
      </c>
      <c r="G588" t="s">
        <v>8</v>
      </c>
      <c r="I588" s="9"/>
    </row>
    <row r="589" spans="1:9" x14ac:dyDescent="0.3">
      <c r="A589">
        <v>584</v>
      </c>
      <c r="B589">
        <v>35.923900000000003</v>
      </c>
      <c r="C589">
        <v>35.9465</v>
      </c>
      <c r="D589">
        <v>2.2599999999999999E-2</v>
      </c>
      <c r="E589">
        <v>3962.1089999999999</v>
      </c>
      <c r="F589">
        <v>278</v>
      </c>
      <c r="G589" t="s">
        <v>8</v>
      </c>
      <c r="I589" s="9"/>
    </row>
    <row r="590" spans="1:9" x14ac:dyDescent="0.3">
      <c r="A590">
        <v>585</v>
      </c>
      <c r="B590">
        <v>35.978900000000003</v>
      </c>
      <c r="C590">
        <v>36.000300000000003</v>
      </c>
      <c r="D590">
        <v>2.1299999999999999E-2</v>
      </c>
      <c r="E590">
        <v>3962.1089999999999</v>
      </c>
      <c r="F590">
        <v>163</v>
      </c>
      <c r="G590" t="s">
        <v>8</v>
      </c>
      <c r="I590" s="9"/>
    </row>
    <row r="591" spans="1:9" x14ac:dyDescent="0.3">
      <c r="A591">
        <v>586</v>
      </c>
      <c r="B591">
        <v>36.037999999999997</v>
      </c>
      <c r="C591">
        <v>36.061599999999999</v>
      </c>
      <c r="D591">
        <v>2.3699999999999999E-2</v>
      </c>
      <c r="E591">
        <v>4134.375</v>
      </c>
      <c r="F591">
        <v>213</v>
      </c>
      <c r="G591" t="s">
        <v>8</v>
      </c>
      <c r="I591" s="9"/>
    </row>
    <row r="592" spans="1:9" x14ac:dyDescent="0.3">
      <c r="A592">
        <v>587</v>
      </c>
      <c r="B592">
        <v>36.096600000000002</v>
      </c>
      <c r="C592">
        <v>36.117699999999999</v>
      </c>
      <c r="D592">
        <v>2.1100000000000001E-2</v>
      </c>
      <c r="E592">
        <v>3962.1089999999999</v>
      </c>
      <c r="F592">
        <v>258</v>
      </c>
      <c r="G592" t="s">
        <v>8</v>
      </c>
      <c r="I592" s="9"/>
    </row>
    <row r="593" spans="1:12" x14ac:dyDescent="0.3">
      <c r="A593">
        <v>588</v>
      </c>
      <c r="B593">
        <v>36.157499999999999</v>
      </c>
      <c r="C593">
        <v>36.180900000000001</v>
      </c>
      <c r="D593">
        <v>2.3400000000000001E-2</v>
      </c>
      <c r="E593">
        <v>4134.375</v>
      </c>
      <c r="F593">
        <v>242</v>
      </c>
      <c r="G593" t="s">
        <v>8</v>
      </c>
      <c r="I593" s="9"/>
    </row>
    <row r="594" spans="1:12" x14ac:dyDescent="0.3">
      <c r="A594">
        <v>589</v>
      </c>
      <c r="B594">
        <v>36.228400000000001</v>
      </c>
      <c r="C594">
        <v>36.250300000000003</v>
      </c>
      <c r="D594">
        <v>2.1999999999999999E-2</v>
      </c>
      <c r="E594">
        <v>4134.375</v>
      </c>
      <c r="F594">
        <v>241</v>
      </c>
      <c r="G594" t="s">
        <v>8</v>
      </c>
      <c r="I594" s="9"/>
    </row>
    <row r="595" spans="1:12" x14ac:dyDescent="0.3">
      <c r="A595">
        <v>590</v>
      </c>
      <c r="G595" t="s">
        <v>6</v>
      </c>
      <c r="I595" s="9"/>
    </row>
    <row r="596" spans="1:12" x14ac:dyDescent="0.3">
      <c r="A596">
        <v>591</v>
      </c>
      <c r="G596" t="s">
        <v>7</v>
      </c>
      <c r="I596" s="9"/>
    </row>
    <row r="597" spans="1:12" x14ac:dyDescent="0.3">
      <c r="C597" s="13"/>
      <c r="I597" s="14"/>
      <c r="J597" s="14"/>
      <c r="K597" s="14"/>
      <c r="L597" s="14"/>
    </row>
    <row r="598" spans="1:12" x14ac:dyDescent="0.3">
      <c r="A598" s="15"/>
      <c r="B598" t="s">
        <v>69</v>
      </c>
      <c r="F598" s="16"/>
      <c r="I598" s="6"/>
      <c r="J598" s="6"/>
      <c r="K598" s="6"/>
    </row>
    <row r="601" spans="1:12" x14ac:dyDescent="0.3">
      <c r="B601" s="18" t="s">
        <v>15</v>
      </c>
      <c r="H601" t="s">
        <v>12</v>
      </c>
      <c r="I601" s="8"/>
      <c r="J601" s="17"/>
      <c r="K601" s="11"/>
    </row>
    <row r="603" spans="1:12" x14ac:dyDescent="0.3">
      <c r="B603" s="3" t="s">
        <v>1</v>
      </c>
      <c r="C603" s="3" t="s">
        <v>4</v>
      </c>
      <c r="D603" s="3" t="s">
        <v>5</v>
      </c>
      <c r="E603" s="3" t="s">
        <v>65</v>
      </c>
      <c r="F603" s="3" t="s">
        <v>11</v>
      </c>
      <c r="H603" s="3" t="s">
        <v>1</v>
      </c>
      <c r="I603" s="3" t="s">
        <v>3</v>
      </c>
      <c r="J603" s="3" t="s">
        <v>4</v>
      </c>
      <c r="K603" s="3" t="s">
        <v>5</v>
      </c>
      <c r="L603" s="3" t="s">
        <v>11</v>
      </c>
    </row>
    <row r="604" spans="1:12" x14ac:dyDescent="0.3">
      <c r="B604" s="12">
        <v>0.2495</v>
      </c>
      <c r="C604" s="5">
        <v>4478.9059999999999</v>
      </c>
      <c r="D604" s="6">
        <v>36</v>
      </c>
      <c r="E604" s="29">
        <f>(D604/17265)*10</f>
        <v>2.0851433536055605E-2</v>
      </c>
      <c r="F604" t="s">
        <v>8</v>
      </c>
      <c r="H604" s="12">
        <v>0.25080000000000002</v>
      </c>
      <c r="I604" s="12">
        <v>2.4400000000000002E-2</v>
      </c>
      <c r="J604" s="5">
        <v>4134.375</v>
      </c>
      <c r="K604" s="6">
        <v>297</v>
      </c>
      <c r="L604" t="s">
        <v>8</v>
      </c>
    </row>
    <row r="605" spans="1:12" x14ac:dyDescent="0.3">
      <c r="B605" s="12">
        <v>0.32140000000000002</v>
      </c>
      <c r="C605" s="5">
        <v>3617.578</v>
      </c>
      <c r="D605" s="6">
        <v>39</v>
      </c>
      <c r="E605" s="29">
        <f t="shared" ref="E605:E633" si="0">(D605/17265)*10</f>
        <v>2.2589052997393569E-2</v>
      </c>
      <c r="F605" t="s">
        <v>8</v>
      </c>
      <c r="H605" s="12">
        <v>0.32090000000000002</v>
      </c>
      <c r="I605" s="12">
        <v>2.24E-2</v>
      </c>
      <c r="J605" s="5">
        <v>3962.1089999999999</v>
      </c>
      <c r="K605" s="6">
        <v>393</v>
      </c>
      <c r="L605" t="s">
        <v>8</v>
      </c>
    </row>
    <row r="606" spans="1:12" x14ac:dyDescent="0.3">
      <c r="B606" s="12">
        <v>0.45569999999999999</v>
      </c>
      <c r="C606" s="5">
        <v>4134.375</v>
      </c>
      <c r="D606" s="6">
        <v>29</v>
      </c>
      <c r="E606" s="29">
        <f t="shared" si="0"/>
        <v>1.6796988126267016E-2</v>
      </c>
      <c r="F606" t="s">
        <v>8</v>
      </c>
      <c r="H606" s="12">
        <v>0.45529999999999998</v>
      </c>
      <c r="I606" s="12">
        <v>2.1000000000000001E-2</v>
      </c>
      <c r="J606" s="5">
        <v>3962.1089999999999</v>
      </c>
      <c r="K606" s="6">
        <v>255</v>
      </c>
      <c r="L606" t="s">
        <v>8</v>
      </c>
    </row>
    <row r="607" spans="1:12" x14ac:dyDescent="0.3">
      <c r="B607" s="12">
        <v>0.8206</v>
      </c>
      <c r="C607" s="5">
        <v>3273.047</v>
      </c>
      <c r="D607" s="6">
        <v>31</v>
      </c>
      <c r="E607" s="29">
        <f t="shared" si="0"/>
        <v>1.7955401100492326E-2</v>
      </c>
      <c r="F607" t="s">
        <v>8</v>
      </c>
      <c r="H607" s="12">
        <v>0.8206</v>
      </c>
      <c r="I607" s="12">
        <v>3.5099999999999999E-2</v>
      </c>
      <c r="J607" s="5">
        <v>2756.25</v>
      </c>
      <c r="K607" s="6">
        <v>310</v>
      </c>
      <c r="L607" t="s">
        <v>8</v>
      </c>
    </row>
    <row r="608" spans="1:12" x14ac:dyDescent="0.3">
      <c r="B608" s="12">
        <v>0.99209999999999998</v>
      </c>
      <c r="C608" s="5">
        <v>3789.8440000000001</v>
      </c>
      <c r="D608" s="6">
        <v>47</v>
      </c>
      <c r="E608" s="29">
        <f t="shared" si="0"/>
        <v>2.7222704894294816E-2</v>
      </c>
      <c r="F608" t="s">
        <v>8</v>
      </c>
      <c r="H608" s="12">
        <v>0.99280000000000002</v>
      </c>
      <c r="I608" s="12">
        <v>2.47E-2</v>
      </c>
      <c r="J608" s="5">
        <v>4306.6409999999996</v>
      </c>
      <c r="K608" s="6">
        <v>347</v>
      </c>
      <c r="L608" t="s">
        <v>8</v>
      </c>
    </row>
    <row r="609" spans="2:12" x14ac:dyDescent="0.3">
      <c r="B609" s="12">
        <v>1.1902999999999999</v>
      </c>
      <c r="C609" s="5">
        <v>3789.8440000000001</v>
      </c>
      <c r="D609" s="6">
        <v>34</v>
      </c>
      <c r="E609" s="29">
        <f t="shared" si="0"/>
        <v>1.9693020561830293E-2</v>
      </c>
      <c r="F609" t="s">
        <v>8</v>
      </c>
      <c r="H609" s="12">
        <v>1.1915</v>
      </c>
      <c r="I609" s="12">
        <v>2.3699999999999999E-2</v>
      </c>
      <c r="J609" s="5">
        <v>3617.578</v>
      </c>
      <c r="K609" s="6">
        <v>313</v>
      </c>
      <c r="L609" t="s">
        <v>8</v>
      </c>
    </row>
    <row r="610" spans="2:12" x14ac:dyDescent="0.3">
      <c r="B610" s="12">
        <v>1.2749999999999999</v>
      </c>
      <c r="C610" s="5">
        <v>3789.8440000000001</v>
      </c>
      <c r="D610" s="6">
        <v>38</v>
      </c>
      <c r="E610" s="29">
        <f t="shared" si="0"/>
        <v>2.2009846510280918E-2</v>
      </c>
      <c r="F610" t="s">
        <v>8</v>
      </c>
      <c r="H610" s="12">
        <v>1.2761</v>
      </c>
      <c r="I610" s="12">
        <v>2.3199999999999998E-2</v>
      </c>
      <c r="J610" s="5">
        <v>4134.375</v>
      </c>
      <c r="K610" s="6">
        <v>322</v>
      </c>
      <c r="L610" t="s">
        <v>8</v>
      </c>
    </row>
    <row r="611" spans="2:12" x14ac:dyDescent="0.3">
      <c r="B611" s="12">
        <v>1.3528</v>
      </c>
      <c r="C611" s="5">
        <v>4306.6409999999996</v>
      </c>
      <c r="D611" s="6">
        <v>46</v>
      </c>
      <c r="E611" s="29">
        <f t="shared" si="0"/>
        <v>2.6643498407182158E-2</v>
      </c>
      <c r="F611" t="s">
        <v>8</v>
      </c>
      <c r="H611" s="12">
        <v>1.3527</v>
      </c>
      <c r="I611" s="12">
        <v>2.5399999999999999E-2</v>
      </c>
      <c r="J611" s="5">
        <v>3962.1089999999999</v>
      </c>
      <c r="K611" s="6">
        <v>300</v>
      </c>
      <c r="L611" t="s">
        <v>8</v>
      </c>
    </row>
    <row r="612" spans="2:12" x14ac:dyDescent="0.3">
      <c r="B612" s="12">
        <v>1.4282999999999999</v>
      </c>
      <c r="C612" s="5">
        <v>4134.375</v>
      </c>
      <c r="D612" s="6">
        <v>38</v>
      </c>
      <c r="E612" s="29">
        <f t="shared" si="0"/>
        <v>2.2009846510280918E-2</v>
      </c>
      <c r="F612" t="s">
        <v>8</v>
      </c>
      <c r="H612" s="12">
        <v>1.4288000000000001</v>
      </c>
      <c r="I612" s="12">
        <v>2.3800000000000002E-2</v>
      </c>
      <c r="J612" s="5">
        <v>3962.1089999999999</v>
      </c>
      <c r="K612" s="6">
        <v>228</v>
      </c>
      <c r="L612" t="s">
        <v>8</v>
      </c>
    </row>
    <row r="613" spans="2:12" x14ac:dyDescent="0.3">
      <c r="B613" s="12">
        <v>1.7208000000000001</v>
      </c>
      <c r="C613" s="5">
        <v>3789.8440000000001</v>
      </c>
      <c r="D613" s="6">
        <v>41</v>
      </c>
      <c r="E613" s="29">
        <f t="shared" si="0"/>
        <v>2.3747465971618881E-2</v>
      </c>
      <c r="F613" t="s">
        <v>8</v>
      </c>
      <c r="H613" s="12">
        <v>1.7199</v>
      </c>
      <c r="I613" s="12">
        <v>2.3E-2</v>
      </c>
      <c r="J613" s="5">
        <v>3789.8440000000001</v>
      </c>
      <c r="K613" s="6">
        <v>317</v>
      </c>
      <c r="L613" t="s">
        <v>8</v>
      </c>
    </row>
    <row r="614" spans="2:12" x14ac:dyDescent="0.3">
      <c r="B614" s="12">
        <v>1.8408</v>
      </c>
      <c r="C614" s="5">
        <v>3962.1089999999999</v>
      </c>
      <c r="D614" s="6">
        <v>54</v>
      </c>
      <c r="E614" s="29">
        <f t="shared" si="0"/>
        <v>3.1277150304083401E-2</v>
      </c>
      <c r="F614" t="s">
        <v>8</v>
      </c>
      <c r="H614" s="12">
        <v>1.8408</v>
      </c>
      <c r="I614" s="12">
        <v>2.1999999999999999E-2</v>
      </c>
      <c r="J614" s="5">
        <v>3962.1089999999999</v>
      </c>
      <c r="K614" s="6">
        <v>338</v>
      </c>
      <c r="L614" t="s">
        <v>8</v>
      </c>
    </row>
    <row r="615" spans="2:12" x14ac:dyDescent="0.3">
      <c r="B615" s="12">
        <v>1.9790000000000001</v>
      </c>
      <c r="C615" s="5">
        <v>4306.6409999999996</v>
      </c>
      <c r="D615" s="6">
        <v>35</v>
      </c>
      <c r="E615" s="29">
        <f t="shared" si="0"/>
        <v>2.0272227048942947E-2</v>
      </c>
      <c r="F615" t="s">
        <v>8</v>
      </c>
      <c r="H615" s="12">
        <v>1.9804999999999999</v>
      </c>
      <c r="I615" s="12">
        <v>2.4199999999999999E-2</v>
      </c>
      <c r="J615" s="5">
        <v>3789.8440000000001</v>
      </c>
      <c r="K615" s="6">
        <v>304</v>
      </c>
      <c r="L615" t="s">
        <v>8</v>
      </c>
    </row>
    <row r="616" spans="2:12" x14ac:dyDescent="0.3">
      <c r="B616" s="12">
        <v>2.3026</v>
      </c>
      <c r="C616" s="5">
        <v>3962.1089999999999</v>
      </c>
      <c r="D616" s="6">
        <v>43</v>
      </c>
      <c r="E616" s="29">
        <f t="shared" si="0"/>
        <v>2.4905878945844194E-2</v>
      </c>
      <c r="F616" t="s">
        <v>8</v>
      </c>
      <c r="H616" s="12">
        <v>2.3026</v>
      </c>
      <c r="I616" s="12">
        <v>2.4E-2</v>
      </c>
      <c r="J616" s="5">
        <v>3962.1089999999999</v>
      </c>
      <c r="K616" s="6">
        <v>241</v>
      </c>
      <c r="L616" t="s">
        <v>8</v>
      </c>
    </row>
    <row r="617" spans="2:12" x14ac:dyDescent="0.3">
      <c r="B617" s="12">
        <v>25.991099999999999</v>
      </c>
      <c r="C617" s="5">
        <v>689.06200000000001</v>
      </c>
      <c r="D617" s="6">
        <v>27</v>
      </c>
      <c r="E617" s="29">
        <f t="shared" si="0"/>
        <v>1.56385751520417E-2</v>
      </c>
      <c r="F617" t="s">
        <v>8</v>
      </c>
      <c r="H617" s="12">
        <v>25.993200000000002</v>
      </c>
      <c r="I617" s="12">
        <v>2.4299999999999999E-2</v>
      </c>
      <c r="J617" s="5">
        <v>4134.375</v>
      </c>
      <c r="K617" s="6">
        <v>160</v>
      </c>
      <c r="L617" t="s">
        <v>8</v>
      </c>
    </row>
    <row r="618" spans="2:12" x14ac:dyDescent="0.3">
      <c r="B618" s="12">
        <v>26.213899999999999</v>
      </c>
      <c r="C618" s="5">
        <v>3445.3119999999999</v>
      </c>
      <c r="D618" s="6">
        <v>34</v>
      </c>
      <c r="E618" s="29">
        <f t="shared" si="0"/>
        <v>1.9693020561830293E-2</v>
      </c>
      <c r="F618" t="s">
        <v>8</v>
      </c>
      <c r="H618" s="12">
        <v>26.213799999999999</v>
      </c>
      <c r="I618" s="12">
        <v>2.6800000000000001E-2</v>
      </c>
      <c r="J618" s="5">
        <v>3962.1089999999999</v>
      </c>
      <c r="K618" s="6">
        <v>273</v>
      </c>
      <c r="L618" t="s">
        <v>8</v>
      </c>
    </row>
    <row r="619" spans="2:12" x14ac:dyDescent="0.3">
      <c r="B619" s="12">
        <v>26.273700000000002</v>
      </c>
      <c r="C619" s="5">
        <v>3445.3119999999999</v>
      </c>
      <c r="D619" s="6">
        <v>32</v>
      </c>
      <c r="E619" s="29">
        <f t="shared" si="0"/>
        <v>1.853460758760498E-2</v>
      </c>
      <c r="F619" t="s">
        <v>8</v>
      </c>
      <c r="H619" s="12">
        <v>26.273599999999998</v>
      </c>
      <c r="I619" s="12">
        <v>2.3800000000000002E-2</v>
      </c>
      <c r="J619" s="5">
        <v>21360.937999999998</v>
      </c>
      <c r="K619" s="6">
        <v>207</v>
      </c>
      <c r="L619" t="s">
        <v>8</v>
      </c>
    </row>
    <row r="620" spans="2:12" x14ac:dyDescent="0.3">
      <c r="B620" s="12">
        <v>26.680800000000001</v>
      </c>
      <c r="C620" s="5">
        <v>3617.578</v>
      </c>
      <c r="D620" s="6">
        <v>57</v>
      </c>
      <c r="E620" s="29">
        <f t="shared" si="0"/>
        <v>3.3014769765421371E-2</v>
      </c>
      <c r="F620" t="s">
        <v>8</v>
      </c>
      <c r="H620" s="12">
        <v>26.682400000000001</v>
      </c>
      <c r="I620" s="12">
        <v>2.4E-2</v>
      </c>
      <c r="J620" s="5">
        <v>21360.937999999998</v>
      </c>
      <c r="K620" s="6">
        <v>341</v>
      </c>
      <c r="L620" t="s">
        <v>8</v>
      </c>
    </row>
    <row r="621" spans="2:12" x14ac:dyDescent="0.3">
      <c r="B621" s="12">
        <v>27.1008</v>
      </c>
      <c r="C621" s="5">
        <v>3273.047</v>
      </c>
      <c r="D621" s="6">
        <v>51</v>
      </c>
      <c r="E621" s="29">
        <f t="shared" si="0"/>
        <v>2.9539530842745441E-2</v>
      </c>
      <c r="F621" t="s">
        <v>8</v>
      </c>
      <c r="H621" s="12">
        <v>27.101199999999999</v>
      </c>
      <c r="I621" s="12">
        <v>2.3E-2</v>
      </c>
      <c r="J621" s="5">
        <v>4134.375</v>
      </c>
      <c r="K621" s="6">
        <v>216</v>
      </c>
      <c r="L621" t="s">
        <v>8</v>
      </c>
    </row>
    <row r="622" spans="2:12" x14ac:dyDescent="0.3">
      <c r="B622" s="12">
        <v>27.430900000000001</v>
      </c>
      <c r="C622" s="5">
        <v>3617.578</v>
      </c>
      <c r="D622" s="6">
        <v>38</v>
      </c>
      <c r="E622" s="29">
        <f t="shared" si="0"/>
        <v>2.2009846510280918E-2</v>
      </c>
      <c r="F622" t="s">
        <v>8</v>
      </c>
      <c r="H622" s="12">
        <v>27.431100000000001</v>
      </c>
      <c r="I622" s="12">
        <v>2.1499999999999998E-2</v>
      </c>
      <c r="J622" s="5">
        <v>5684.7659999999996</v>
      </c>
      <c r="K622" s="6">
        <v>218</v>
      </c>
      <c r="L622" t="s">
        <v>8</v>
      </c>
    </row>
    <row r="623" spans="2:12" x14ac:dyDescent="0.3">
      <c r="B623" s="12">
        <v>27.614100000000001</v>
      </c>
      <c r="C623" s="5">
        <v>3962.1089999999999</v>
      </c>
      <c r="D623" s="6">
        <v>52</v>
      </c>
      <c r="E623" s="29">
        <f t="shared" si="0"/>
        <v>3.0118737329858095E-2</v>
      </c>
      <c r="F623" t="s">
        <v>8</v>
      </c>
      <c r="H623" s="12">
        <v>27.614000000000001</v>
      </c>
      <c r="I623" s="12">
        <v>2.4E-2</v>
      </c>
      <c r="J623" s="5">
        <v>3962.1089999999999</v>
      </c>
      <c r="K623" s="6">
        <v>303</v>
      </c>
      <c r="L623" t="s">
        <v>8</v>
      </c>
    </row>
    <row r="624" spans="2:12" x14ac:dyDescent="0.3">
      <c r="B624" s="12">
        <v>27.682099999999998</v>
      </c>
      <c r="C624" s="5">
        <v>3789.8440000000001</v>
      </c>
      <c r="D624" s="6">
        <v>54</v>
      </c>
      <c r="E624" s="29">
        <f t="shared" si="0"/>
        <v>3.1277150304083401E-2</v>
      </c>
      <c r="F624" t="s">
        <v>8</v>
      </c>
      <c r="H624" s="12">
        <v>27.681699999999999</v>
      </c>
      <c r="I624" s="12">
        <v>2.69E-2</v>
      </c>
      <c r="J624" s="5">
        <v>3789.8440000000001</v>
      </c>
      <c r="K624" s="6">
        <v>274</v>
      </c>
      <c r="L624" t="s">
        <v>8</v>
      </c>
    </row>
    <row r="625" spans="1:12" x14ac:dyDescent="0.3">
      <c r="B625" s="12">
        <v>27.810500000000001</v>
      </c>
      <c r="C625" s="5">
        <v>2756.25</v>
      </c>
      <c r="D625" s="6">
        <v>43</v>
      </c>
      <c r="E625" s="29">
        <f t="shared" si="0"/>
        <v>2.4905878945844194E-2</v>
      </c>
      <c r="F625" t="s">
        <v>8</v>
      </c>
      <c r="H625" s="12">
        <v>27.810500000000001</v>
      </c>
      <c r="I625" s="12">
        <v>2.75E-2</v>
      </c>
      <c r="J625" s="5">
        <v>21360.937999999998</v>
      </c>
      <c r="K625" s="6">
        <v>283</v>
      </c>
      <c r="L625" t="s">
        <v>8</v>
      </c>
    </row>
    <row r="626" spans="1:12" x14ac:dyDescent="0.3">
      <c r="B626" s="12">
        <v>27.9633</v>
      </c>
      <c r="C626" s="5">
        <v>3445.3119999999999</v>
      </c>
      <c r="D626" s="6">
        <v>63</v>
      </c>
      <c r="E626" s="29">
        <f t="shared" si="0"/>
        <v>3.6490008688097306E-2</v>
      </c>
      <c r="F626" t="s">
        <v>8</v>
      </c>
      <c r="H626" s="12">
        <v>27.964200000000002</v>
      </c>
      <c r="I626" s="12">
        <v>2.3400000000000001E-2</v>
      </c>
      <c r="J626" s="5">
        <v>3962.1089999999999</v>
      </c>
      <c r="K626" s="6">
        <v>250</v>
      </c>
      <c r="L626" t="s">
        <v>8</v>
      </c>
    </row>
    <row r="627" spans="1:12" x14ac:dyDescent="0.3">
      <c r="B627" s="12">
        <v>28.100100000000001</v>
      </c>
      <c r="C627" s="5">
        <v>3962.1089999999999</v>
      </c>
      <c r="D627" s="6">
        <v>42</v>
      </c>
      <c r="E627" s="29">
        <f t="shared" si="0"/>
        <v>2.4326672458731539E-2</v>
      </c>
      <c r="F627" t="s">
        <v>8</v>
      </c>
      <c r="H627" s="12">
        <v>28.027899999999999</v>
      </c>
      <c r="I627" s="12">
        <v>2.4299999999999999E-2</v>
      </c>
      <c r="J627" s="5">
        <v>4134.375</v>
      </c>
      <c r="K627" s="6">
        <v>265</v>
      </c>
      <c r="L627" t="s">
        <v>8</v>
      </c>
    </row>
    <row r="628" spans="1:12" x14ac:dyDescent="0.3">
      <c r="B628" s="12">
        <v>28.2209</v>
      </c>
      <c r="C628" s="5">
        <v>3617.578</v>
      </c>
      <c r="D628" s="6">
        <v>50</v>
      </c>
      <c r="E628" s="29">
        <f t="shared" si="0"/>
        <v>2.8960324355632783E-2</v>
      </c>
      <c r="F628" t="s">
        <v>8</v>
      </c>
      <c r="H628" s="12">
        <v>28.220700000000001</v>
      </c>
      <c r="I628" s="12">
        <v>2.7199999999999998E-2</v>
      </c>
      <c r="J628" s="5">
        <v>3962.1089999999999</v>
      </c>
      <c r="K628" s="6">
        <v>309</v>
      </c>
      <c r="L628" t="s">
        <v>8</v>
      </c>
    </row>
    <row r="629" spans="1:12" x14ac:dyDescent="0.3">
      <c r="B629" s="12">
        <v>28.2974</v>
      </c>
      <c r="C629" s="5">
        <v>3445.3119999999999</v>
      </c>
      <c r="D629" s="6">
        <v>46</v>
      </c>
      <c r="E629" s="29">
        <f t="shared" si="0"/>
        <v>2.6643498407182158E-2</v>
      </c>
      <c r="F629" t="s">
        <v>8</v>
      </c>
      <c r="H629" s="12">
        <v>28.2974</v>
      </c>
      <c r="I629" s="12">
        <v>2.4E-2</v>
      </c>
      <c r="J629" s="5">
        <v>4134.375</v>
      </c>
      <c r="K629" s="6">
        <v>287</v>
      </c>
      <c r="L629" t="s">
        <v>8</v>
      </c>
    </row>
    <row r="630" spans="1:12" x14ac:dyDescent="0.3">
      <c r="B630" s="12">
        <v>28.640599999999999</v>
      </c>
      <c r="C630" s="5">
        <v>3617.578</v>
      </c>
      <c r="D630" s="6">
        <v>40</v>
      </c>
      <c r="E630" s="29">
        <f t="shared" si="0"/>
        <v>2.3168259484506223E-2</v>
      </c>
      <c r="F630" t="s">
        <v>8</v>
      </c>
      <c r="H630" s="12">
        <v>28.640599999999999</v>
      </c>
      <c r="I630" s="12">
        <v>2.1899999999999999E-2</v>
      </c>
      <c r="J630" s="5">
        <v>3962.1089999999999</v>
      </c>
      <c r="K630" s="6">
        <v>271</v>
      </c>
      <c r="L630" t="s">
        <v>8</v>
      </c>
    </row>
    <row r="631" spans="1:12" x14ac:dyDescent="0.3">
      <c r="B631" s="12">
        <v>28.701899999999998</v>
      </c>
      <c r="C631" s="5">
        <v>3789.8440000000001</v>
      </c>
      <c r="D631" s="6">
        <v>38</v>
      </c>
      <c r="E631" s="29">
        <f t="shared" si="0"/>
        <v>2.2009846510280918E-2</v>
      </c>
      <c r="F631" t="s">
        <v>8</v>
      </c>
      <c r="H631" s="12">
        <v>28.704999999999998</v>
      </c>
      <c r="I631" s="12">
        <v>2.7300000000000001E-2</v>
      </c>
      <c r="J631" s="5">
        <v>3789.8440000000001</v>
      </c>
      <c r="K631" s="6">
        <v>268</v>
      </c>
      <c r="L631" t="s">
        <v>8</v>
      </c>
    </row>
    <row r="632" spans="1:12" x14ac:dyDescent="0.3">
      <c r="B632" s="12">
        <v>29.0703</v>
      </c>
      <c r="C632" s="5">
        <v>3617.578</v>
      </c>
      <c r="D632" s="6">
        <v>69</v>
      </c>
      <c r="E632" s="29">
        <f t="shared" si="0"/>
        <v>3.996524761077324E-2</v>
      </c>
      <c r="F632" t="s">
        <v>8</v>
      </c>
      <c r="H632" s="12">
        <v>29.0703</v>
      </c>
      <c r="I632" s="12">
        <v>2.53E-2</v>
      </c>
      <c r="J632" s="5">
        <v>4134.375</v>
      </c>
      <c r="K632" s="6">
        <v>312</v>
      </c>
      <c r="L632" t="s">
        <v>8</v>
      </c>
    </row>
    <row r="633" spans="1:12" x14ac:dyDescent="0.3">
      <c r="A633" s="15"/>
      <c r="B633" s="12">
        <v>29.545500000000001</v>
      </c>
      <c r="C633" s="5">
        <v>3789.8440000000001</v>
      </c>
      <c r="D633" s="6">
        <v>44</v>
      </c>
      <c r="E633" s="29">
        <f t="shared" si="0"/>
        <v>2.5485085432956849E-2</v>
      </c>
      <c r="F633" t="s">
        <v>8</v>
      </c>
      <c r="H633" s="6">
        <v>29.545500000000001</v>
      </c>
      <c r="I633" s="12">
        <v>2.4500000000000001E-2</v>
      </c>
      <c r="J633" s="5">
        <v>3962.1089999999999</v>
      </c>
      <c r="K633" s="6">
        <v>298</v>
      </c>
      <c r="L633" t="s">
        <v>8</v>
      </c>
    </row>
    <row r="634" spans="1:12" x14ac:dyDescent="0.3">
      <c r="A634" s="15"/>
      <c r="C634" s="12"/>
      <c r="D634" s="12"/>
      <c r="F634" s="19"/>
      <c r="I634" s="15"/>
      <c r="L634" s="5"/>
    </row>
    <row r="635" spans="1:12" x14ac:dyDescent="0.3">
      <c r="A635" s="15"/>
      <c r="B635" t="s">
        <v>20</v>
      </c>
      <c r="D635" s="12"/>
      <c r="E635" s="19"/>
      <c r="H635" s="15"/>
      <c r="K635" s="11"/>
    </row>
    <row r="636" spans="1:12" x14ac:dyDescent="0.3">
      <c r="A636" s="15"/>
      <c r="E636" s="20"/>
      <c r="H636" s="15"/>
      <c r="J636" s="6"/>
    </row>
    <row r="637" spans="1:12" x14ac:dyDescent="0.3">
      <c r="A637" s="15"/>
      <c r="D637" s="16"/>
      <c r="E637" s="21"/>
      <c r="H637" s="15"/>
      <c r="J637" s="5"/>
      <c r="K637" s="5"/>
    </row>
    <row r="1208" spans="1:2" x14ac:dyDescent="0.3">
      <c r="A1208" s="1"/>
      <c r="B1208" s="2"/>
    </row>
    <row r="1910" spans="1:2" x14ac:dyDescent="0.3">
      <c r="A1910" s="2"/>
      <c r="B1910" s="2"/>
    </row>
    <row r="2600" spans="1:2" x14ac:dyDescent="0.3">
      <c r="A2600" s="2"/>
      <c r="B2600" s="2"/>
    </row>
    <row r="3251" spans="11:11" x14ac:dyDescent="0.3">
      <c r="K3251" s="6"/>
    </row>
    <row r="3252" spans="11:11" x14ac:dyDescent="0.3">
      <c r="K3252" s="6"/>
    </row>
    <row r="3253" spans="11:11" x14ac:dyDescent="0.3">
      <c r="K3253" s="6"/>
    </row>
    <row r="3254" spans="11:11" x14ac:dyDescent="0.3">
      <c r="K3254" s="6"/>
    </row>
    <row r="3255" spans="11:11" x14ac:dyDescent="0.3">
      <c r="K3255" s="6"/>
    </row>
    <row r="3256" spans="11:11" x14ac:dyDescent="0.3">
      <c r="K3256" s="6"/>
    </row>
    <row r="3257" spans="11:11" x14ac:dyDescent="0.3">
      <c r="K3257" s="6"/>
    </row>
    <row r="3258" spans="11:11" x14ac:dyDescent="0.3">
      <c r="K3258" s="6"/>
    </row>
    <row r="3259" spans="11:11" x14ac:dyDescent="0.3">
      <c r="K3259" s="6"/>
    </row>
    <row r="3260" spans="11:11" x14ac:dyDescent="0.3">
      <c r="K3260" s="6"/>
    </row>
    <row r="3261" spans="11:11" x14ac:dyDescent="0.3">
      <c r="K3261" s="6"/>
    </row>
    <row r="3262" spans="11:11" x14ac:dyDescent="0.3">
      <c r="K3262" s="6"/>
    </row>
    <row r="3263" spans="11:11" x14ac:dyDescent="0.3">
      <c r="K3263" s="6"/>
    </row>
    <row r="3264" spans="11:11" x14ac:dyDescent="0.3">
      <c r="K3264" s="6"/>
    </row>
    <row r="3265" spans="1:11" x14ac:dyDescent="0.3">
      <c r="K3265" s="6"/>
    </row>
    <row r="3266" spans="1:11" x14ac:dyDescent="0.3">
      <c r="K3266" s="6"/>
    </row>
    <row r="3267" spans="1:11" x14ac:dyDescent="0.3">
      <c r="K3267" s="6"/>
    </row>
    <row r="3268" spans="1:11" x14ac:dyDescent="0.3">
      <c r="K3268" s="6"/>
    </row>
    <row r="3269" spans="1:11" x14ac:dyDescent="0.3">
      <c r="K3269" s="6"/>
    </row>
    <row r="3270" spans="1:11" x14ac:dyDescent="0.3">
      <c r="K3270" s="6"/>
    </row>
    <row r="3271" spans="1:11" x14ac:dyDescent="0.3">
      <c r="K3271" s="6"/>
    </row>
    <row r="3272" spans="1:11" x14ac:dyDescent="0.3">
      <c r="K3272" s="6"/>
    </row>
    <row r="3273" spans="1:11" x14ac:dyDescent="0.3">
      <c r="K3273" s="6"/>
    </row>
    <row r="3274" spans="1:11" x14ac:dyDescent="0.3">
      <c r="K3274" s="6"/>
    </row>
    <row r="3275" spans="1:11" x14ac:dyDescent="0.3">
      <c r="K3275" s="6"/>
    </row>
    <row r="3276" spans="1:11" x14ac:dyDescent="0.3">
      <c r="K3276" s="6"/>
    </row>
    <row r="3277" spans="1:11" x14ac:dyDescent="0.3">
      <c r="K3277" s="6"/>
    </row>
    <row r="3278" spans="1:11" x14ac:dyDescent="0.3">
      <c r="A3278" s="2"/>
      <c r="B3278" s="2"/>
      <c r="K3278" s="6"/>
    </row>
    <row r="3279" spans="1:11" x14ac:dyDescent="0.3">
      <c r="K3279" s="6"/>
    </row>
    <row r="3280" spans="1:11" x14ac:dyDescent="0.3">
      <c r="K3280" s="6"/>
    </row>
    <row r="3281" spans="11:11" x14ac:dyDescent="0.3">
      <c r="K3281" s="6"/>
    </row>
    <row r="3282" spans="11:11" x14ac:dyDescent="0.3">
      <c r="K3282" s="6"/>
    </row>
    <row r="3283" spans="11:11" x14ac:dyDescent="0.3">
      <c r="K3283" s="6"/>
    </row>
    <row r="3284" spans="11:11" x14ac:dyDescent="0.3">
      <c r="K3284" s="6"/>
    </row>
    <row r="3285" spans="11:11" x14ac:dyDescent="0.3">
      <c r="K3285" s="6"/>
    </row>
    <row r="3286" spans="11:11" x14ac:dyDescent="0.3">
      <c r="K3286" s="6"/>
    </row>
    <row r="3287" spans="11:11" x14ac:dyDescent="0.3">
      <c r="K3287" s="6"/>
    </row>
    <row r="3288" spans="11:11" x14ac:dyDescent="0.3">
      <c r="K3288" s="6"/>
    </row>
    <row r="3289" spans="11:11" x14ac:dyDescent="0.3">
      <c r="K3289" s="6"/>
    </row>
    <row r="3290" spans="11:11" x14ac:dyDescent="0.3">
      <c r="K3290" s="6"/>
    </row>
    <row r="3291" spans="11:11" x14ac:dyDescent="0.3">
      <c r="K3291" s="6"/>
    </row>
    <row r="3292" spans="11:11" x14ac:dyDescent="0.3">
      <c r="K3292" s="6"/>
    </row>
    <row r="3293" spans="11:11" x14ac:dyDescent="0.3">
      <c r="K3293" s="6"/>
    </row>
    <row r="3294" spans="11:11" x14ac:dyDescent="0.3">
      <c r="K3294" s="6"/>
    </row>
    <row r="3295" spans="11:11" x14ac:dyDescent="0.3">
      <c r="K3295" s="6"/>
    </row>
    <row r="3296" spans="11:11" x14ac:dyDescent="0.3">
      <c r="K3296" s="6"/>
    </row>
    <row r="3297" spans="11:11" x14ac:dyDescent="0.3">
      <c r="K3297" s="6"/>
    </row>
    <row r="3298" spans="11:11" x14ac:dyDescent="0.3">
      <c r="K3298" s="6"/>
    </row>
    <row r="3299" spans="11:11" x14ac:dyDescent="0.3">
      <c r="K3299" s="6"/>
    </row>
    <row r="3300" spans="11:11" x14ac:dyDescent="0.3">
      <c r="K3300" s="6"/>
    </row>
    <row r="3301" spans="11:11" x14ac:dyDescent="0.3">
      <c r="K3301" s="6"/>
    </row>
    <row r="3302" spans="11:11" x14ac:dyDescent="0.3">
      <c r="K3302" s="6"/>
    </row>
    <row r="3303" spans="11:11" x14ac:dyDescent="0.3">
      <c r="K3303" s="6"/>
    </row>
    <row r="3304" spans="11:11" x14ac:dyDescent="0.3">
      <c r="K3304" s="6"/>
    </row>
    <row r="3305" spans="11:11" x14ac:dyDescent="0.3">
      <c r="K3305" s="6"/>
    </row>
    <row r="3306" spans="11:11" x14ac:dyDescent="0.3">
      <c r="K3306" s="6"/>
    </row>
    <row r="3307" spans="11:11" x14ac:dyDescent="0.3">
      <c r="K3307" s="6"/>
    </row>
    <row r="3308" spans="11:11" x14ac:dyDescent="0.3">
      <c r="K3308" s="6"/>
    </row>
    <row r="3309" spans="11:11" x14ac:dyDescent="0.3">
      <c r="K3309" s="6"/>
    </row>
    <row r="3310" spans="11:11" x14ac:dyDescent="0.3">
      <c r="K3310" s="6"/>
    </row>
    <row r="3311" spans="11:11" x14ac:dyDescent="0.3">
      <c r="K3311" s="6"/>
    </row>
    <row r="3312" spans="11:11" x14ac:dyDescent="0.3">
      <c r="K3312" s="6"/>
    </row>
    <row r="3313" spans="11:11" x14ac:dyDescent="0.3">
      <c r="K3313" s="6"/>
    </row>
    <row r="3314" spans="11:11" x14ac:dyDescent="0.3">
      <c r="K3314" s="6"/>
    </row>
    <row r="3315" spans="11:11" x14ac:dyDescent="0.3">
      <c r="K3315" s="6"/>
    </row>
    <row r="3316" spans="11:11" x14ac:dyDescent="0.3">
      <c r="K3316" s="6"/>
    </row>
    <row r="3317" spans="11:11" x14ac:dyDescent="0.3">
      <c r="K3317" s="6"/>
    </row>
    <row r="3318" spans="11:11" x14ac:dyDescent="0.3">
      <c r="K3318" s="6"/>
    </row>
    <row r="3319" spans="11:11" x14ac:dyDescent="0.3">
      <c r="K3319" s="6"/>
    </row>
    <row r="3320" spans="11:11" x14ac:dyDescent="0.3">
      <c r="K3320" s="6"/>
    </row>
    <row r="3321" spans="11:11" x14ac:dyDescent="0.3">
      <c r="K3321" s="6"/>
    </row>
    <row r="3322" spans="11:11" x14ac:dyDescent="0.3">
      <c r="K3322" s="6"/>
    </row>
    <row r="3323" spans="11:11" x14ac:dyDescent="0.3">
      <c r="K3323" s="6"/>
    </row>
    <row r="3324" spans="11:11" x14ac:dyDescent="0.3">
      <c r="K3324" s="6"/>
    </row>
    <row r="3325" spans="11:11" x14ac:dyDescent="0.3">
      <c r="K3325" s="6"/>
    </row>
    <row r="3326" spans="11:11" x14ac:dyDescent="0.3">
      <c r="K3326" s="6"/>
    </row>
    <row r="3327" spans="11:11" x14ac:dyDescent="0.3">
      <c r="K3327" s="6"/>
    </row>
    <row r="3328" spans="11:11" x14ac:dyDescent="0.3">
      <c r="K3328" s="6"/>
    </row>
    <row r="3329" spans="11:11" x14ac:dyDescent="0.3">
      <c r="K3329" s="6"/>
    </row>
    <row r="3330" spans="11:11" x14ac:dyDescent="0.3">
      <c r="K3330" s="6"/>
    </row>
    <row r="3331" spans="11:11" x14ac:dyDescent="0.3">
      <c r="K3331" s="6"/>
    </row>
    <row r="3332" spans="11:11" x14ac:dyDescent="0.3">
      <c r="K3332" s="6"/>
    </row>
    <row r="3333" spans="11:11" x14ac:dyDescent="0.3">
      <c r="K3333" s="6"/>
    </row>
    <row r="3334" spans="11:11" x14ac:dyDescent="0.3">
      <c r="K3334" s="6"/>
    </row>
    <row r="3335" spans="11:11" x14ac:dyDescent="0.3">
      <c r="K3335" s="6"/>
    </row>
    <row r="3336" spans="11:11" x14ac:dyDescent="0.3">
      <c r="K3336" s="6"/>
    </row>
    <row r="3337" spans="11:11" x14ac:dyDescent="0.3">
      <c r="K3337" s="6"/>
    </row>
    <row r="3338" spans="11:11" x14ac:dyDescent="0.3">
      <c r="K3338" s="6"/>
    </row>
    <row r="3339" spans="11:11" x14ac:dyDescent="0.3">
      <c r="K3339" s="6"/>
    </row>
    <row r="3340" spans="11:11" x14ac:dyDescent="0.3">
      <c r="K3340" s="6"/>
    </row>
    <row r="3341" spans="11:11" x14ac:dyDescent="0.3">
      <c r="K3341" s="6"/>
    </row>
    <row r="3342" spans="11:11" x14ac:dyDescent="0.3">
      <c r="K3342" s="6"/>
    </row>
    <row r="3343" spans="11:11" x14ac:dyDescent="0.3">
      <c r="K3343" s="6"/>
    </row>
    <row r="3344" spans="11:11" x14ac:dyDescent="0.3">
      <c r="K3344" s="6"/>
    </row>
    <row r="3345" spans="11:11" x14ac:dyDescent="0.3">
      <c r="K3345" s="6"/>
    </row>
    <row r="3346" spans="11:11" x14ac:dyDescent="0.3">
      <c r="K3346" s="6"/>
    </row>
    <row r="3347" spans="11:11" x14ac:dyDescent="0.3">
      <c r="K3347" s="6"/>
    </row>
    <row r="3348" spans="11:11" x14ac:dyDescent="0.3">
      <c r="K3348" s="6"/>
    </row>
    <row r="3349" spans="11:11" x14ac:dyDescent="0.3">
      <c r="K3349" s="6"/>
    </row>
    <row r="3350" spans="11:11" x14ac:dyDescent="0.3">
      <c r="K3350" s="6"/>
    </row>
    <row r="3351" spans="11:11" x14ac:dyDescent="0.3">
      <c r="K3351" s="6"/>
    </row>
    <row r="3352" spans="11:11" x14ac:dyDescent="0.3">
      <c r="K3352" s="6"/>
    </row>
    <row r="3353" spans="11:11" x14ac:dyDescent="0.3">
      <c r="K3353" s="6"/>
    </row>
    <row r="3354" spans="11:11" x14ac:dyDescent="0.3">
      <c r="K3354" s="6"/>
    </row>
    <row r="3355" spans="11:11" x14ac:dyDescent="0.3">
      <c r="K3355" s="6"/>
    </row>
    <row r="3356" spans="11:11" x14ac:dyDescent="0.3">
      <c r="K3356" s="6"/>
    </row>
    <row r="3357" spans="11:11" x14ac:dyDescent="0.3">
      <c r="K3357" s="6"/>
    </row>
    <row r="3358" spans="11:11" x14ac:dyDescent="0.3">
      <c r="K3358" s="6"/>
    </row>
    <row r="3359" spans="11:11" x14ac:dyDescent="0.3">
      <c r="K3359" s="6"/>
    </row>
    <row r="3360" spans="11:11" x14ac:dyDescent="0.3">
      <c r="K3360" s="6"/>
    </row>
    <row r="3361" spans="11:11" x14ac:dyDescent="0.3">
      <c r="K3361" s="6"/>
    </row>
    <row r="3362" spans="11:11" x14ac:dyDescent="0.3">
      <c r="K3362" s="6"/>
    </row>
    <row r="3363" spans="11:11" x14ac:dyDescent="0.3">
      <c r="K3363" s="6"/>
    </row>
    <row r="3364" spans="11:11" x14ac:dyDescent="0.3">
      <c r="K3364" s="6"/>
    </row>
    <row r="3365" spans="11:11" x14ac:dyDescent="0.3">
      <c r="K3365" s="6"/>
    </row>
    <row r="3366" spans="11:11" x14ac:dyDescent="0.3">
      <c r="K3366" s="6"/>
    </row>
    <row r="3367" spans="11:11" x14ac:dyDescent="0.3">
      <c r="K3367" s="6"/>
    </row>
    <row r="3368" spans="11:11" x14ac:dyDescent="0.3">
      <c r="K3368" s="6"/>
    </row>
    <row r="3369" spans="11:11" x14ac:dyDescent="0.3">
      <c r="K3369" s="6"/>
    </row>
    <row r="3370" spans="11:11" x14ac:dyDescent="0.3">
      <c r="K3370" s="6"/>
    </row>
    <row r="3371" spans="11:11" x14ac:dyDescent="0.3">
      <c r="K3371" s="6"/>
    </row>
    <row r="3372" spans="11:11" x14ac:dyDescent="0.3">
      <c r="K3372" s="6"/>
    </row>
    <row r="3373" spans="11:11" x14ac:dyDescent="0.3">
      <c r="K3373" s="6"/>
    </row>
    <row r="3374" spans="11:11" x14ac:dyDescent="0.3">
      <c r="K3374" s="6"/>
    </row>
    <row r="3375" spans="11:11" x14ac:dyDescent="0.3">
      <c r="K3375" s="6"/>
    </row>
    <row r="3376" spans="11:11" x14ac:dyDescent="0.3">
      <c r="K3376" s="6"/>
    </row>
    <row r="3377" spans="11:11" x14ac:dyDescent="0.3">
      <c r="K3377" s="6"/>
    </row>
    <row r="3378" spans="11:11" x14ac:dyDescent="0.3">
      <c r="K3378" s="6"/>
    </row>
    <row r="3379" spans="11:11" x14ac:dyDescent="0.3">
      <c r="K3379" s="6"/>
    </row>
    <row r="3380" spans="11:11" x14ac:dyDescent="0.3">
      <c r="K3380" s="6"/>
    </row>
    <row r="3381" spans="11:11" x14ac:dyDescent="0.3">
      <c r="K3381" s="6"/>
    </row>
    <row r="3382" spans="11:11" x14ac:dyDescent="0.3">
      <c r="K3382" s="6"/>
    </row>
    <row r="3383" spans="11:11" x14ac:dyDescent="0.3">
      <c r="K3383" s="6"/>
    </row>
    <row r="3384" spans="11:11" x14ac:dyDescent="0.3">
      <c r="K3384" s="6"/>
    </row>
    <row r="3385" spans="11:11" x14ac:dyDescent="0.3">
      <c r="K3385" s="6"/>
    </row>
    <row r="3386" spans="11:11" x14ac:dyDescent="0.3">
      <c r="K3386" s="6"/>
    </row>
    <row r="3387" spans="11:11" x14ac:dyDescent="0.3">
      <c r="K3387" s="6"/>
    </row>
    <row r="3388" spans="11:11" x14ac:dyDescent="0.3">
      <c r="K3388" s="6"/>
    </row>
    <row r="3389" spans="11:11" x14ac:dyDescent="0.3">
      <c r="K3389" s="6"/>
    </row>
    <row r="3390" spans="11:11" x14ac:dyDescent="0.3">
      <c r="K3390" s="6"/>
    </row>
    <row r="3391" spans="11:11" x14ac:dyDescent="0.3">
      <c r="K3391" s="6"/>
    </row>
    <row r="3392" spans="11:11" x14ac:dyDescent="0.3">
      <c r="K3392" s="6"/>
    </row>
    <row r="3393" spans="11:11" x14ac:dyDescent="0.3">
      <c r="K3393" s="6"/>
    </row>
    <row r="3394" spans="11:11" x14ac:dyDescent="0.3">
      <c r="K3394" s="6"/>
    </row>
    <row r="3395" spans="11:11" x14ac:dyDescent="0.3">
      <c r="K3395" s="6"/>
    </row>
    <row r="3396" spans="11:11" x14ac:dyDescent="0.3">
      <c r="K3396" s="6"/>
    </row>
    <row r="3397" spans="11:11" x14ac:dyDescent="0.3">
      <c r="K3397" s="6"/>
    </row>
    <row r="3398" spans="11:11" x14ac:dyDescent="0.3">
      <c r="K3398" s="6"/>
    </row>
    <row r="3399" spans="11:11" x14ac:dyDescent="0.3">
      <c r="K3399" s="6"/>
    </row>
    <row r="3400" spans="11:11" x14ac:dyDescent="0.3">
      <c r="K3400" s="6"/>
    </row>
    <row r="3401" spans="11:11" x14ac:dyDescent="0.3">
      <c r="K3401" s="6"/>
    </row>
    <row r="3402" spans="11:11" x14ac:dyDescent="0.3">
      <c r="K3402" s="6"/>
    </row>
    <row r="3403" spans="11:11" x14ac:dyDescent="0.3">
      <c r="K3403" s="6"/>
    </row>
    <row r="3404" spans="11:11" x14ac:dyDescent="0.3">
      <c r="K3404" s="6"/>
    </row>
    <row r="3405" spans="11:11" x14ac:dyDescent="0.3">
      <c r="K3405" s="6"/>
    </row>
    <row r="3406" spans="11:11" x14ac:dyDescent="0.3">
      <c r="K3406" s="6"/>
    </row>
    <row r="3407" spans="11:11" x14ac:dyDescent="0.3">
      <c r="K3407" s="6"/>
    </row>
    <row r="3408" spans="11:11" x14ac:dyDescent="0.3">
      <c r="K3408" s="6"/>
    </row>
    <row r="3409" spans="11:11" x14ac:dyDescent="0.3">
      <c r="K3409" s="6"/>
    </row>
    <row r="3410" spans="11:11" x14ac:dyDescent="0.3">
      <c r="K3410" s="6"/>
    </row>
    <row r="3411" spans="11:11" x14ac:dyDescent="0.3">
      <c r="K3411" s="6"/>
    </row>
    <row r="3412" spans="11:11" x14ac:dyDescent="0.3">
      <c r="K3412" s="6"/>
    </row>
    <row r="3413" spans="11:11" x14ac:dyDescent="0.3">
      <c r="K3413" s="6"/>
    </row>
    <row r="3414" spans="11:11" x14ac:dyDescent="0.3">
      <c r="K3414" s="6"/>
    </row>
    <row r="3415" spans="11:11" x14ac:dyDescent="0.3">
      <c r="K3415" s="6"/>
    </row>
    <row r="3416" spans="11:11" x14ac:dyDescent="0.3">
      <c r="K3416" s="6"/>
    </row>
    <row r="3417" spans="11:11" x14ac:dyDescent="0.3">
      <c r="K3417" s="6"/>
    </row>
    <row r="3418" spans="11:11" x14ac:dyDescent="0.3">
      <c r="K3418" s="6"/>
    </row>
    <row r="3419" spans="11:11" x14ac:dyDescent="0.3">
      <c r="K3419" s="6"/>
    </row>
    <row r="3420" spans="11:11" x14ac:dyDescent="0.3">
      <c r="K3420" s="6"/>
    </row>
    <row r="3421" spans="11:11" x14ac:dyDescent="0.3">
      <c r="K3421" s="6"/>
    </row>
    <row r="3422" spans="11:11" x14ac:dyDescent="0.3">
      <c r="K3422" s="6"/>
    </row>
    <row r="3423" spans="11:11" x14ac:dyDescent="0.3">
      <c r="K3423" s="6"/>
    </row>
    <row r="3424" spans="11:11" x14ac:dyDescent="0.3">
      <c r="K3424" s="6"/>
    </row>
    <row r="3425" spans="11:11" x14ac:dyDescent="0.3">
      <c r="K3425" s="6"/>
    </row>
    <row r="3426" spans="11:11" x14ac:dyDescent="0.3">
      <c r="K3426" s="6"/>
    </row>
    <row r="3427" spans="11:11" x14ac:dyDescent="0.3">
      <c r="K3427" s="6"/>
    </row>
    <row r="3428" spans="11:11" x14ac:dyDescent="0.3">
      <c r="K3428" s="6"/>
    </row>
    <row r="3429" spans="11:11" x14ac:dyDescent="0.3">
      <c r="K3429" s="6"/>
    </row>
    <row r="3430" spans="11:11" x14ac:dyDescent="0.3">
      <c r="K3430" s="6"/>
    </row>
    <row r="3431" spans="11:11" x14ac:dyDescent="0.3">
      <c r="K3431" s="6"/>
    </row>
    <row r="3432" spans="11:11" x14ac:dyDescent="0.3">
      <c r="K3432" s="6"/>
    </row>
    <row r="3433" spans="11:11" x14ac:dyDescent="0.3">
      <c r="K3433" s="6"/>
    </row>
    <row r="3434" spans="11:11" x14ac:dyDescent="0.3">
      <c r="K3434" s="6"/>
    </row>
    <row r="3435" spans="11:11" x14ac:dyDescent="0.3">
      <c r="K3435" s="6"/>
    </row>
    <row r="3436" spans="11:11" x14ac:dyDescent="0.3">
      <c r="K3436" s="6"/>
    </row>
    <row r="3437" spans="11:11" x14ac:dyDescent="0.3">
      <c r="K3437" s="6"/>
    </row>
    <row r="3438" spans="11:11" x14ac:dyDescent="0.3">
      <c r="K3438" s="6"/>
    </row>
    <row r="3439" spans="11:11" x14ac:dyDescent="0.3">
      <c r="K3439" s="6"/>
    </row>
    <row r="3440" spans="11:11" x14ac:dyDescent="0.3">
      <c r="K3440" s="6"/>
    </row>
    <row r="3441" spans="11:11" x14ac:dyDescent="0.3">
      <c r="K3441" s="6"/>
    </row>
    <row r="3442" spans="11:11" x14ac:dyDescent="0.3">
      <c r="K3442" s="6"/>
    </row>
    <row r="3443" spans="11:11" x14ac:dyDescent="0.3">
      <c r="K3443" s="6"/>
    </row>
    <row r="3444" spans="11:11" x14ac:dyDescent="0.3">
      <c r="K3444" s="6"/>
    </row>
    <row r="3445" spans="11:11" x14ac:dyDescent="0.3">
      <c r="K3445" s="6"/>
    </row>
    <row r="3446" spans="11:11" x14ac:dyDescent="0.3">
      <c r="K3446" s="6"/>
    </row>
    <row r="3447" spans="11:11" x14ac:dyDescent="0.3">
      <c r="K3447" s="6"/>
    </row>
    <row r="3448" spans="11:11" x14ac:dyDescent="0.3">
      <c r="K3448" s="6"/>
    </row>
    <row r="3449" spans="11:11" x14ac:dyDescent="0.3">
      <c r="K3449" s="6"/>
    </row>
    <row r="3450" spans="11:11" x14ac:dyDescent="0.3">
      <c r="K3450" s="6"/>
    </row>
    <row r="3451" spans="11:11" x14ac:dyDescent="0.3">
      <c r="K3451" s="6"/>
    </row>
    <row r="3452" spans="11:11" x14ac:dyDescent="0.3">
      <c r="K3452" s="6"/>
    </row>
    <row r="3453" spans="11:11" x14ac:dyDescent="0.3">
      <c r="K3453" s="6"/>
    </row>
    <row r="3454" spans="11:11" x14ac:dyDescent="0.3">
      <c r="K3454" s="6"/>
    </row>
    <row r="3455" spans="11:11" x14ac:dyDescent="0.3">
      <c r="K3455" s="6"/>
    </row>
    <row r="3456" spans="11:11" x14ac:dyDescent="0.3">
      <c r="K3456" s="6"/>
    </row>
    <row r="3457" spans="11:11" x14ac:dyDescent="0.3">
      <c r="K3457" s="6"/>
    </row>
    <row r="3458" spans="11:11" x14ac:dyDescent="0.3">
      <c r="K3458" s="6"/>
    </row>
    <row r="3459" spans="11:11" x14ac:dyDescent="0.3">
      <c r="K3459" s="6"/>
    </row>
    <row r="3460" spans="11:11" x14ac:dyDescent="0.3">
      <c r="K3460" s="6"/>
    </row>
    <row r="3461" spans="11:11" x14ac:dyDescent="0.3">
      <c r="K3461" s="6"/>
    </row>
    <row r="3462" spans="11:11" x14ac:dyDescent="0.3">
      <c r="K3462" s="6"/>
    </row>
    <row r="3463" spans="11:11" x14ac:dyDescent="0.3">
      <c r="K3463" s="6"/>
    </row>
    <row r="3464" spans="11:11" x14ac:dyDescent="0.3">
      <c r="K3464" s="6"/>
    </row>
    <row r="3465" spans="11:11" x14ac:dyDescent="0.3">
      <c r="K3465" s="6"/>
    </row>
    <row r="3466" spans="11:11" x14ac:dyDescent="0.3">
      <c r="K3466" s="6"/>
    </row>
    <row r="3467" spans="11:11" x14ac:dyDescent="0.3">
      <c r="K3467" s="6"/>
    </row>
    <row r="3468" spans="11:11" x14ac:dyDescent="0.3">
      <c r="K3468" s="6"/>
    </row>
    <row r="3469" spans="11:11" x14ac:dyDescent="0.3">
      <c r="K3469" s="6"/>
    </row>
    <row r="3470" spans="11:11" x14ac:dyDescent="0.3">
      <c r="K3470" s="6"/>
    </row>
    <row r="3471" spans="11:11" x14ac:dyDescent="0.3">
      <c r="K3471" s="6"/>
    </row>
    <row r="3472" spans="11:11" x14ac:dyDescent="0.3">
      <c r="K3472" s="6"/>
    </row>
    <row r="3473" spans="11:11" x14ac:dyDescent="0.3">
      <c r="K3473" s="6"/>
    </row>
    <row r="3474" spans="11:11" x14ac:dyDescent="0.3">
      <c r="K3474" s="6"/>
    </row>
    <row r="3475" spans="11:11" x14ac:dyDescent="0.3">
      <c r="K3475" s="6"/>
    </row>
    <row r="3476" spans="11:11" x14ac:dyDescent="0.3">
      <c r="K3476" s="6"/>
    </row>
    <row r="3477" spans="11:11" x14ac:dyDescent="0.3">
      <c r="K3477" s="6"/>
    </row>
    <row r="3478" spans="11:11" x14ac:dyDescent="0.3">
      <c r="K3478" s="6"/>
    </row>
    <row r="3479" spans="11:11" x14ac:dyDescent="0.3">
      <c r="K3479" s="6"/>
    </row>
    <row r="3480" spans="11:11" x14ac:dyDescent="0.3">
      <c r="K3480" s="6"/>
    </row>
    <row r="3481" spans="11:11" x14ac:dyDescent="0.3">
      <c r="K3481" s="6"/>
    </row>
    <row r="3482" spans="11:11" x14ac:dyDescent="0.3">
      <c r="K3482" s="6"/>
    </row>
    <row r="3483" spans="11:11" x14ac:dyDescent="0.3">
      <c r="K3483" s="6"/>
    </row>
    <row r="3484" spans="11:11" x14ac:dyDescent="0.3">
      <c r="K3484" s="6"/>
    </row>
    <row r="3485" spans="11:11" x14ac:dyDescent="0.3">
      <c r="K3485" s="6"/>
    </row>
    <row r="3486" spans="11:11" x14ac:dyDescent="0.3">
      <c r="K3486" s="6"/>
    </row>
    <row r="3487" spans="11:11" x14ac:dyDescent="0.3">
      <c r="K3487" s="6"/>
    </row>
    <row r="3488" spans="11:11" x14ac:dyDescent="0.3">
      <c r="K3488" s="6"/>
    </row>
    <row r="3489" spans="11:11" x14ac:dyDescent="0.3">
      <c r="K3489" s="6"/>
    </row>
    <row r="3490" spans="11:11" x14ac:dyDescent="0.3">
      <c r="K3490" s="6"/>
    </row>
    <row r="3491" spans="11:11" x14ac:dyDescent="0.3">
      <c r="K3491" s="6"/>
    </row>
    <row r="3492" spans="11:11" x14ac:dyDescent="0.3">
      <c r="K3492" s="6"/>
    </row>
    <row r="3493" spans="11:11" x14ac:dyDescent="0.3">
      <c r="K3493" s="6"/>
    </row>
    <row r="3494" spans="11:11" x14ac:dyDescent="0.3">
      <c r="K3494" s="6"/>
    </row>
    <row r="3495" spans="11:11" x14ac:dyDescent="0.3">
      <c r="K3495" s="6"/>
    </row>
    <row r="3496" spans="11:11" x14ac:dyDescent="0.3">
      <c r="K3496" s="6"/>
    </row>
    <row r="3497" spans="11:11" x14ac:dyDescent="0.3">
      <c r="K3497" s="6"/>
    </row>
    <row r="3498" spans="11:11" x14ac:dyDescent="0.3">
      <c r="K3498" s="6"/>
    </row>
    <row r="3499" spans="11:11" x14ac:dyDescent="0.3">
      <c r="K3499" s="6"/>
    </row>
    <row r="3500" spans="11:11" x14ac:dyDescent="0.3">
      <c r="K3500" s="6"/>
    </row>
    <row r="3501" spans="11:11" x14ac:dyDescent="0.3">
      <c r="K3501" s="6"/>
    </row>
    <row r="3502" spans="11:11" x14ac:dyDescent="0.3">
      <c r="K3502" s="6"/>
    </row>
    <row r="3503" spans="11:11" x14ac:dyDescent="0.3">
      <c r="K3503" s="6"/>
    </row>
    <row r="3504" spans="11:11" x14ac:dyDescent="0.3">
      <c r="K3504" s="6"/>
    </row>
    <row r="3505" spans="11:11" x14ac:dyDescent="0.3">
      <c r="K3505" s="6"/>
    </row>
    <row r="3506" spans="11:11" x14ac:dyDescent="0.3">
      <c r="K3506" s="6"/>
    </row>
    <row r="3507" spans="11:11" x14ac:dyDescent="0.3">
      <c r="K3507" s="6"/>
    </row>
    <row r="3508" spans="11:11" x14ac:dyDescent="0.3">
      <c r="K3508" s="6"/>
    </row>
    <row r="3509" spans="11:11" x14ac:dyDescent="0.3">
      <c r="K3509" s="6"/>
    </row>
    <row r="3510" spans="11:11" x14ac:dyDescent="0.3">
      <c r="K3510" s="6"/>
    </row>
    <row r="3511" spans="11:11" x14ac:dyDescent="0.3">
      <c r="K3511" s="6"/>
    </row>
    <row r="3512" spans="11:11" x14ac:dyDescent="0.3">
      <c r="K3512" s="6"/>
    </row>
    <row r="3513" spans="11:11" x14ac:dyDescent="0.3">
      <c r="K3513" s="6"/>
    </row>
    <row r="3514" spans="11:11" x14ac:dyDescent="0.3">
      <c r="K3514" s="6"/>
    </row>
    <row r="3515" spans="11:11" x14ac:dyDescent="0.3">
      <c r="K3515" s="6"/>
    </row>
    <row r="3516" spans="11:11" x14ac:dyDescent="0.3">
      <c r="K3516" s="6"/>
    </row>
    <row r="3517" spans="11:11" x14ac:dyDescent="0.3">
      <c r="K3517" s="6"/>
    </row>
    <row r="3518" spans="11:11" x14ac:dyDescent="0.3">
      <c r="K3518" s="6"/>
    </row>
    <row r="3519" spans="11:11" x14ac:dyDescent="0.3">
      <c r="K3519" s="6"/>
    </row>
    <row r="3520" spans="11:11" x14ac:dyDescent="0.3">
      <c r="K3520" s="6"/>
    </row>
    <row r="3521" spans="11:11" x14ac:dyDescent="0.3">
      <c r="K3521" s="6"/>
    </row>
    <row r="3522" spans="11:11" x14ac:dyDescent="0.3">
      <c r="K3522" s="6"/>
    </row>
    <row r="3523" spans="11:11" x14ac:dyDescent="0.3">
      <c r="K3523" s="6"/>
    </row>
    <row r="3524" spans="11:11" x14ac:dyDescent="0.3">
      <c r="K3524" s="6"/>
    </row>
    <row r="3525" spans="11:11" x14ac:dyDescent="0.3">
      <c r="K3525" s="6"/>
    </row>
    <row r="3526" spans="11:11" x14ac:dyDescent="0.3">
      <c r="K3526" s="6"/>
    </row>
    <row r="3527" spans="11:11" x14ac:dyDescent="0.3">
      <c r="K3527" s="6"/>
    </row>
    <row r="3528" spans="11:11" x14ac:dyDescent="0.3">
      <c r="K3528" s="6"/>
    </row>
    <row r="3529" spans="11:11" x14ac:dyDescent="0.3">
      <c r="K3529" s="6"/>
    </row>
    <row r="3530" spans="11:11" x14ac:dyDescent="0.3">
      <c r="K3530" s="6"/>
    </row>
    <row r="3531" spans="11:11" x14ac:dyDescent="0.3">
      <c r="K3531" s="6"/>
    </row>
    <row r="3532" spans="11:11" x14ac:dyDescent="0.3">
      <c r="K3532" s="6"/>
    </row>
    <row r="3533" spans="11:11" x14ac:dyDescent="0.3">
      <c r="K3533" s="6"/>
    </row>
    <row r="3534" spans="11:11" x14ac:dyDescent="0.3">
      <c r="K3534" s="6"/>
    </row>
    <row r="3535" spans="11:11" x14ac:dyDescent="0.3">
      <c r="K3535" s="6"/>
    </row>
    <row r="3536" spans="11:11" x14ac:dyDescent="0.3">
      <c r="K3536" s="6"/>
    </row>
    <row r="3537" spans="11:11" x14ac:dyDescent="0.3">
      <c r="K3537" s="6"/>
    </row>
    <row r="3538" spans="11:11" x14ac:dyDescent="0.3">
      <c r="K3538" s="6"/>
    </row>
    <row r="3539" spans="11:11" x14ac:dyDescent="0.3">
      <c r="K3539" s="6"/>
    </row>
    <row r="3540" spans="11:11" x14ac:dyDescent="0.3">
      <c r="K3540" s="6"/>
    </row>
    <row r="3541" spans="11:11" x14ac:dyDescent="0.3">
      <c r="K3541" s="6"/>
    </row>
    <row r="3542" spans="11:11" x14ac:dyDescent="0.3">
      <c r="K3542" s="6"/>
    </row>
    <row r="3543" spans="11:11" x14ac:dyDescent="0.3">
      <c r="K3543" s="6"/>
    </row>
    <row r="3544" spans="11:11" x14ac:dyDescent="0.3">
      <c r="K3544" s="6"/>
    </row>
    <row r="3545" spans="11:11" x14ac:dyDescent="0.3">
      <c r="K3545" s="6"/>
    </row>
    <row r="3546" spans="11:11" x14ac:dyDescent="0.3">
      <c r="K3546" s="6"/>
    </row>
    <row r="3547" spans="11:11" x14ac:dyDescent="0.3">
      <c r="K3547" s="6"/>
    </row>
    <row r="3548" spans="11:11" x14ac:dyDescent="0.3">
      <c r="K3548" s="6"/>
    </row>
    <row r="3549" spans="11:11" x14ac:dyDescent="0.3">
      <c r="K3549" s="6"/>
    </row>
    <row r="3550" spans="11:11" x14ac:dyDescent="0.3">
      <c r="K3550" s="6"/>
    </row>
    <row r="3551" spans="11:11" x14ac:dyDescent="0.3">
      <c r="K3551" s="6"/>
    </row>
    <row r="3552" spans="11:11" x14ac:dyDescent="0.3">
      <c r="K3552" s="6"/>
    </row>
    <row r="3553" spans="11:11" x14ac:dyDescent="0.3">
      <c r="K3553" s="6"/>
    </row>
    <row r="3554" spans="11:11" x14ac:dyDescent="0.3">
      <c r="K3554" s="6"/>
    </row>
    <row r="3555" spans="11:11" x14ac:dyDescent="0.3">
      <c r="K3555" s="6"/>
    </row>
    <row r="3556" spans="11:11" x14ac:dyDescent="0.3">
      <c r="K3556" s="6"/>
    </row>
    <row r="3557" spans="11:11" x14ac:dyDescent="0.3">
      <c r="K3557" s="6"/>
    </row>
    <row r="3558" spans="11:11" x14ac:dyDescent="0.3">
      <c r="K3558" s="6"/>
    </row>
    <row r="3559" spans="11:11" x14ac:dyDescent="0.3">
      <c r="K3559" s="6"/>
    </row>
    <row r="3560" spans="11:11" x14ac:dyDescent="0.3">
      <c r="K3560" s="6"/>
    </row>
    <row r="3561" spans="11:11" x14ac:dyDescent="0.3">
      <c r="K3561" s="6"/>
    </row>
    <row r="3562" spans="11:11" x14ac:dyDescent="0.3">
      <c r="K3562" s="6"/>
    </row>
    <row r="3563" spans="11:11" x14ac:dyDescent="0.3">
      <c r="K3563" s="6"/>
    </row>
    <row r="3564" spans="11:11" x14ac:dyDescent="0.3">
      <c r="K3564" s="6"/>
    </row>
    <row r="3565" spans="11:11" x14ac:dyDescent="0.3">
      <c r="K3565" s="6"/>
    </row>
    <row r="3566" spans="11:11" x14ac:dyDescent="0.3">
      <c r="K3566" s="6"/>
    </row>
    <row r="3567" spans="11:11" x14ac:dyDescent="0.3">
      <c r="K3567" s="6"/>
    </row>
    <row r="3568" spans="11:11" x14ac:dyDescent="0.3">
      <c r="K3568" s="6"/>
    </row>
    <row r="3569" spans="11:11" x14ac:dyDescent="0.3">
      <c r="K3569" s="6"/>
    </row>
    <row r="3570" spans="11:11" x14ac:dyDescent="0.3">
      <c r="K3570" s="6"/>
    </row>
    <row r="3571" spans="11:11" x14ac:dyDescent="0.3">
      <c r="K3571" s="6"/>
    </row>
    <row r="3572" spans="11:11" x14ac:dyDescent="0.3">
      <c r="K3572" s="6"/>
    </row>
    <row r="3573" spans="11:11" x14ac:dyDescent="0.3">
      <c r="K3573" s="6"/>
    </row>
    <row r="3574" spans="11:11" x14ac:dyDescent="0.3">
      <c r="K3574" s="6"/>
    </row>
    <row r="3575" spans="11:11" x14ac:dyDescent="0.3">
      <c r="K3575" s="6"/>
    </row>
    <row r="3576" spans="11:11" x14ac:dyDescent="0.3">
      <c r="K3576" s="6"/>
    </row>
    <row r="3577" spans="11:11" x14ac:dyDescent="0.3">
      <c r="K3577" s="6"/>
    </row>
    <row r="3578" spans="11:11" x14ac:dyDescent="0.3">
      <c r="K3578" s="6"/>
    </row>
    <row r="3579" spans="11:11" x14ac:dyDescent="0.3">
      <c r="K3579" s="6"/>
    </row>
    <row r="3580" spans="11:11" x14ac:dyDescent="0.3">
      <c r="K3580" s="6"/>
    </row>
    <row r="3581" spans="11:11" x14ac:dyDescent="0.3">
      <c r="K3581" s="6"/>
    </row>
    <row r="3582" spans="11:11" x14ac:dyDescent="0.3">
      <c r="K3582" s="6"/>
    </row>
    <row r="3583" spans="11:11" x14ac:dyDescent="0.3">
      <c r="K3583" s="6"/>
    </row>
    <row r="3584" spans="11:11" x14ac:dyDescent="0.3">
      <c r="K3584" s="6"/>
    </row>
    <row r="3585" spans="11:11" x14ac:dyDescent="0.3">
      <c r="K3585" s="6"/>
    </row>
    <row r="3586" spans="11:11" x14ac:dyDescent="0.3">
      <c r="K3586" s="6"/>
    </row>
    <row r="3587" spans="11:11" x14ac:dyDescent="0.3">
      <c r="K3587" s="6"/>
    </row>
    <row r="3588" spans="11:11" x14ac:dyDescent="0.3">
      <c r="K3588" s="6"/>
    </row>
    <row r="3589" spans="11:11" x14ac:dyDescent="0.3">
      <c r="K3589" s="6"/>
    </row>
    <row r="3590" spans="11:11" x14ac:dyDescent="0.3">
      <c r="K3590" s="6"/>
    </row>
    <row r="3591" spans="11:11" x14ac:dyDescent="0.3">
      <c r="K3591" s="6"/>
    </row>
    <row r="3592" spans="11:11" x14ac:dyDescent="0.3">
      <c r="K3592" s="6"/>
    </row>
    <row r="3593" spans="11:11" x14ac:dyDescent="0.3">
      <c r="K3593" s="6"/>
    </row>
    <row r="3594" spans="11:11" x14ac:dyDescent="0.3">
      <c r="K3594" s="6"/>
    </row>
    <row r="3595" spans="11:11" x14ac:dyDescent="0.3">
      <c r="K3595" s="6"/>
    </row>
    <row r="3596" spans="11:11" x14ac:dyDescent="0.3">
      <c r="K3596" s="6"/>
    </row>
    <row r="3597" spans="11:11" x14ac:dyDescent="0.3">
      <c r="K3597" s="6"/>
    </row>
    <row r="3598" spans="11:11" x14ac:dyDescent="0.3">
      <c r="K3598" s="6"/>
    </row>
    <row r="3599" spans="11:11" x14ac:dyDescent="0.3">
      <c r="K3599" s="6"/>
    </row>
    <row r="3600" spans="11:11" x14ac:dyDescent="0.3">
      <c r="K3600" s="6"/>
    </row>
    <row r="3601" spans="11:11" x14ac:dyDescent="0.3">
      <c r="K3601" s="6"/>
    </row>
    <row r="3602" spans="11:11" x14ac:dyDescent="0.3">
      <c r="K3602" s="6"/>
    </row>
    <row r="3603" spans="11:11" x14ac:dyDescent="0.3">
      <c r="K3603" s="6"/>
    </row>
    <row r="3604" spans="11:11" x14ac:dyDescent="0.3">
      <c r="K3604" s="6"/>
    </row>
    <row r="3605" spans="11:11" x14ac:dyDescent="0.3">
      <c r="K3605" s="6"/>
    </row>
    <row r="3606" spans="11:11" x14ac:dyDescent="0.3">
      <c r="K3606" s="6"/>
    </row>
    <row r="3607" spans="11:11" x14ac:dyDescent="0.3">
      <c r="K3607" s="6"/>
    </row>
    <row r="3608" spans="11:11" x14ac:dyDescent="0.3">
      <c r="K3608" s="6"/>
    </row>
    <row r="3609" spans="11:11" x14ac:dyDescent="0.3">
      <c r="K3609" s="6"/>
    </row>
    <row r="3610" spans="11:11" x14ac:dyDescent="0.3">
      <c r="K3610" s="6"/>
    </row>
    <row r="3611" spans="11:11" x14ac:dyDescent="0.3">
      <c r="K3611" s="6"/>
    </row>
    <row r="3612" spans="11:11" x14ac:dyDescent="0.3">
      <c r="K3612" s="6"/>
    </row>
    <row r="3613" spans="11:11" x14ac:dyDescent="0.3">
      <c r="K3613" s="6"/>
    </row>
    <row r="3614" spans="11:11" x14ac:dyDescent="0.3">
      <c r="K3614" s="6"/>
    </row>
    <row r="3615" spans="11:11" x14ac:dyDescent="0.3">
      <c r="K3615" s="6"/>
    </row>
    <row r="3616" spans="11:11" x14ac:dyDescent="0.3">
      <c r="K3616" s="6"/>
    </row>
    <row r="3617" spans="11:11" x14ac:dyDescent="0.3">
      <c r="K3617" s="6"/>
    </row>
    <row r="3618" spans="11:11" x14ac:dyDescent="0.3">
      <c r="K3618" s="6"/>
    </row>
    <row r="3619" spans="11:11" x14ac:dyDescent="0.3">
      <c r="K3619" s="6"/>
    </row>
    <row r="3620" spans="11:11" x14ac:dyDescent="0.3">
      <c r="K3620" s="6"/>
    </row>
    <row r="3621" spans="11:11" x14ac:dyDescent="0.3">
      <c r="K3621" s="6"/>
    </row>
    <row r="3622" spans="11:11" x14ac:dyDescent="0.3">
      <c r="K3622" s="6"/>
    </row>
    <row r="3623" spans="11:11" x14ac:dyDescent="0.3">
      <c r="K3623" s="6"/>
    </row>
    <row r="3624" spans="11:11" x14ac:dyDescent="0.3">
      <c r="K3624" s="6"/>
    </row>
    <row r="3625" spans="11:11" x14ac:dyDescent="0.3">
      <c r="K3625" s="6"/>
    </row>
    <row r="3626" spans="11:11" x14ac:dyDescent="0.3">
      <c r="K3626" s="6"/>
    </row>
    <row r="3627" spans="11:11" x14ac:dyDescent="0.3">
      <c r="K3627" s="6"/>
    </row>
    <row r="3628" spans="11:11" x14ac:dyDescent="0.3">
      <c r="K3628" s="6"/>
    </row>
    <row r="3629" spans="11:11" x14ac:dyDescent="0.3">
      <c r="K3629" s="6"/>
    </row>
    <row r="3630" spans="11:11" x14ac:dyDescent="0.3">
      <c r="K3630" s="6"/>
    </row>
    <row r="3631" spans="11:11" x14ac:dyDescent="0.3">
      <c r="K3631" s="6"/>
    </row>
    <row r="3632" spans="11:11" x14ac:dyDescent="0.3">
      <c r="K3632" s="6"/>
    </row>
    <row r="3633" spans="11:11" x14ac:dyDescent="0.3">
      <c r="K3633" s="6"/>
    </row>
    <row r="3634" spans="11:11" x14ac:dyDescent="0.3">
      <c r="K3634" s="6"/>
    </row>
    <row r="3635" spans="11:11" x14ac:dyDescent="0.3">
      <c r="K3635" s="6"/>
    </row>
    <row r="3636" spans="11:11" x14ac:dyDescent="0.3">
      <c r="K3636" s="6"/>
    </row>
    <row r="3637" spans="11:11" x14ac:dyDescent="0.3">
      <c r="K3637" s="6"/>
    </row>
    <row r="3638" spans="11:11" x14ac:dyDescent="0.3">
      <c r="K3638" s="6"/>
    </row>
    <row r="3639" spans="11:11" x14ac:dyDescent="0.3">
      <c r="K3639" s="6"/>
    </row>
    <row r="3640" spans="11:11" x14ac:dyDescent="0.3">
      <c r="K3640" s="6"/>
    </row>
    <row r="3641" spans="11:11" x14ac:dyDescent="0.3">
      <c r="K3641" s="6"/>
    </row>
    <row r="3642" spans="11:11" x14ac:dyDescent="0.3">
      <c r="K3642" s="6"/>
    </row>
    <row r="3643" spans="11:11" x14ac:dyDescent="0.3">
      <c r="K3643" s="6"/>
    </row>
    <row r="3644" spans="11:11" x14ac:dyDescent="0.3">
      <c r="K3644" s="6"/>
    </row>
    <row r="3645" spans="11:11" x14ac:dyDescent="0.3">
      <c r="K3645" s="6"/>
    </row>
    <row r="3646" spans="11:11" x14ac:dyDescent="0.3">
      <c r="K3646" s="6"/>
    </row>
    <row r="3647" spans="11:11" x14ac:dyDescent="0.3">
      <c r="K3647" s="6"/>
    </row>
    <row r="3648" spans="11:11" x14ac:dyDescent="0.3">
      <c r="K3648" s="6"/>
    </row>
    <row r="3649" spans="11:11" x14ac:dyDescent="0.3">
      <c r="K3649" s="6"/>
    </row>
    <row r="3650" spans="11:11" x14ac:dyDescent="0.3">
      <c r="K3650" s="6"/>
    </row>
    <row r="3651" spans="11:11" x14ac:dyDescent="0.3">
      <c r="K3651" s="6"/>
    </row>
    <row r="3652" spans="11:11" x14ac:dyDescent="0.3">
      <c r="K3652" s="6"/>
    </row>
    <row r="3653" spans="11:11" x14ac:dyDescent="0.3">
      <c r="K3653" s="6"/>
    </row>
    <row r="3654" spans="11:11" x14ac:dyDescent="0.3">
      <c r="K3654" s="6"/>
    </row>
    <row r="3655" spans="11:11" x14ac:dyDescent="0.3">
      <c r="K3655" s="6"/>
    </row>
    <row r="3656" spans="11:11" x14ac:dyDescent="0.3">
      <c r="K3656" s="6"/>
    </row>
    <row r="3657" spans="11:11" x14ac:dyDescent="0.3">
      <c r="K3657" s="6"/>
    </row>
    <row r="3658" spans="11:11" x14ac:dyDescent="0.3">
      <c r="K3658" s="6"/>
    </row>
    <row r="3659" spans="11:11" x14ac:dyDescent="0.3">
      <c r="K3659" s="6"/>
    </row>
    <row r="3660" spans="11:11" x14ac:dyDescent="0.3">
      <c r="K3660" s="6"/>
    </row>
    <row r="3661" spans="11:11" x14ac:dyDescent="0.3">
      <c r="K3661" s="6"/>
    </row>
    <row r="3662" spans="11:11" x14ac:dyDescent="0.3">
      <c r="K3662" s="6"/>
    </row>
    <row r="3663" spans="11:11" x14ac:dyDescent="0.3">
      <c r="K3663" s="6"/>
    </row>
    <row r="3664" spans="11:11" x14ac:dyDescent="0.3">
      <c r="K3664" s="6"/>
    </row>
    <row r="3665" spans="11:11" x14ac:dyDescent="0.3">
      <c r="K3665" s="6"/>
    </row>
    <row r="3666" spans="11:11" x14ac:dyDescent="0.3">
      <c r="K3666" s="6"/>
    </row>
    <row r="3667" spans="11:11" x14ac:dyDescent="0.3">
      <c r="K3667" s="6"/>
    </row>
    <row r="3668" spans="11:11" x14ac:dyDescent="0.3">
      <c r="K3668" s="6"/>
    </row>
    <row r="3669" spans="11:11" x14ac:dyDescent="0.3">
      <c r="K3669" s="6"/>
    </row>
    <row r="3670" spans="11:11" x14ac:dyDescent="0.3">
      <c r="K3670" s="6"/>
    </row>
    <row r="3671" spans="11:11" x14ac:dyDescent="0.3">
      <c r="K3671" s="6"/>
    </row>
    <row r="3672" spans="11:11" x14ac:dyDescent="0.3">
      <c r="K3672" s="6"/>
    </row>
    <row r="3673" spans="11:11" x14ac:dyDescent="0.3">
      <c r="K3673" s="6"/>
    </row>
    <row r="3674" spans="11:11" x14ac:dyDescent="0.3">
      <c r="K3674" s="6"/>
    </row>
    <row r="3675" spans="11:11" x14ac:dyDescent="0.3">
      <c r="K3675" s="6"/>
    </row>
    <row r="3676" spans="11:11" x14ac:dyDescent="0.3">
      <c r="K3676" s="6"/>
    </row>
    <row r="3677" spans="11:11" x14ac:dyDescent="0.3">
      <c r="K3677" s="6"/>
    </row>
    <row r="3678" spans="11:11" x14ac:dyDescent="0.3">
      <c r="K3678" s="6"/>
    </row>
    <row r="3679" spans="11:11" x14ac:dyDescent="0.3">
      <c r="K3679" s="6"/>
    </row>
    <row r="3680" spans="11:11" x14ac:dyDescent="0.3">
      <c r="K3680" s="6"/>
    </row>
    <row r="3681" spans="11:11" x14ac:dyDescent="0.3">
      <c r="K3681" s="6"/>
    </row>
    <row r="3682" spans="11:11" x14ac:dyDescent="0.3">
      <c r="K3682" s="6"/>
    </row>
    <row r="3683" spans="11:11" x14ac:dyDescent="0.3">
      <c r="K3683" s="6"/>
    </row>
    <row r="3684" spans="11:11" x14ac:dyDescent="0.3">
      <c r="K3684" s="6"/>
    </row>
    <row r="3685" spans="11:11" x14ac:dyDescent="0.3">
      <c r="K3685" s="6"/>
    </row>
    <row r="3686" spans="11:11" x14ac:dyDescent="0.3">
      <c r="K3686" s="6"/>
    </row>
    <row r="3687" spans="11:11" x14ac:dyDescent="0.3">
      <c r="K3687" s="6"/>
    </row>
    <row r="3688" spans="11:11" x14ac:dyDescent="0.3">
      <c r="K3688" s="6"/>
    </row>
    <row r="3689" spans="11:11" x14ac:dyDescent="0.3">
      <c r="K3689" s="6"/>
    </row>
    <row r="3690" spans="11:11" x14ac:dyDescent="0.3">
      <c r="K3690" s="6"/>
    </row>
    <row r="3691" spans="11:11" x14ac:dyDescent="0.3">
      <c r="K3691" s="6"/>
    </row>
    <row r="3692" spans="11:11" x14ac:dyDescent="0.3">
      <c r="K3692" s="6"/>
    </row>
    <row r="3693" spans="11:11" x14ac:dyDescent="0.3">
      <c r="K3693" s="6"/>
    </row>
    <row r="3694" spans="11:11" x14ac:dyDescent="0.3">
      <c r="K3694" s="6"/>
    </row>
    <row r="3695" spans="11:11" x14ac:dyDescent="0.3">
      <c r="K3695" s="6"/>
    </row>
    <row r="3696" spans="11:11" x14ac:dyDescent="0.3">
      <c r="K3696" s="6"/>
    </row>
    <row r="3697" spans="11:11" x14ac:dyDescent="0.3">
      <c r="K3697" s="6"/>
    </row>
    <row r="3698" spans="11:11" x14ac:dyDescent="0.3">
      <c r="K3698" s="6"/>
    </row>
    <row r="3699" spans="11:11" x14ac:dyDescent="0.3">
      <c r="K3699" s="6"/>
    </row>
    <row r="3700" spans="11:11" x14ac:dyDescent="0.3">
      <c r="K3700" s="6"/>
    </row>
    <row r="3701" spans="11:11" x14ac:dyDescent="0.3">
      <c r="K3701" s="6"/>
    </row>
    <row r="3702" spans="11:11" x14ac:dyDescent="0.3">
      <c r="K3702" s="6"/>
    </row>
    <row r="3703" spans="11:11" x14ac:dyDescent="0.3">
      <c r="K3703" s="6"/>
    </row>
    <row r="3704" spans="11:11" x14ac:dyDescent="0.3">
      <c r="K3704" s="6"/>
    </row>
    <row r="3705" spans="11:11" x14ac:dyDescent="0.3">
      <c r="K3705" s="6"/>
    </row>
    <row r="3706" spans="11:11" x14ac:dyDescent="0.3">
      <c r="K3706" s="6"/>
    </row>
    <row r="3707" spans="11:11" x14ac:dyDescent="0.3">
      <c r="K3707" s="6"/>
    </row>
    <row r="3708" spans="11:11" x14ac:dyDescent="0.3">
      <c r="K3708" s="6"/>
    </row>
    <row r="3709" spans="11:11" x14ac:dyDescent="0.3">
      <c r="K3709" s="6"/>
    </row>
    <row r="3710" spans="11:11" x14ac:dyDescent="0.3">
      <c r="K3710" s="6"/>
    </row>
    <row r="3711" spans="11:11" x14ac:dyDescent="0.3">
      <c r="K3711" s="6"/>
    </row>
    <row r="3712" spans="11:11" x14ac:dyDescent="0.3">
      <c r="K3712" s="6"/>
    </row>
    <row r="3713" spans="11:11" x14ac:dyDescent="0.3">
      <c r="K3713" s="6"/>
    </row>
    <row r="3714" spans="11:11" x14ac:dyDescent="0.3">
      <c r="K3714" s="6"/>
    </row>
    <row r="3715" spans="11:11" x14ac:dyDescent="0.3">
      <c r="K3715" s="6"/>
    </row>
    <row r="3716" spans="11:11" x14ac:dyDescent="0.3">
      <c r="K3716" s="6"/>
    </row>
    <row r="3717" spans="11:11" x14ac:dyDescent="0.3">
      <c r="K3717" s="6"/>
    </row>
    <row r="3718" spans="11:11" x14ac:dyDescent="0.3">
      <c r="K3718" s="6"/>
    </row>
    <row r="3719" spans="11:11" x14ac:dyDescent="0.3">
      <c r="K3719" s="6"/>
    </row>
    <row r="3720" spans="11:11" x14ac:dyDescent="0.3">
      <c r="K3720" s="6"/>
    </row>
    <row r="3721" spans="11:11" x14ac:dyDescent="0.3">
      <c r="K3721" s="6"/>
    </row>
    <row r="3722" spans="11:11" x14ac:dyDescent="0.3">
      <c r="K3722" s="6"/>
    </row>
    <row r="3723" spans="11:11" x14ac:dyDescent="0.3">
      <c r="K3723" s="6"/>
    </row>
    <row r="3724" spans="11:11" x14ac:dyDescent="0.3">
      <c r="K3724" s="6"/>
    </row>
    <row r="3725" spans="11:11" x14ac:dyDescent="0.3">
      <c r="K3725" s="6"/>
    </row>
    <row r="3726" spans="11:11" x14ac:dyDescent="0.3">
      <c r="K3726" s="6"/>
    </row>
    <row r="3727" spans="11:11" x14ac:dyDescent="0.3">
      <c r="K3727" s="6"/>
    </row>
    <row r="3728" spans="11:11" x14ac:dyDescent="0.3">
      <c r="K3728" s="6"/>
    </row>
    <row r="3729" spans="11:11" x14ac:dyDescent="0.3">
      <c r="K3729" s="6"/>
    </row>
    <row r="3730" spans="11:11" x14ac:dyDescent="0.3">
      <c r="K3730" s="6"/>
    </row>
    <row r="3731" spans="11:11" x14ac:dyDescent="0.3">
      <c r="K3731" s="6"/>
    </row>
    <row r="3732" spans="11:11" x14ac:dyDescent="0.3">
      <c r="K3732" s="6"/>
    </row>
    <row r="3733" spans="11:11" x14ac:dyDescent="0.3">
      <c r="K3733" s="6"/>
    </row>
    <row r="3734" spans="11:11" x14ac:dyDescent="0.3">
      <c r="K3734" s="6"/>
    </row>
    <row r="3735" spans="11:11" x14ac:dyDescent="0.3">
      <c r="K3735" s="6"/>
    </row>
    <row r="3736" spans="11:11" x14ac:dyDescent="0.3">
      <c r="K3736" s="6"/>
    </row>
    <row r="3737" spans="11:11" x14ac:dyDescent="0.3">
      <c r="K3737" s="6"/>
    </row>
    <row r="3738" spans="11:11" x14ac:dyDescent="0.3">
      <c r="K3738" s="6"/>
    </row>
    <row r="3739" spans="11:11" x14ac:dyDescent="0.3">
      <c r="K3739" s="6"/>
    </row>
    <row r="3740" spans="11:11" x14ac:dyDescent="0.3">
      <c r="K3740" s="6"/>
    </row>
    <row r="3741" spans="11:11" x14ac:dyDescent="0.3">
      <c r="K3741" s="6"/>
    </row>
    <row r="3742" spans="11:11" x14ac:dyDescent="0.3">
      <c r="K3742" s="6"/>
    </row>
    <row r="3743" spans="11:11" x14ac:dyDescent="0.3">
      <c r="K3743" s="6"/>
    </row>
    <row r="3744" spans="11:11" x14ac:dyDescent="0.3">
      <c r="K3744" s="6"/>
    </row>
    <row r="3745" spans="11:11" x14ac:dyDescent="0.3">
      <c r="K3745" s="6"/>
    </row>
    <row r="3746" spans="11:11" x14ac:dyDescent="0.3">
      <c r="K3746" s="6"/>
    </row>
    <row r="3747" spans="11:11" x14ac:dyDescent="0.3">
      <c r="K3747" s="6"/>
    </row>
    <row r="3748" spans="11:11" x14ac:dyDescent="0.3">
      <c r="K3748" s="6"/>
    </row>
    <row r="3749" spans="11:11" x14ac:dyDescent="0.3">
      <c r="K3749" s="6"/>
    </row>
    <row r="3750" spans="11:11" x14ac:dyDescent="0.3">
      <c r="K3750" s="6"/>
    </row>
    <row r="3751" spans="11:11" x14ac:dyDescent="0.3">
      <c r="K3751" s="6"/>
    </row>
    <row r="3752" spans="11:11" x14ac:dyDescent="0.3">
      <c r="K3752" s="6"/>
    </row>
    <row r="3753" spans="11:11" x14ac:dyDescent="0.3">
      <c r="K3753" s="6"/>
    </row>
    <row r="3754" spans="11:11" x14ac:dyDescent="0.3">
      <c r="K3754" s="6"/>
    </row>
    <row r="3755" spans="11:11" x14ac:dyDescent="0.3">
      <c r="K3755" s="6"/>
    </row>
    <row r="3756" spans="11:11" x14ac:dyDescent="0.3">
      <c r="K3756" s="6"/>
    </row>
    <row r="3757" spans="11:11" x14ac:dyDescent="0.3">
      <c r="K3757" s="6"/>
    </row>
    <row r="3758" spans="11:11" x14ac:dyDescent="0.3">
      <c r="K3758" s="6"/>
    </row>
    <row r="3759" spans="11:11" x14ac:dyDescent="0.3">
      <c r="K3759" s="6"/>
    </row>
    <row r="3760" spans="11:11" x14ac:dyDescent="0.3">
      <c r="K3760" s="6"/>
    </row>
    <row r="3761" spans="11:11" x14ac:dyDescent="0.3">
      <c r="K3761" s="6"/>
    </row>
    <row r="3762" spans="11:11" x14ac:dyDescent="0.3">
      <c r="K3762" s="6"/>
    </row>
    <row r="3763" spans="11:11" x14ac:dyDescent="0.3">
      <c r="K3763" s="6"/>
    </row>
    <row r="3764" spans="11:11" x14ac:dyDescent="0.3">
      <c r="K3764" s="6"/>
    </row>
    <row r="3765" spans="11:11" x14ac:dyDescent="0.3">
      <c r="K3765" s="6"/>
    </row>
    <row r="3766" spans="11:11" x14ac:dyDescent="0.3">
      <c r="K3766" s="6"/>
    </row>
    <row r="3767" spans="11:11" x14ac:dyDescent="0.3">
      <c r="K3767" s="6"/>
    </row>
    <row r="3768" spans="11:11" x14ac:dyDescent="0.3">
      <c r="K3768" s="6"/>
    </row>
    <row r="3769" spans="11:11" x14ac:dyDescent="0.3">
      <c r="K3769" s="6"/>
    </row>
    <row r="3770" spans="11:11" x14ac:dyDescent="0.3">
      <c r="K3770" s="6"/>
    </row>
    <row r="3771" spans="11:11" x14ac:dyDescent="0.3">
      <c r="K3771" s="6"/>
    </row>
    <row r="3772" spans="11:11" x14ac:dyDescent="0.3">
      <c r="K3772" s="6"/>
    </row>
    <row r="3773" spans="11:11" x14ac:dyDescent="0.3">
      <c r="K3773" s="6"/>
    </row>
    <row r="3774" spans="11:11" x14ac:dyDescent="0.3">
      <c r="K3774" s="6"/>
    </row>
    <row r="3775" spans="11:11" x14ac:dyDescent="0.3">
      <c r="K3775" s="6"/>
    </row>
    <row r="3776" spans="11:11" x14ac:dyDescent="0.3">
      <c r="K3776" s="6"/>
    </row>
    <row r="3777" spans="11:11" x14ac:dyDescent="0.3">
      <c r="K3777" s="6"/>
    </row>
    <row r="3778" spans="11:11" x14ac:dyDescent="0.3">
      <c r="K3778" s="6"/>
    </row>
    <row r="3779" spans="11:11" x14ac:dyDescent="0.3">
      <c r="K3779" s="6"/>
    </row>
    <row r="3780" spans="11:11" x14ac:dyDescent="0.3">
      <c r="K3780" s="6"/>
    </row>
    <row r="3781" spans="11:11" x14ac:dyDescent="0.3">
      <c r="K3781" s="6"/>
    </row>
    <row r="3782" spans="11:11" x14ac:dyDescent="0.3">
      <c r="K3782" s="6"/>
    </row>
    <row r="3783" spans="11:11" x14ac:dyDescent="0.3">
      <c r="K3783" s="6"/>
    </row>
    <row r="3784" spans="11:11" x14ac:dyDescent="0.3">
      <c r="K3784" s="6"/>
    </row>
    <row r="3785" spans="11:11" x14ac:dyDescent="0.3">
      <c r="K3785" s="6"/>
    </row>
    <row r="3786" spans="11:11" x14ac:dyDescent="0.3">
      <c r="K3786" s="6"/>
    </row>
    <row r="3787" spans="11:11" x14ac:dyDescent="0.3">
      <c r="K3787" s="6"/>
    </row>
    <row r="3788" spans="11:11" x14ac:dyDescent="0.3">
      <c r="K3788" s="6"/>
    </row>
    <row r="3789" spans="11:11" x14ac:dyDescent="0.3">
      <c r="K3789" s="6"/>
    </row>
    <row r="3790" spans="11:11" x14ac:dyDescent="0.3">
      <c r="K3790" s="6"/>
    </row>
    <row r="3791" spans="11:11" x14ac:dyDescent="0.3">
      <c r="K3791" s="6"/>
    </row>
    <row r="3792" spans="11:11" x14ac:dyDescent="0.3">
      <c r="K3792" s="6"/>
    </row>
    <row r="3793" spans="11:11" x14ac:dyDescent="0.3">
      <c r="K3793" s="6"/>
    </row>
    <row r="3794" spans="11:11" x14ac:dyDescent="0.3">
      <c r="K3794" s="6"/>
    </row>
    <row r="3795" spans="11:11" x14ac:dyDescent="0.3">
      <c r="K3795" s="6"/>
    </row>
    <row r="3796" spans="11:11" x14ac:dyDescent="0.3">
      <c r="K3796" s="6"/>
    </row>
    <row r="3797" spans="11:11" x14ac:dyDescent="0.3">
      <c r="K3797" s="6"/>
    </row>
    <row r="3798" spans="11:11" x14ac:dyDescent="0.3">
      <c r="K3798" s="6"/>
    </row>
    <row r="3799" spans="11:11" x14ac:dyDescent="0.3">
      <c r="K3799" s="6"/>
    </row>
    <row r="3800" spans="11:11" x14ac:dyDescent="0.3">
      <c r="K3800" s="6"/>
    </row>
    <row r="3801" spans="11:11" x14ac:dyDescent="0.3">
      <c r="K3801" s="6"/>
    </row>
    <row r="3802" spans="11:11" x14ac:dyDescent="0.3">
      <c r="K3802" s="6"/>
    </row>
    <row r="3803" spans="11:11" x14ac:dyDescent="0.3">
      <c r="K3803" s="6"/>
    </row>
    <row r="3804" spans="11:11" x14ac:dyDescent="0.3">
      <c r="K3804" s="6"/>
    </row>
    <row r="3805" spans="11:11" x14ac:dyDescent="0.3">
      <c r="K3805" s="6"/>
    </row>
    <row r="3806" spans="11:11" x14ac:dyDescent="0.3">
      <c r="K3806" s="6"/>
    </row>
    <row r="3807" spans="11:11" x14ac:dyDescent="0.3">
      <c r="K3807" s="6"/>
    </row>
    <row r="3808" spans="11:11" x14ac:dyDescent="0.3">
      <c r="K3808" s="6"/>
    </row>
    <row r="3809" spans="11:11" x14ac:dyDescent="0.3">
      <c r="K3809" s="6"/>
    </row>
    <row r="3810" spans="11:11" x14ac:dyDescent="0.3">
      <c r="K3810" s="6"/>
    </row>
    <row r="3811" spans="11:11" x14ac:dyDescent="0.3">
      <c r="K3811" s="6"/>
    </row>
    <row r="3812" spans="11:11" x14ac:dyDescent="0.3">
      <c r="K3812" s="6"/>
    </row>
    <row r="3813" spans="11:11" x14ac:dyDescent="0.3">
      <c r="K3813" s="6"/>
    </row>
    <row r="3814" spans="11:11" x14ac:dyDescent="0.3">
      <c r="K3814" s="6"/>
    </row>
    <row r="3815" spans="11:11" x14ac:dyDescent="0.3">
      <c r="K3815" s="6"/>
    </row>
    <row r="3816" spans="11:11" x14ac:dyDescent="0.3">
      <c r="K3816" s="6"/>
    </row>
    <row r="3817" spans="11:11" x14ac:dyDescent="0.3">
      <c r="K3817" s="6"/>
    </row>
    <row r="3818" spans="11:11" x14ac:dyDescent="0.3">
      <c r="K3818" s="6"/>
    </row>
    <row r="3819" spans="11:11" x14ac:dyDescent="0.3">
      <c r="K3819" s="6"/>
    </row>
    <row r="3820" spans="11:11" x14ac:dyDescent="0.3">
      <c r="K3820" s="6"/>
    </row>
    <row r="3821" spans="11:11" x14ac:dyDescent="0.3">
      <c r="K3821" s="6"/>
    </row>
    <row r="3822" spans="11:11" x14ac:dyDescent="0.3">
      <c r="K3822" s="6"/>
    </row>
    <row r="3823" spans="11:11" x14ac:dyDescent="0.3">
      <c r="K3823" s="6"/>
    </row>
    <row r="3824" spans="11:11" x14ac:dyDescent="0.3">
      <c r="K3824" s="6"/>
    </row>
    <row r="3825" spans="11:11" x14ac:dyDescent="0.3">
      <c r="K3825" s="6"/>
    </row>
    <row r="3826" spans="11:11" x14ac:dyDescent="0.3">
      <c r="K3826" s="6"/>
    </row>
    <row r="3827" spans="11:11" x14ac:dyDescent="0.3">
      <c r="K3827" s="6"/>
    </row>
    <row r="3828" spans="11:11" x14ac:dyDescent="0.3">
      <c r="K3828" s="6"/>
    </row>
    <row r="3829" spans="11:11" x14ac:dyDescent="0.3">
      <c r="K3829" s="6"/>
    </row>
    <row r="3830" spans="11:11" x14ac:dyDescent="0.3">
      <c r="K3830" s="6"/>
    </row>
    <row r="3831" spans="11:11" x14ac:dyDescent="0.3">
      <c r="K3831" s="6"/>
    </row>
    <row r="3832" spans="11:11" x14ac:dyDescent="0.3">
      <c r="K3832" s="6"/>
    </row>
    <row r="3833" spans="11:11" x14ac:dyDescent="0.3">
      <c r="K3833" s="6"/>
    </row>
    <row r="3834" spans="11:11" x14ac:dyDescent="0.3">
      <c r="K3834" s="6"/>
    </row>
    <row r="3835" spans="11:11" x14ac:dyDescent="0.3">
      <c r="K3835" s="6"/>
    </row>
    <row r="3836" spans="11:11" x14ac:dyDescent="0.3">
      <c r="K3836" s="6"/>
    </row>
    <row r="3837" spans="11:11" x14ac:dyDescent="0.3">
      <c r="K3837" s="6"/>
    </row>
    <row r="3838" spans="11:11" x14ac:dyDescent="0.3">
      <c r="K3838" s="6"/>
    </row>
    <row r="3839" spans="11:11" x14ac:dyDescent="0.3">
      <c r="K3839" s="6"/>
    </row>
    <row r="3840" spans="11:11" x14ac:dyDescent="0.3">
      <c r="K3840" s="6"/>
    </row>
    <row r="3841" spans="11:11" x14ac:dyDescent="0.3">
      <c r="K3841" s="6"/>
    </row>
    <row r="3842" spans="11:11" x14ac:dyDescent="0.3">
      <c r="K3842" s="6"/>
    </row>
    <row r="3843" spans="11:11" x14ac:dyDescent="0.3">
      <c r="K3843" s="6"/>
    </row>
    <row r="3844" spans="11:11" x14ac:dyDescent="0.3">
      <c r="K3844" s="6"/>
    </row>
    <row r="3845" spans="11:11" x14ac:dyDescent="0.3">
      <c r="K3845" s="6"/>
    </row>
    <row r="3846" spans="11:11" x14ac:dyDescent="0.3">
      <c r="K3846" s="6"/>
    </row>
    <row r="3847" spans="11:11" x14ac:dyDescent="0.3">
      <c r="K3847" s="6"/>
    </row>
    <row r="3848" spans="11:11" x14ac:dyDescent="0.3">
      <c r="K3848" s="6"/>
    </row>
    <row r="3849" spans="11:11" x14ac:dyDescent="0.3">
      <c r="K3849" s="6"/>
    </row>
    <row r="3850" spans="11:11" x14ac:dyDescent="0.3">
      <c r="K3850" s="6"/>
    </row>
    <row r="3851" spans="11:11" x14ac:dyDescent="0.3">
      <c r="K3851" s="6"/>
    </row>
    <row r="3852" spans="11:11" x14ac:dyDescent="0.3">
      <c r="K3852" s="6"/>
    </row>
    <row r="3853" spans="11:11" x14ac:dyDescent="0.3">
      <c r="K3853" s="6"/>
    </row>
    <row r="3854" spans="11:11" x14ac:dyDescent="0.3">
      <c r="K3854" s="6"/>
    </row>
    <row r="3855" spans="11:11" x14ac:dyDescent="0.3">
      <c r="K3855" s="6"/>
    </row>
    <row r="3856" spans="11:11" x14ac:dyDescent="0.3">
      <c r="K3856" s="6"/>
    </row>
    <row r="3857" spans="11:11" x14ac:dyDescent="0.3">
      <c r="K3857" s="6"/>
    </row>
    <row r="3858" spans="11:11" x14ac:dyDescent="0.3">
      <c r="K3858" s="6"/>
    </row>
    <row r="3859" spans="11:11" x14ac:dyDescent="0.3">
      <c r="K3859" s="6"/>
    </row>
    <row r="3860" spans="11:11" x14ac:dyDescent="0.3">
      <c r="K3860" s="6"/>
    </row>
    <row r="3861" spans="11:11" x14ac:dyDescent="0.3">
      <c r="K3861" s="6"/>
    </row>
    <row r="3862" spans="11:11" x14ac:dyDescent="0.3">
      <c r="K3862" s="6"/>
    </row>
    <row r="3863" spans="11:11" x14ac:dyDescent="0.3">
      <c r="K3863" s="6"/>
    </row>
    <row r="3864" spans="11:11" x14ac:dyDescent="0.3">
      <c r="K3864" s="6"/>
    </row>
    <row r="3865" spans="11:11" x14ac:dyDescent="0.3">
      <c r="K3865" s="6"/>
    </row>
    <row r="3866" spans="11:11" x14ac:dyDescent="0.3">
      <c r="K3866" s="6"/>
    </row>
    <row r="3867" spans="11:11" x14ac:dyDescent="0.3">
      <c r="K3867" s="6"/>
    </row>
    <row r="3868" spans="11:11" x14ac:dyDescent="0.3">
      <c r="K3868" s="6"/>
    </row>
    <row r="3869" spans="11:11" x14ac:dyDescent="0.3">
      <c r="K3869" s="6"/>
    </row>
    <row r="3870" spans="11:11" x14ac:dyDescent="0.3">
      <c r="K3870" s="6"/>
    </row>
    <row r="3871" spans="11:11" x14ac:dyDescent="0.3">
      <c r="K3871" s="6"/>
    </row>
    <row r="3872" spans="11:11" x14ac:dyDescent="0.3">
      <c r="K3872" s="6"/>
    </row>
    <row r="3873" spans="11:11" x14ac:dyDescent="0.3">
      <c r="K3873" s="6"/>
    </row>
    <row r="3874" spans="11:11" x14ac:dyDescent="0.3">
      <c r="K3874" s="6"/>
    </row>
    <row r="3875" spans="11:11" x14ac:dyDescent="0.3">
      <c r="K3875" s="6"/>
    </row>
    <row r="3876" spans="11:11" x14ac:dyDescent="0.3">
      <c r="K3876" s="6"/>
    </row>
    <row r="3877" spans="11:11" x14ac:dyDescent="0.3">
      <c r="K3877" s="6"/>
    </row>
    <row r="3878" spans="11:11" x14ac:dyDescent="0.3">
      <c r="K3878" s="6"/>
    </row>
    <row r="3879" spans="11:11" x14ac:dyDescent="0.3">
      <c r="K3879" s="6"/>
    </row>
    <row r="3880" spans="11:11" x14ac:dyDescent="0.3">
      <c r="K3880" s="6"/>
    </row>
    <row r="3881" spans="11:11" x14ac:dyDescent="0.3">
      <c r="K3881" s="6"/>
    </row>
    <row r="3882" spans="11:11" x14ac:dyDescent="0.3">
      <c r="K3882" s="6"/>
    </row>
    <row r="3883" spans="11:11" x14ac:dyDescent="0.3">
      <c r="K3883" s="6"/>
    </row>
    <row r="3884" spans="11:11" x14ac:dyDescent="0.3">
      <c r="K3884" s="6"/>
    </row>
    <row r="3885" spans="11:11" x14ac:dyDescent="0.3">
      <c r="K3885" s="6"/>
    </row>
    <row r="3886" spans="11:11" x14ac:dyDescent="0.3">
      <c r="K3886" s="6"/>
    </row>
    <row r="3887" spans="11:11" x14ac:dyDescent="0.3">
      <c r="K3887" s="6"/>
    </row>
    <row r="3888" spans="11:11" x14ac:dyDescent="0.3">
      <c r="K3888" s="6"/>
    </row>
    <row r="3889" spans="11:11" x14ac:dyDescent="0.3">
      <c r="K3889" s="6"/>
    </row>
    <row r="3890" spans="11:11" x14ac:dyDescent="0.3">
      <c r="K3890" s="6"/>
    </row>
    <row r="3891" spans="11:11" x14ac:dyDescent="0.3">
      <c r="K3891" s="6"/>
    </row>
    <row r="3892" spans="11:11" x14ac:dyDescent="0.3">
      <c r="K3892" s="6"/>
    </row>
    <row r="3893" spans="11:11" x14ac:dyDescent="0.3">
      <c r="K3893" s="6"/>
    </row>
    <row r="3894" spans="11:11" x14ac:dyDescent="0.3">
      <c r="K3894" s="6"/>
    </row>
    <row r="3895" spans="11:11" x14ac:dyDescent="0.3">
      <c r="K3895" s="6"/>
    </row>
    <row r="3896" spans="11:11" x14ac:dyDescent="0.3">
      <c r="K3896" s="6"/>
    </row>
    <row r="3897" spans="11:11" x14ac:dyDescent="0.3">
      <c r="K3897" s="6"/>
    </row>
    <row r="3898" spans="11:11" x14ac:dyDescent="0.3">
      <c r="K3898" s="6"/>
    </row>
    <row r="3899" spans="11:11" x14ac:dyDescent="0.3">
      <c r="K3899" s="6"/>
    </row>
    <row r="3900" spans="11:11" x14ac:dyDescent="0.3">
      <c r="K3900" s="6"/>
    </row>
    <row r="3901" spans="11:11" x14ac:dyDescent="0.3">
      <c r="K3901" s="6"/>
    </row>
    <row r="3902" spans="11:11" x14ac:dyDescent="0.3">
      <c r="K3902" s="6"/>
    </row>
    <row r="3903" spans="11:11" x14ac:dyDescent="0.3">
      <c r="K3903" s="6"/>
    </row>
    <row r="3904" spans="11:11" x14ac:dyDescent="0.3">
      <c r="K3904" s="6"/>
    </row>
    <row r="3905" spans="11:11" x14ac:dyDescent="0.3">
      <c r="K3905" s="6"/>
    </row>
    <row r="3906" spans="11:11" x14ac:dyDescent="0.3">
      <c r="K3906" s="6"/>
    </row>
    <row r="3907" spans="11:11" x14ac:dyDescent="0.3">
      <c r="K3907" s="6"/>
    </row>
    <row r="3908" spans="11:11" x14ac:dyDescent="0.3">
      <c r="K3908" s="6"/>
    </row>
    <row r="3909" spans="11:11" x14ac:dyDescent="0.3">
      <c r="K3909" s="6"/>
    </row>
    <row r="3910" spans="11:11" x14ac:dyDescent="0.3">
      <c r="K3910" s="6"/>
    </row>
    <row r="3911" spans="11:11" x14ac:dyDescent="0.3">
      <c r="K3911" s="6"/>
    </row>
    <row r="3912" spans="11:11" x14ac:dyDescent="0.3">
      <c r="K3912" s="6"/>
    </row>
    <row r="3913" spans="11:11" x14ac:dyDescent="0.3">
      <c r="K3913" s="6"/>
    </row>
    <row r="3914" spans="11:11" x14ac:dyDescent="0.3">
      <c r="K3914" s="6"/>
    </row>
    <row r="3915" spans="11:11" x14ac:dyDescent="0.3">
      <c r="K3915" s="6"/>
    </row>
    <row r="3916" spans="11:11" x14ac:dyDescent="0.3">
      <c r="K3916" s="6"/>
    </row>
    <row r="3917" spans="11:11" x14ac:dyDescent="0.3">
      <c r="K3917" s="6"/>
    </row>
    <row r="3918" spans="11:11" x14ac:dyDescent="0.3">
      <c r="K3918" s="6"/>
    </row>
    <row r="3919" spans="11:11" x14ac:dyDescent="0.3">
      <c r="K3919" s="6"/>
    </row>
    <row r="3920" spans="11:11" x14ac:dyDescent="0.3">
      <c r="K3920" s="6"/>
    </row>
    <row r="3921" spans="11:11" x14ac:dyDescent="0.3">
      <c r="K3921" s="6"/>
    </row>
    <row r="3922" spans="11:11" x14ac:dyDescent="0.3">
      <c r="K3922" s="6"/>
    </row>
    <row r="3923" spans="11:11" x14ac:dyDescent="0.3">
      <c r="K3923" s="6"/>
    </row>
    <row r="3924" spans="11:11" x14ac:dyDescent="0.3">
      <c r="K3924" s="6"/>
    </row>
    <row r="3925" spans="11:11" x14ac:dyDescent="0.3">
      <c r="K3925" s="6"/>
    </row>
    <row r="3926" spans="11:11" x14ac:dyDescent="0.3">
      <c r="K3926" s="6"/>
    </row>
    <row r="3927" spans="11:11" x14ac:dyDescent="0.3">
      <c r="K3927" s="6"/>
    </row>
    <row r="3928" spans="11:11" x14ac:dyDescent="0.3">
      <c r="K3928" s="6"/>
    </row>
    <row r="3929" spans="11:11" x14ac:dyDescent="0.3">
      <c r="K3929" s="6"/>
    </row>
    <row r="3930" spans="11:11" x14ac:dyDescent="0.3">
      <c r="K3930" s="6"/>
    </row>
    <row r="3931" spans="11:11" x14ac:dyDescent="0.3">
      <c r="K3931" s="6"/>
    </row>
    <row r="3932" spans="11:11" x14ac:dyDescent="0.3">
      <c r="K3932" s="6"/>
    </row>
    <row r="3933" spans="11:11" x14ac:dyDescent="0.3">
      <c r="K3933" s="6"/>
    </row>
    <row r="3934" spans="11:11" x14ac:dyDescent="0.3">
      <c r="K3934" s="6"/>
    </row>
    <row r="3935" spans="11:11" x14ac:dyDescent="0.3">
      <c r="K3935" s="6"/>
    </row>
    <row r="3936" spans="11:11" x14ac:dyDescent="0.3">
      <c r="K3936" s="6"/>
    </row>
    <row r="3937" spans="11:11" x14ac:dyDescent="0.3">
      <c r="K3937" s="6"/>
    </row>
    <row r="3938" spans="11:11" x14ac:dyDescent="0.3">
      <c r="K3938" s="6"/>
    </row>
    <row r="3939" spans="11:11" x14ac:dyDescent="0.3">
      <c r="K3939" s="6"/>
    </row>
    <row r="3940" spans="11:11" x14ac:dyDescent="0.3">
      <c r="K3940" s="6"/>
    </row>
    <row r="3941" spans="11:11" x14ac:dyDescent="0.3">
      <c r="K3941" s="6"/>
    </row>
    <row r="3942" spans="11:11" x14ac:dyDescent="0.3">
      <c r="K3942" s="6"/>
    </row>
    <row r="3943" spans="11:11" x14ac:dyDescent="0.3">
      <c r="K3943" s="6"/>
    </row>
    <row r="3944" spans="11:11" x14ac:dyDescent="0.3">
      <c r="K3944" s="6"/>
    </row>
    <row r="3945" spans="11:11" x14ac:dyDescent="0.3">
      <c r="K3945" s="6"/>
    </row>
    <row r="3946" spans="11:11" x14ac:dyDescent="0.3">
      <c r="K3946" s="6"/>
    </row>
    <row r="3947" spans="11:11" x14ac:dyDescent="0.3">
      <c r="K3947" s="6"/>
    </row>
    <row r="3948" spans="11:11" x14ac:dyDescent="0.3">
      <c r="K3948" s="6"/>
    </row>
    <row r="3949" spans="11:11" x14ac:dyDescent="0.3">
      <c r="K3949" s="6"/>
    </row>
    <row r="3950" spans="11:11" x14ac:dyDescent="0.3">
      <c r="K3950" s="6"/>
    </row>
    <row r="3951" spans="11:11" x14ac:dyDescent="0.3">
      <c r="K3951" s="6"/>
    </row>
    <row r="3952" spans="11:11" x14ac:dyDescent="0.3">
      <c r="K3952" s="6"/>
    </row>
    <row r="3953" spans="11:11" x14ac:dyDescent="0.3">
      <c r="K3953" s="6"/>
    </row>
    <row r="3954" spans="11:11" x14ac:dyDescent="0.3">
      <c r="K3954" s="6"/>
    </row>
    <row r="3955" spans="11:11" x14ac:dyDescent="0.3">
      <c r="K3955" s="6"/>
    </row>
    <row r="3956" spans="11:11" x14ac:dyDescent="0.3">
      <c r="K3956" s="6"/>
    </row>
    <row r="3957" spans="11:11" x14ac:dyDescent="0.3">
      <c r="K3957" s="6"/>
    </row>
    <row r="3958" spans="11:11" x14ac:dyDescent="0.3">
      <c r="K3958" s="6"/>
    </row>
    <row r="3959" spans="11:11" x14ac:dyDescent="0.3">
      <c r="K3959" s="6"/>
    </row>
    <row r="3960" spans="11:11" x14ac:dyDescent="0.3">
      <c r="K3960" s="6"/>
    </row>
    <row r="4035" spans="1:5" x14ac:dyDescent="0.3">
      <c r="A4035" s="1"/>
      <c r="B4035" s="2"/>
    </row>
    <row r="4037" spans="1:5" x14ac:dyDescent="0.3">
      <c r="E4037" s="6"/>
    </row>
    <row r="4038" spans="1:5" x14ac:dyDescent="0.3">
      <c r="E4038" s="6"/>
    </row>
    <row r="4039" spans="1:5" x14ac:dyDescent="0.3">
      <c r="E4039" s="6"/>
    </row>
    <row r="4040" spans="1:5" x14ac:dyDescent="0.3">
      <c r="E4040" s="6"/>
    </row>
    <row r="4041" spans="1:5" x14ac:dyDescent="0.3">
      <c r="E4041" s="6"/>
    </row>
    <row r="4042" spans="1:5" x14ac:dyDescent="0.3">
      <c r="E4042" s="6"/>
    </row>
    <row r="4043" spans="1:5" x14ac:dyDescent="0.3">
      <c r="E4043" s="6"/>
    </row>
    <row r="4044" spans="1:5" x14ac:dyDescent="0.3">
      <c r="E4044" s="6"/>
    </row>
    <row r="4045" spans="1:5" x14ac:dyDescent="0.3">
      <c r="E4045" s="6"/>
    </row>
    <row r="4046" spans="1:5" x14ac:dyDescent="0.3">
      <c r="E4046" s="6"/>
    </row>
    <row r="4047" spans="1:5" x14ac:dyDescent="0.3">
      <c r="E4047" s="6"/>
    </row>
    <row r="4048" spans="1:5" x14ac:dyDescent="0.3">
      <c r="E4048" s="6"/>
    </row>
    <row r="4049" spans="5:5" x14ac:dyDescent="0.3">
      <c r="E4049" s="6"/>
    </row>
    <row r="4050" spans="5:5" x14ac:dyDescent="0.3">
      <c r="E4050" s="6"/>
    </row>
    <row r="4051" spans="5:5" x14ac:dyDescent="0.3">
      <c r="E4051" s="6"/>
    </row>
    <row r="4052" spans="5:5" x14ac:dyDescent="0.3">
      <c r="E4052" s="6"/>
    </row>
    <row r="4053" spans="5:5" x14ac:dyDescent="0.3">
      <c r="E4053" s="6"/>
    </row>
    <row r="4054" spans="5:5" x14ac:dyDescent="0.3">
      <c r="E4054" s="6"/>
    </row>
    <row r="4055" spans="5:5" x14ac:dyDescent="0.3">
      <c r="E4055" s="6"/>
    </row>
    <row r="4056" spans="5:5" x14ac:dyDescent="0.3">
      <c r="E4056" s="6"/>
    </row>
    <row r="4057" spans="5:5" x14ac:dyDescent="0.3">
      <c r="E4057" s="6"/>
    </row>
    <row r="4058" spans="5:5" x14ac:dyDescent="0.3">
      <c r="E4058" s="6"/>
    </row>
    <row r="4059" spans="5:5" x14ac:dyDescent="0.3">
      <c r="E4059" s="6"/>
    </row>
    <row r="4060" spans="5:5" x14ac:dyDescent="0.3">
      <c r="E4060" s="6"/>
    </row>
    <row r="4061" spans="5:5" x14ac:dyDescent="0.3">
      <c r="E4061" s="6"/>
    </row>
    <row r="4062" spans="5:5" x14ac:dyDescent="0.3">
      <c r="E4062" s="6"/>
    </row>
    <row r="4063" spans="5:5" x14ac:dyDescent="0.3">
      <c r="E4063" s="6"/>
    </row>
    <row r="4064" spans="5:5" x14ac:dyDescent="0.3">
      <c r="E4064" s="6"/>
    </row>
    <row r="4065" spans="5:5" x14ac:dyDescent="0.3">
      <c r="E4065" s="6"/>
    </row>
    <row r="4066" spans="5:5" x14ac:dyDescent="0.3">
      <c r="E4066" s="6"/>
    </row>
    <row r="4067" spans="5:5" x14ac:dyDescent="0.3">
      <c r="E4067" s="6"/>
    </row>
    <row r="4068" spans="5:5" x14ac:dyDescent="0.3">
      <c r="E4068" s="6"/>
    </row>
    <row r="4069" spans="5:5" x14ac:dyDescent="0.3">
      <c r="E4069" s="6"/>
    </row>
    <row r="4070" spans="5:5" x14ac:dyDescent="0.3">
      <c r="E4070" s="6"/>
    </row>
    <row r="4071" spans="5:5" x14ac:dyDescent="0.3">
      <c r="E4071" s="6"/>
    </row>
    <row r="4072" spans="5:5" x14ac:dyDescent="0.3">
      <c r="E4072" s="6"/>
    </row>
    <row r="4073" spans="5:5" x14ac:dyDescent="0.3">
      <c r="E4073" s="6"/>
    </row>
    <row r="4074" spans="5:5" x14ac:dyDescent="0.3">
      <c r="E4074" s="6"/>
    </row>
    <row r="4075" spans="5:5" x14ac:dyDescent="0.3">
      <c r="E4075" s="6"/>
    </row>
    <row r="4076" spans="5:5" x14ac:dyDescent="0.3">
      <c r="E4076" s="6"/>
    </row>
    <row r="4077" spans="5:5" x14ac:dyDescent="0.3">
      <c r="E4077" s="6"/>
    </row>
    <row r="4078" spans="5:5" x14ac:dyDescent="0.3">
      <c r="E4078" s="6"/>
    </row>
    <row r="4079" spans="5:5" x14ac:dyDescent="0.3">
      <c r="E4079" s="6"/>
    </row>
    <row r="4080" spans="5:5" x14ac:dyDescent="0.3">
      <c r="E4080" s="6"/>
    </row>
    <row r="4081" spans="5:5" x14ac:dyDescent="0.3">
      <c r="E4081" s="6"/>
    </row>
    <row r="4082" spans="5:5" x14ac:dyDescent="0.3">
      <c r="E4082" s="6"/>
    </row>
    <row r="4083" spans="5:5" x14ac:dyDescent="0.3">
      <c r="E4083" s="6"/>
    </row>
    <row r="4084" spans="5:5" x14ac:dyDescent="0.3">
      <c r="E4084" s="6"/>
    </row>
    <row r="4085" spans="5:5" x14ac:dyDescent="0.3">
      <c r="E4085" s="6"/>
    </row>
    <row r="4086" spans="5:5" x14ac:dyDescent="0.3">
      <c r="E4086" s="6"/>
    </row>
    <row r="4087" spans="5:5" x14ac:dyDescent="0.3">
      <c r="E4087" s="6"/>
    </row>
    <row r="4088" spans="5:5" x14ac:dyDescent="0.3">
      <c r="E4088" s="6"/>
    </row>
    <row r="4089" spans="5:5" x14ac:dyDescent="0.3">
      <c r="E4089" s="6"/>
    </row>
    <row r="4090" spans="5:5" x14ac:dyDescent="0.3">
      <c r="E4090" s="6"/>
    </row>
    <row r="4091" spans="5:5" x14ac:dyDescent="0.3">
      <c r="E4091" s="6"/>
    </row>
    <row r="4092" spans="5:5" x14ac:dyDescent="0.3">
      <c r="E4092" s="6"/>
    </row>
    <row r="4093" spans="5:5" x14ac:dyDescent="0.3">
      <c r="E4093" s="6"/>
    </row>
    <row r="4094" spans="5:5" x14ac:dyDescent="0.3">
      <c r="E4094" s="6"/>
    </row>
    <row r="4095" spans="5:5" x14ac:dyDescent="0.3">
      <c r="E4095" s="6"/>
    </row>
    <row r="4096" spans="5:5" x14ac:dyDescent="0.3">
      <c r="E4096" s="6"/>
    </row>
    <row r="4097" spans="5:5" x14ac:dyDescent="0.3">
      <c r="E4097" s="6"/>
    </row>
    <row r="4098" spans="5:5" x14ac:dyDescent="0.3">
      <c r="E4098" s="6"/>
    </row>
    <row r="4099" spans="5:5" x14ac:dyDescent="0.3">
      <c r="E4099" s="6"/>
    </row>
    <row r="4100" spans="5:5" x14ac:dyDescent="0.3">
      <c r="E4100" s="6"/>
    </row>
    <row r="4101" spans="5:5" x14ac:dyDescent="0.3">
      <c r="E4101" s="6"/>
    </row>
    <row r="4102" spans="5:5" x14ac:dyDescent="0.3">
      <c r="E4102" s="6"/>
    </row>
    <row r="4103" spans="5:5" x14ac:dyDescent="0.3">
      <c r="E4103" s="6"/>
    </row>
    <row r="4104" spans="5:5" x14ac:dyDescent="0.3">
      <c r="E4104" s="6"/>
    </row>
    <row r="4105" spans="5:5" x14ac:dyDescent="0.3">
      <c r="E4105" s="6"/>
    </row>
    <row r="4106" spans="5:5" x14ac:dyDescent="0.3">
      <c r="E4106" s="6"/>
    </row>
    <row r="4107" spans="5:5" x14ac:dyDescent="0.3">
      <c r="E4107" s="6"/>
    </row>
    <row r="4108" spans="5:5" x14ac:dyDescent="0.3">
      <c r="E4108" s="6"/>
    </row>
    <row r="4109" spans="5:5" x14ac:dyDescent="0.3">
      <c r="E4109" s="6"/>
    </row>
    <row r="4110" spans="5:5" x14ac:dyDescent="0.3">
      <c r="E4110" s="6"/>
    </row>
    <row r="4111" spans="5:5" x14ac:dyDescent="0.3">
      <c r="E4111" s="6"/>
    </row>
    <row r="4112" spans="5:5" x14ac:dyDescent="0.3">
      <c r="E4112" s="6"/>
    </row>
    <row r="4113" spans="5:5" x14ac:dyDescent="0.3">
      <c r="E4113" s="6"/>
    </row>
    <row r="4114" spans="5:5" x14ac:dyDescent="0.3">
      <c r="E4114" s="6"/>
    </row>
    <row r="4115" spans="5:5" x14ac:dyDescent="0.3">
      <c r="E4115" s="6"/>
    </row>
    <row r="4116" spans="5:5" x14ac:dyDescent="0.3">
      <c r="E4116" s="6"/>
    </row>
    <row r="4117" spans="5:5" x14ac:dyDescent="0.3">
      <c r="E4117" s="6"/>
    </row>
    <row r="4118" spans="5:5" x14ac:dyDescent="0.3">
      <c r="E4118" s="6"/>
    </row>
    <row r="4119" spans="5:5" x14ac:dyDescent="0.3">
      <c r="E4119" s="6"/>
    </row>
    <row r="4120" spans="5:5" x14ac:dyDescent="0.3">
      <c r="E4120" s="6"/>
    </row>
    <row r="4121" spans="5:5" x14ac:dyDescent="0.3">
      <c r="E4121" s="6"/>
    </row>
    <row r="4122" spans="5:5" x14ac:dyDescent="0.3">
      <c r="E4122" s="6"/>
    </row>
    <row r="4123" spans="5:5" x14ac:dyDescent="0.3">
      <c r="E4123" s="6"/>
    </row>
    <row r="4124" spans="5:5" x14ac:dyDescent="0.3">
      <c r="E4124" s="6"/>
    </row>
    <row r="4125" spans="5:5" x14ac:dyDescent="0.3">
      <c r="E4125" s="6"/>
    </row>
    <row r="4126" spans="5:5" x14ac:dyDescent="0.3">
      <c r="E4126" s="6"/>
    </row>
    <row r="4127" spans="5:5" x14ac:dyDescent="0.3">
      <c r="E4127" s="6"/>
    </row>
    <row r="4128" spans="5:5" x14ac:dyDescent="0.3">
      <c r="E4128" s="6"/>
    </row>
    <row r="4129" spans="5:5" x14ac:dyDescent="0.3">
      <c r="E4129" s="6"/>
    </row>
    <row r="4130" spans="5:5" x14ac:dyDescent="0.3">
      <c r="E4130" s="6"/>
    </row>
    <row r="4131" spans="5:5" x14ac:dyDescent="0.3">
      <c r="E4131" s="6"/>
    </row>
    <row r="4132" spans="5:5" x14ac:dyDescent="0.3">
      <c r="E4132" s="6"/>
    </row>
    <row r="4133" spans="5:5" x14ac:dyDescent="0.3">
      <c r="E4133" s="6"/>
    </row>
    <row r="4134" spans="5:5" x14ac:dyDescent="0.3">
      <c r="E4134" s="6"/>
    </row>
    <row r="4135" spans="5:5" x14ac:dyDescent="0.3">
      <c r="E4135" s="6"/>
    </row>
    <row r="4136" spans="5:5" x14ac:dyDescent="0.3">
      <c r="E4136" s="6"/>
    </row>
    <row r="4137" spans="5:5" x14ac:dyDescent="0.3">
      <c r="E4137" s="6"/>
    </row>
    <row r="4138" spans="5:5" x14ac:dyDescent="0.3">
      <c r="E4138" s="6"/>
    </row>
    <row r="4139" spans="5:5" x14ac:dyDescent="0.3">
      <c r="E4139" s="6"/>
    </row>
    <row r="4140" spans="5:5" x14ac:dyDescent="0.3">
      <c r="E4140" s="6"/>
    </row>
    <row r="4141" spans="5:5" x14ac:dyDescent="0.3">
      <c r="E4141" s="6"/>
    </row>
    <row r="4142" spans="5:5" x14ac:dyDescent="0.3">
      <c r="E4142" s="6"/>
    </row>
    <row r="4143" spans="5:5" x14ac:dyDescent="0.3">
      <c r="E4143" s="6"/>
    </row>
    <row r="4144" spans="5:5" x14ac:dyDescent="0.3">
      <c r="E4144" s="6"/>
    </row>
    <row r="4145" spans="5:5" x14ac:dyDescent="0.3">
      <c r="E4145" s="6"/>
    </row>
    <row r="4146" spans="5:5" x14ac:dyDescent="0.3">
      <c r="E4146" s="6"/>
    </row>
    <row r="4147" spans="5:5" x14ac:dyDescent="0.3">
      <c r="E4147" s="6"/>
    </row>
    <row r="4148" spans="5:5" x14ac:dyDescent="0.3">
      <c r="E4148" s="6"/>
    </row>
    <row r="4149" spans="5:5" x14ac:dyDescent="0.3">
      <c r="E4149" s="6"/>
    </row>
    <row r="4150" spans="5:5" x14ac:dyDescent="0.3">
      <c r="E4150" s="6"/>
    </row>
    <row r="4151" spans="5:5" x14ac:dyDescent="0.3">
      <c r="E4151" s="6"/>
    </row>
    <row r="4152" spans="5:5" x14ac:dyDescent="0.3">
      <c r="E4152" s="6"/>
    </row>
    <row r="4153" spans="5:5" x14ac:dyDescent="0.3">
      <c r="E4153" s="6"/>
    </row>
    <row r="4154" spans="5:5" x14ac:dyDescent="0.3">
      <c r="E4154" s="6"/>
    </row>
    <row r="4155" spans="5:5" x14ac:dyDescent="0.3">
      <c r="E4155" s="6"/>
    </row>
    <row r="4156" spans="5:5" x14ac:dyDescent="0.3">
      <c r="E4156" s="6"/>
    </row>
    <row r="4157" spans="5:5" x14ac:dyDescent="0.3">
      <c r="E4157" s="6"/>
    </row>
    <row r="4158" spans="5:5" x14ac:dyDescent="0.3">
      <c r="E4158" s="6"/>
    </row>
    <row r="4159" spans="5:5" x14ac:dyDescent="0.3">
      <c r="E4159" s="6"/>
    </row>
    <row r="4160" spans="5:5" x14ac:dyDescent="0.3">
      <c r="E4160" s="6"/>
    </row>
    <row r="4161" spans="5:5" x14ac:dyDescent="0.3">
      <c r="E4161" s="6"/>
    </row>
    <row r="4162" spans="5:5" x14ac:dyDescent="0.3">
      <c r="E4162" s="6"/>
    </row>
    <row r="4163" spans="5:5" x14ac:dyDescent="0.3">
      <c r="E4163" s="6"/>
    </row>
    <row r="4164" spans="5:5" x14ac:dyDescent="0.3">
      <c r="E4164" s="6"/>
    </row>
    <row r="4165" spans="5:5" x14ac:dyDescent="0.3">
      <c r="E4165" s="6"/>
    </row>
    <row r="4166" spans="5:5" x14ac:dyDescent="0.3">
      <c r="E4166" s="6"/>
    </row>
    <row r="4167" spans="5:5" x14ac:dyDescent="0.3">
      <c r="E4167" s="6"/>
    </row>
    <row r="4168" spans="5:5" x14ac:dyDescent="0.3">
      <c r="E4168" s="6"/>
    </row>
    <row r="4169" spans="5:5" x14ac:dyDescent="0.3">
      <c r="E4169" s="6"/>
    </row>
    <row r="4170" spans="5:5" x14ac:dyDescent="0.3">
      <c r="E4170" s="6"/>
    </row>
    <row r="4171" spans="5:5" x14ac:dyDescent="0.3">
      <c r="E4171" s="6"/>
    </row>
    <row r="4172" spans="5:5" x14ac:dyDescent="0.3">
      <c r="E4172" s="6"/>
    </row>
    <row r="4173" spans="5:5" x14ac:dyDescent="0.3">
      <c r="E4173" s="6"/>
    </row>
    <row r="4174" spans="5:5" x14ac:dyDescent="0.3">
      <c r="E4174" s="6"/>
    </row>
    <row r="4175" spans="5:5" x14ac:dyDescent="0.3">
      <c r="E4175" s="6"/>
    </row>
    <row r="4176" spans="5:5" x14ac:dyDescent="0.3">
      <c r="E4176" s="6"/>
    </row>
    <row r="4177" spans="5:5" x14ac:dyDescent="0.3">
      <c r="E4177" s="6"/>
    </row>
    <row r="4178" spans="5:5" x14ac:dyDescent="0.3">
      <c r="E4178" s="6"/>
    </row>
    <row r="4179" spans="5:5" x14ac:dyDescent="0.3">
      <c r="E4179" s="6"/>
    </row>
    <row r="4180" spans="5:5" x14ac:dyDescent="0.3">
      <c r="E4180" s="6"/>
    </row>
    <row r="4181" spans="5:5" x14ac:dyDescent="0.3">
      <c r="E4181" s="6"/>
    </row>
    <row r="4182" spans="5:5" x14ac:dyDescent="0.3">
      <c r="E4182" s="6"/>
    </row>
    <row r="4183" spans="5:5" x14ac:dyDescent="0.3">
      <c r="E4183" s="6"/>
    </row>
    <row r="4184" spans="5:5" x14ac:dyDescent="0.3">
      <c r="E4184" s="6"/>
    </row>
    <row r="4185" spans="5:5" x14ac:dyDescent="0.3">
      <c r="E4185" s="6"/>
    </row>
    <row r="4186" spans="5:5" x14ac:dyDescent="0.3">
      <c r="E4186" s="6"/>
    </row>
    <row r="4187" spans="5:5" x14ac:dyDescent="0.3">
      <c r="E4187" s="6"/>
    </row>
    <row r="4188" spans="5:5" x14ac:dyDescent="0.3">
      <c r="E4188" s="6"/>
    </row>
    <row r="4189" spans="5:5" x14ac:dyDescent="0.3">
      <c r="E4189" s="6"/>
    </row>
    <row r="4190" spans="5:5" x14ac:dyDescent="0.3">
      <c r="E4190" s="6"/>
    </row>
    <row r="4191" spans="5:5" x14ac:dyDescent="0.3">
      <c r="E4191" s="6"/>
    </row>
    <row r="4192" spans="5:5" x14ac:dyDescent="0.3">
      <c r="E4192" s="6"/>
    </row>
    <row r="4193" spans="5:5" x14ac:dyDescent="0.3">
      <c r="E4193" s="6"/>
    </row>
    <row r="4194" spans="5:5" x14ac:dyDescent="0.3">
      <c r="E4194" s="6"/>
    </row>
    <row r="4195" spans="5:5" x14ac:dyDescent="0.3">
      <c r="E4195" s="6"/>
    </row>
    <row r="4196" spans="5:5" x14ac:dyDescent="0.3">
      <c r="E4196" s="6"/>
    </row>
    <row r="4197" spans="5:5" x14ac:dyDescent="0.3">
      <c r="E4197" s="6"/>
    </row>
    <row r="4198" spans="5:5" x14ac:dyDescent="0.3">
      <c r="E4198" s="6"/>
    </row>
    <row r="4199" spans="5:5" x14ac:dyDescent="0.3">
      <c r="E4199" s="6"/>
    </row>
    <row r="4200" spans="5:5" x14ac:dyDescent="0.3">
      <c r="E4200" s="6"/>
    </row>
    <row r="4201" spans="5:5" x14ac:dyDescent="0.3">
      <c r="E4201" s="6"/>
    </row>
    <row r="4202" spans="5:5" x14ac:dyDescent="0.3">
      <c r="E4202" s="6"/>
    </row>
    <row r="4203" spans="5:5" x14ac:dyDescent="0.3">
      <c r="E4203" s="6"/>
    </row>
    <row r="4204" spans="5:5" x14ac:dyDescent="0.3">
      <c r="E4204" s="6"/>
    </row>
    <row r="4205" spans="5:5" x14ac:dyDescent="0.3">
      <c r="E4205" s="6"/>
    </row>
    <row r="4206" spans="5:5" x14ac:dyDescent="0.3">
      <c r="E4206" s="6"/>
    </row>
    <row r="4207" spans="5:5" x14ac:dyDescent="0.3">
      <c r="E4207" s="6"/>
    </row>
    <row r="4208" spans="5:5" x14ac:dyDescent="0.3">
      <c r="E4208" s="6"/>
    </row>
    <row r="4209" spans="5:5" x14ac:dyDescent="0.3">
      <c r="E4209" s="6"/>
    </row>
    <row r="4210" spans="5:5" x14ac:dyDescent="0.3">
      <c r="E4210" s="6"/>
    </row>
    <row r="4211" spans="5:5" x14ac:dyDescent="0.3">
      <c r="E4211" s="6"/>
    </row>
    <row r="4212" spans="5:5" x14ac:dyDescent="0.3">
      <c r="E4212" s="6"/>
    </row>
    <row r="4213" spans="5:5" x14ac:dyDescent="0.3">
      <c r="E4213" s="6"/>
    </row>
    <row r="4214" spans="5:5" x14ac:dyDescent="0.3">
      <c r="E4214" s="6"/>
    </row>
    <row r="4215" spans="5:5" x14ac:dyDescent="0.3">
      <c r="E4215" s="6"/>
    </row>
    <row r="4216" spans="5:5" x14ac:dyDescent="0.3">
      <c r="E4216" s="6"/>
    </row>
    <row r="4217" spans="5:5" x14ac:dyDescent="0.3">
      <c r="E4217" s="6"/>
    </row>
    <row r="4218" spans="5:5" x14ac:dyDescent="0.3">
      <c r="E4218" s="6"/>
    </row>
    <row r="4219" spans="5:5" x14ac:dyDescent="0.3">
      <c r="E4219" s="6"/>
    </row>
    <row r="4220" spans="5:5" x14ac:dyDescent="0.3">
      <c r="E4220" s="6"/>
    </row>
    <row r="4221" spans="5:5" x14ac:dyDescent="0.3">
      <c r="E4221" s="6"/>
    </row>
    <row r="4222" spans="5:5" x14ac:dyDescent="0.3">
      <c r="E4222" s="6"/>
    </row>
    <row r="4223" spans="5:5" x14ac:dyDescent="0.3">
      <c r="E4223" s="6"/>
    </row>
    <row r="4224" spans="5:5" x14ac:dyDescent="0.3">
      <c r="E4224" s="6"/>
    </row>
    <row r="4225" spans="5:5" x14ac:dyDescent="0.3">
      <c r="E4225" s="6"/>
    </row>
    <row r="4226" spans="5:5" x14ac:dyDescent="0.3">
      <c r="E4226" s="6"/>
    </row>
    <row r="4227" spans="5:5" x14ac:dyDescent="0.3">
      <c r="E4227" s="6"/>
    </row>
    <row r="4228" spans="5:5" x14ac:dyDescent="0.3">
      <c r="E4228" s="6"/>
    </row>
    <row r="4229" spans="5:5" x14ac:dyDescent="0.3">
      <c r="E4229" s="6"/>
    </row>
    <row r="4230" spans="5:5" x14ac:dyDescent="0.3">
      <c r="E4230" s="6"/>
    </row>
    <row r="4231" spans="5:5" x14ac:dyDescent="0.3">
      <c r="E4231" s="6"/>
    </row>
    <row r="4232" spans="5:5" x14ac:dyDescent="0.3">
      <c r="E4232" s="6"/>
    </row>
    <row r="4233" spans="5:5" x14ac:dyDescent="0.3">
      <c r="E4233" s="6"/>
    </row>
    <row r="4234" spans="5:5" x14ac:dyDescent="0.3">
      <c r="E4234" s="6"/>
    </row>
    <row r="4235" spans="5:5" x14ac:dyDescent="0.3">
      <c r="E4235" s="6"/>
    </row>
    <row r="4236" spans="5:5" x14ac:dyDescent="0.3">
      <c r="E4236" s="6"/>
    </row>
    <row r="4237" spans="5:5" x14ac:dyDescent="0.3">
      <c r="E4237" s="6"/>
    </row>
    <row r="4238" spans="5:5" x14ac:dyDescent="0.3">
      <c r="E4238" s="6"/>
    </row>
    <row r="4239" spans="5:5" x14ac:dyDescent="0.3">
      <c r="E4239" s="6"/>
    </row>
    <row r="4240" spans="5:5" x14ac:dyDescent="0.3">
      <c r="E4240" s="6"/>
    </row>
    <row r="4241" spans="5:5" x14ac:dyDescent="0.3">
      <c r="E4241" s="6"/>
    </row>
    <row r="4242" spans="5:5" x14ac:dyDescent="0.3">
      <c r="E4242" s="6"/>
    </row>
    <row r="4243" spans="5:5" x14ac:dyDescent="0.3">
      <c r="E4243" s="6"/>
    </row>
    <row r="4244" spans="5:5" x14ac:dyDescent="0.3">
      <c r="E4244" s="6"/>
    </row>
    <row r="4245" spans="5:5" x14ac:dyDescent="0.3">
      <c r="E4245" s="6"/>
    </row>
    <row r="4246" spans="5:5" x14ac:dyDescent="0.3">
      <c r="E4246" s="6"/>
    </row>
    <row r="4247" spans="5:5" x14ac:dyDescent="0.3">
      <c r="E4247" s="6"/>
    </row>
    <row r="4248" spans="5:5" x14ac:dyDescent="0.3">
      <c r="E4248" s="6"/>
    </row>
    <row r="4249" spans="5:5" x14ac:dyDescent="0.3">
      <c r="E4249" s="6"/>
    </row>
    <row r="4250" spans="5:5" x14ac:dyDescent="0.3">
      <c r="E4250" s="6"/>
    </row>
    <row r="4251" spans="5:5" x14ac:dyDescent="0.3">
      <c r="E4251" s="6"/>
    </row>
    <row r="4252" spans="5:5" x14ac:dyDescent="0.3">
      <c r="E4252" s="6"/>
    </row>
    <row r="4253" spans="5:5" x14ac:dyDescent="0.3">
      <c r="E4253" s="6"/>
    </row>
    <row r="4254" spans="5:5" x14ac:dyDescent="0.3">
      <c r="E4254" s="6"/>
    </row>
    <row r="4255" spans="5:5" x14ac:dyDescent="0.3">
      <c r="E4255" s="6"/>
    </row>
    <row r="4256" spans="5:5" x14ac:dyDescent="0.3">
      <c r="E4256" s="6"/>
    </row>
    <row r="4257" spans="5:5" x14ac:dyDescent="0.3">
      <c r="E4257" s="6"/>
    </row>
    <row r="4258" spans="5:5" x14ac:dyDescent="0.3">
      <c r="E4258" s="6"/>
    </row>
    <row r="4259" spans="5:5" x14ac:dyDescent="0.3">
      <c r="E4259" s="6"/>
    </row>
    <row r="4260" spans="5:5" x14ac:dyDescent="0.3">
      <c r="E4260" s="6"/>
    </row>
    <row r="4261" spans="5:5" x14ac:dyDescent="0.3">
      <c r="E4261" s="6"/>
    </row>
    <row r="4262" spans="5:5" x14ac:dyDescent="0.3">
      <c r="E4262" s="6"/>
    </row>
    <row r="4263" spans="5:5" x14ac:dyDescent="0.3">
      <c r="E4263" s="6"/>
    </row>
    <row r="4264" spans="5:5" x14ac:dyDescent="0.3">
      <c r="E4264" s="6"/>
    </row>
    <row r="4265" spans="5:5" x14ac:dyDescent="0.3">
      <c r="E4265" s="6"/>
    </row>
    <row r="4266" spans="5:5" x14ac:dyDescent="0.3">
      <c r="E4266" s="6"/>
    </row>
    <row r="4267" spans="5:5" x14ac:dyDescent="0.3">
      <c r="E4267" s="6"/>
    </row>
    <row r="4268" spans="5:5" x14ac:dyDescent="0.3">
      <c r="E4268" s="6"/>
    </row>
    <row r="4269" spans="5:5" x14ac:dyDescent="0.3">
      <c r="E4269" s="6"/>
    </row>
    <row r="4270" spans="5:5" x14ac:dyDescent="0.3">
      <c r="E4270" s="6"/>
    </row>
    <row r="4271" spans="5:5" x14ac:dyDescent="0.3">
      <c r="E4271" s="6"/>
    </row>
    <row r="4272" spans="5:5" x14ac:dyDescent="0.3">
      <c r="E4272" s="6"/>
    </row>
    <row r="4273" spans="5:5" x14ac:dyDescent="0.3">
      <c r="E4273" s="6"/>
    </row>
    <row r="4274" spans="5:5" x14ac:dyDescent="0.3">
      <c r="E4274" s="6"/>
    </row>
    <row r="4275" spans="5:5" x14ac:dyDescent="0.3">
      <c r="E4275" s="6"/>
    </row>
    <row r="4276" spans="5:5" x14ac:dyDescent="0.3">
      <c r="E4276" s="6"/>
    </row>
    <row r="4277" spans="5:5" x14ac:dyDescent="0.3">
      <c r="E4277" s="6"/>
    </row>
    <row r="4278" spans="5:5" x14ac:dyDescent="0.3">
      <c r="E4278" s="6"/>
    </row>
    <row r="4279" spans="5:5" x14ac:dyDescent="0.3">
      <c r="E4279" s="6"/>
    </row>
    <row r="4280" spans="5:5" x14ac:dyDescent="0.3">
      <c r="E4280" s="6"/>
    </row>
    <row r="4281" spans="5:5" x14ac:dyDescent="0.3">
      <c r="E4281" s="6"/>
    </row>
    <row r="4282" spans="5:5" x14ac:dyDescent="0.3">
      <c r="E4282" s="6"/>
    </row>
    <row r="4283" spans="5:5" x14ac:dyDescent="0.3">
      <c r="E4283" s="6"/>
    </row>
    <row r="4284" spans="5:5" x14ac:dyDescent="0.3">
      <c r="E4284" s="6"/>
    </row>
    <row r="4285" spans="5:5" x14ac:dyDescent="0.3">
      <c r="E4285" s="6"/>
    </row>
    <row r="4286" spans="5:5" x14ac:dyDescent="0.3">
      <c r="E4286" s="6"/>
    </row>
    <row r="4287" spans="5:5" x14ac:dyDescent="0.3">
      <c r="E4287" s="6"/>
    </row>
    <row r="4288" spans="5:5" x14ac:dyDescent="0.3">
      <c r="E4288" s="6"/>
    </row>
    <row r="4289" spans="5:5" x14ac:dyDescent="0.3">
      <c r="E4289" s="6"/>
    </row>
    <row r="4290" spans="5:5" x14ac:dyDescent="0.3">
      <c r="E4290" s="6"/>
    </row>
    <row r="4291" spans="5:5" x14ac:dyDescent="0.3">
      <c r="E4291" s="6"/>
    </row>
    <row r="4292" spans="5:5" x14ac:dyDescent="0.3">
      <c r="E4292" s="6"/>
    </row>
    <row r="4293" spans="5:5" x14ac:dyDescent="0.3">
      <c r="E4293" s="6"/>
    </row>
    <row r="4294" spans="5:5" x14ac:dyDescent="0.3">
      <c r="E4294" s="6"/>
    </row>
    <row r="4295" spans="5:5" x14ac:dyDescent="0.3">
      <c r="E4295" s="6"/>
    </row>
    <row r="4296" spans="5:5" x14ac:dyDescent="0.3">
      <c r="E4296" s="6"/>
    </row>
    <row r="4297" spans="5:5" x14ac:dyDescent="0.3">
      <c r="E4297" s="6"/>
    </row>
    <row r="4298" spans="5:5" x14ac:dyDescent="0.3">
      <c r="E4298" s="6"/>
    </row>
    <row r="4299" spans="5:5" x14ac:dyDescent="0.3">
      <c r="E4299" s="6"/>
    </row>
    <row r="4300" spans="5:5" x14ac:dyDescent="0.3">
      <c r="E4300" s="6"/>
    </row>
    <row r="4301" spans="5:5" x14ac:dyDescent="0.3">
      <c r="E4301" s="6"/>
    </row>
    <row r="4302" spans="5:5" x14ac:dyDescent="0.3">
      <c r="E4302" s="6"/>
    </row>
    <row r="4303" spans="5:5" x14ac:dyDescent="0.3">
      <c r="E4303" s="6"/>
    </row>
    <row r="4304" spans="5:5" x14ac:dyDescent="0.3">
      <c r="E4304" s="6"/>
    </row>
    <row r="4305" spans="5:5" x14ac:dyDescent="0.3">
      <c r="E4305" s="6"/>
    </row>
    <row r="4306" spans="5:5" x14ac:dyDescent="0.3">
      <c r="E4306" s="6"/>
    </row>
    <row r="4307" spans="5:5" x14ac:dyDescent="0.3">
      <c r="E4307" s="6"/>
    </row>
    <row r="4308" spans="5:5" x14ac:dyDescent="0.3">
      <c r="E4308" s="6"/>
    </row>
    <row r="4309" spans="5:5" x14ac:dyDescent="0.3">
      <c r="E4309" s="6"/>
    </row>
    <row r="4310" spans="5:5" x14ac:dyDescent="0.3">
      <c r="E4310" s="6"/>
    </row>
    <row r="4311" spans="5:5" x14ac:dyDescent="0.3">
      <c r="E4311" s="6"/>
    </row>
    <row r="4312" spans="5:5" x14ac:dyDescent="0.3">
      <c r="E4312" s="6"/>
    </row>
    <row r="4313" spans="5:5" x14ac:dyDescent="0.3">
      <c r="E4313" s="6"/>
    </row>
    <row r="4314" spans="5:5" x14ac:dyDescent="0.3">
      <c r="E4314" s="6"/>
    </row>
    <row r="4315" spans="5:5" x14ac:dyDescent="0.3">
      <c r="E4315" s="6"/>
    </row>
    <row r="4316" spans="5:5" x14ac:dyDescent="0.3">
      <c r="E4316" s="6"/>
    </row>
    <row r="4317" spans="5:5" x14ac:dyDescent="0.3">
      <c r="E4317" s="6"/>
    </row>
    <row r="4318" spans="5:5" x14ac:dyDescent="0.3">
      <c r="E4318" s="6"/>
    </row>
    <row r="4319" spans="5:5" x14ac:dyDescent="0.3">
      <c r="E4319" s="6"/>
    </row>
    <row r="4320" spans="5:5" x14ac:dyDescent="0.3">
      <c r="E4320" s="6"/>
    </row>
    <row r="4321" spans="5:5" x14ac:dyDescent="0.3">
      <c r="E4321" s="6"/>
    </row>
    <row r="4322" spans="5:5" x14ac:dyDescent="0.3">
      <c r="E4322" s="6"/>
    </row>
    <row r="4323" spans="5:5" x14ac:dyDescent="0.3">
      <c r="E4323" s="6"/>
    </row>
    <row r="4324" spans="5:5" x14ac:dyDescent="0.3">
      <c r="E4324" s="6"/>
    </row>
    <row r="4325" spans="5:5" x14ac:dyDescent="0.3">
      <c r="E4325" s="6"/>
    </row>
    <row r="4326" spans="5:5" x14ac:dyDescent="0.3">
      <c r="E4326" s="6"/>
    </row>
    <row r="4327" spans="5:5" x14ac:dyDescent="0.3">
      <c r="E4327" s="6"/>
    </row>
    <row r="4328" spans="5:5" x14ac:dyDescent="0.3">
      <c r="E4328" s="6"/>
    </row>
    <row r="4329" spans="5:5" x14ac:dyDescent="0.3">
      <c r="E4329" s="6"/>
    </row>
    <row r="4330" spans="5:5" x14ac:dyDescent="0.3">
      <c r="E4330" s="6"/>
    </row>
    <row r="4331" spans="5:5" x14ac:dyDescent="0.3">
      <c r="E4331" s="6"/>
    </row>
    <row r="4332" spans="5:5" x14ac:dyDescent="0.3">
      <c r="E4332" s="6"/>
    </row>
    <row r="4333" spans="5:5" x14ac:dyDescent="0.3">
      <c r="E4333" s="6"/>
    </row>
    <row r="4334" spans="5:5" x14ac:dyDescent="0.3">
      <c r="E4334" s="6"/>
    </row>
    <row r="4335" spans="5:5" x14ac:dyDescent="0.3">
      <c r="E4335" s="6"/>
    </row>
    <row r="4336" spans="5:5" x14ac:dyDescent="0.3">
      <c r="E4336" s="6"/>
    </row>
    <row r="4337" spans="5:5" x14ac:dyDescent="0.3">
      <c r="E4337" s="6"/>
    </row>
    <row r="4338" spans="5:5" x14ac:dyDescent="0.3">
      <c r="E4338" s="6"/>
    </row>
    <row r="4339" spans="5:5" x14ac:dyDescent="0.3">
      <c r="E4339" s="6"/>
    </row>
    <row r="4340" spans="5:5" x14ac:dyDescent="0.3">
      <c r="E4340" s="6"/>
    </row>
    <row r="4341" spans="5:5" x14ac:dyDescent="0.3">
      <c r="E4341" s="6"/>
    </row>
    <row r="4342" spans="5:5" x14ac:dyDescent="0.3">
      <c r="E4342" s="6"/>
    </row>
    <row r="4343" spans="5:5" x14ac:dyDescent="0.3">
      <c r="E4343" s="6"/>
    </row>
    <row r="4344" spans="5:5" x14ac:dyDescent="0.3">
      <c r="E4344" s="6"/>
    </row>
    <row r="4345" spans="5:5" x14ac:dyDescent="0.3">
      <c r="E4345" s="6"/>
    </row>
    <row r="4346" spans="5:5" x14ac:dyDescent="0.3">
      <c r="E4346" s="6"/>
    </row>
    <row r="4347" spans="5:5" x14ac:dyDescent="0.3">
      <c r="E4347" s="6"/>
    </row>
    <row r="4348" spans="5:5" x14ac:dyDescent="0.3">
      <c r="E4348" s="6"/>
    </row>
    <row r="4349" spans="5:5" x14ac:dyDescent="0.3">
      <c r="E4349" s="6"/>
    </row>
    <row r="4350" spans="5:5" x14ac:dyDescent="0.3">
      <c r="E4350" s="6"/>
    </row>
    <row r="4351" spans="5:5" x14ac:dyDescent="0.3">
      <c r="E4351" s="6"/>
    </row>
    <row r="4352" spans="5:5" x14ac:dyDescent="0.3">
      <c r="E4352" s="6"/>
    </row>
    <row r="4353" spans="5:5" x14ac:dyDescent="0.3">
      <c r="E4353" s="6"/>
    </row>
    <row r="4354" spans="5:5" x14ac:dyDescent="0.3">
      <c r="E4354" s="6"/>
    </row>
    <row r="4355" spans="5:5" x14ac:dyDescent="0.3">
      <c r="E4355" s="6"/>
    </row>
    <row r="4356" spans="5:5" x14ac:dyDescent="0.3">
      <c r="E4356" s="6"/>
    </row>
    <row r="4357" spans="5:5" x14ac:dyDescent="0.3">
      <c r="E4357" s="6"/>
    </row>
    <row r="4358" spans="5:5" x14ac:dyDescent="0.3">
      <c r="E4358" s="6"/>
    </row>
    <row r="4359" spans="5:5" x14ac:dyDescent="0.3">
      <c r="E4359" s="6"/>
    </row>
    <row r="4360" spans="5:5" x14ac:dyDescent="0.3">
      <c r="E4360" s="6"/>
    </row>
    <row r="4361" spans="5:5" x14ac:dyDescent="0.3">
      <c r="E4361" s="6"/>
    </row>
    <row r="4362" spans="5:5" x14ac:dyDescent="0.3">
      <c r="E4362" s="6"/>
    </row>
    <row r="4363" spans="5:5" x14ac:dyDescent="0.3">
      <c r="E4363" s="6"/>
    </row>
    <row r="4364" spans="5:5" x14ac:dyDescent="0.3">
      <c r="E4364" s="6"/>
    </row>
    <row r="4365" spans="5:5" x14ac:dyDescent="0.3">
      <c r="E4365" s="6"/>
    </row>
    <row r="4366" spans="5:5" x14ac:dyDescent="0.3">
      <c r="E4366" s="6"/>
    </row>
    <row r="4367" spans="5:5" x14ac:dyDescent="0.3">
      <c r="E4367" s="6"/>
    </row>
    <row r="4368" spans="5:5" x14ac:dyDescent="0.3">
      <c r="E4368" s="6"/>
    </row>
    <row r="4369" spans="5:5" x14ac:dyDescent="0.3">
      <c r="E4369" s="6"/>
    </row>
    <row r="4370" spans="5:5" x14ac:dyDescent="0.3">
      <c r="E4370" s="6"/>
    </row>
    <row r="4371" spans="5:5" x14ac:dyDescent="0.3">
      <c r="E4371" s="6"/>
    </row>
    <row r="4372" spans="5:5" x14ac:dyDescent="0.3">
      <c r="E4372" s="6"/>
    </row>
    <row r="4373" spans="5:5" x14ac:dyDescent="0.3">
      <c r="E4373" s="6"/>
    </row>
    <row r="4374" spans="5:5" x14ac:dyDescent="0.3">
      <c r="E4374" s="6"/>
    </row>
    <row r="4375" spans="5:5" x14ac:dyDescent="0.3">
      <c r="E4375" s="6"/>
    </row>
    <row r="4376" spans="5:5" x14ac:dyDescent="0.3">
      <c r="E4376" s="6"/>
    </row>
    <row r="4377" spans="5:5" x14ac:dyDescent="0.3">
      <c r="E4377" s="6"/>
    </row>
    <row r="4378" spans="5:5" x14ac:dyDescent="0.3">
      <c r="E4378" s="6"/>
    </row>
    <row r="4379" spans="5:5" x14ac:dyDescent="0.3">
      <c r="E4379" s="6"/>
    </row>
    <row r="4380" spans="5:5" x14ac:dyDescent="0.3">
      <c r="E4380" s="6"/>
    </row>
    <row r="4381" spans="5:5" x14ac:dyDescent="0.3">
      <c r="E4381" s="6"/>
    </row>
    <row r="4382" spans="5:5" x14ac:dyDescent="0.3">
      <c r="E4382" s="6"/>
    </row>
    <row r="4383" spans="5:5" x14ac:dyDescent="0.3">
      <c r="E4383" s="6"/>
    </row>
    <row r="4384" spans="5:5" x14ac:dyDescent="0.3">
      <c r="E4384" s="6"/>
    </row>
    <row r="4385" spans="5:5" x14ac:dyDescent="0.3">
      <c r="E4385" s="6"/>
    </row>
    <row r="4386" spans="5:5" x14ac:dyDescent="0.3">
      <c r="E4386" s="6"/>
    </row>
    <row r="4387" spans="5:5" x14ac:dyDescent="0.3">
      <c r="E4387" s="6"/>
    </row>
    <row r="4388" spans="5:5" x14ac:dyDescent="0.3">
      <c r="E4388" s="6"/>
    </row>
    <row r="4389" spans="5:5" x14ac:dyDescent="0.3">
      <c r="E4389" s="6"/>
    </row>
    <row r="4390" spans="5:5" x14ac:dyDescent="0.3">
      <c r="E4390" s="6"/>
    </row>
    <row r="4391" spans="5:5" x14ac:dyDescent="0.3">
      <c r="E4391" s="6"/>
    </row>
    <row r="4392" spans="5:5" x14ac:dyDescent="0.3">
      <c r="E4392" s="6"/>
    </row>
    <row r="4393" spans="5:5" x14ac:dyDescent="0.3">
      <c r="E4393" s="6"/>
    </row>
    <row r="4394" spans="5:5" x14ac:dyDescent="0.3">
      <c r="E4394" s="6"/>
    </row>
    <row r="4395" spans="5:5" x14ac:dyDescent="0.3">
      <c r="E4395" s="6"/>
    </row>
    <row r="4396" spans="5:5" x14ac:dyDescent="0.3">
      <c r="E4396" s="6"/>
    </row>
    <row r="4397" spans="5:5" x14ac:dyDescent="0.3">
      <c r="E4397" s="6"/>
    </row>
    <row r="4398" spans="5:5" x14ac:dyDescent="0.3">
      <c r="E4398" s="6"/>
    </row>
    <row r="4399" spans="5:5" x14ac:dyDescent="0.3">
      <c r="E4399" s="6"/>
    </row>
    <row r="4400" spans="5:5" x14ac:dyDescent="0.3">
      <c r="E4400" s="6"/>
    </row>
    <row r="4401" spans="5:5" x14ac:dyDescent="0.3">
      <c r="E4401" s="6"/>
    </row>
    <row r="4402" spans="5:5" x14ac:dyDescent="0.3">
      <c r="E4402" s="6"/>
    </row>
    <row r="4403" spans="5:5" x14ac:dyDescent="0.3">
      <c r="E4403" s="6"/>
    </row>
    <row r="4404" spans="5:5" x14ac:dyDescent="0.3">
      <c r="E4404" s="6"/>
    </row>
    <row r="4405" spans="5:5" x14ac:dyDescent="0.3">
      <c r="E4405" s="6"/>
    </row>
    <row r="4406" spans="5:5" x14ac:dyDescent="0.3">
      <c r="E4406" s="6"/>
    </row>
    <row r="4407" spans="5:5" x14ac:dyDescent="0.3">
      <c r="E4407" s="6"/>
    </row>
    <row r="4408" spans="5:5" x14ac:dyDescent="0.3">
      <c r="E4408" s="6"/>
    </row>
    <row r="4409" spans="5:5" x14ac:dyDescent="0.3">
      <c r="E4409" s="6"/>
    </row>
    <row r="4410" spans="5:5" x14ac:dyDescent="0.3">
      <c r="E4410" s="6"/>
    </row>
    <row r="4411" spans="5:5" x14ac:dyDescent="0.3">
      <c r="E4411" s="6"/>
    </row>
    <row r="4412" spans="5:5" x14ac:dyDescent="0.3">
      <c r="E4412" s="6"/>
    </row>
    <row r="4413" spans="5:5" x14ac:dyDescent="0.3">
      <c r="E4413" s="6"/>
    </row>
    <row r="4414" spans="5:5" x14ac:dyDescent="0.3">
      <c r="E4414" s="6"/>
    </row>
    <row r="4415" spans="5:5" x14ac:dyDescent="0.3">
      <c r="E4415" s="6"/>
    </row>
    <row r="4416" spans="5:5" x14ac:dyDescent="0.3">
      <c r="E4416" s="6"/>
    </row>
    <row r="4417" spans="5:5" x14ac:dyDescent="0.3">
      <c r="E4417" s="6"/>
    </row>
    <row r="4418" spans="5:5" x14ac:dyDescent="0.3">
      <c r="E4418" s="6"/>
    </row>
    <row r="4419" spans="5:5" x14ac:dyDescent="0.3">
      <c r="E4419" s="6"/>
    </row>
    <row r="4420" spans="5:5" x14ac:dyDescent="0.3">
      <c r="E4420" s="6"/>
    </row>
    <row r="4421" spans="5:5" x14ac:dyDescent="0.3">
      <c r="E4421" s="6"/>
    </row>
    <row r="4422" spans="5:5" x14ac:dyDescent="0.3">
      <c r="E4422" s="6"/>
    </row>
    <row r="4423" spans="5:5" x14ac:dyDescent="0.3">
      <c r="E4423" s="6"/>
    </row>
    <row r="4424" spans="5:5" x14ac:dyDescent="0.3">
      <c r="E4424" s="6"/>
    </row>
    <row r="4425" spans="5:5" x14ac:dyDescent="0.3">
      <c r="E4425" s="6"/>
    </row>
    <row r="4426" spans="5:5" x14ac:dyDescent="0.3">
      <c r="E4426" s="6"/>
    </row>
    <row r="4427" spans="5:5" x14ac:dyDescent="0.3">
      <c r="E4427" s="6"/>
    </row>
    <row r="4428" spans="5:5" x14ac:dyDescent="0.3">
      <c r="E4428" s="6"/>
    </row>
    <row r="4429" spans="5:5" x14ac:dyDescent="0.3">
      <c r="E4429" s="6"/>
    </row>
    <row r="4430" spans="5:5" x14ac:dyDescent="0.3">
      <c r="E4430" s="6"/>
    </row>
    <row r="4431" spans="5:5" x14ac:dyDescent="0.3">
      <c r="E4431" s="6"/>
    </row>
    <row r="4432" spans="5:5" x14ac:dyDescent="0.3">
      <c r="E4432" s="6"/>
    </row>
    <row r="4433" spans="5:5" x14ac:dyDescent="0.3">
      <c r="E4433" s="6"/>
    </row>
    <row r="4434" spans="5:5" x14ac:dyDescent="0.3">
      <c r="E4434" s="6"/>
    </row>
    <row r="4435" spans="5:5" x14ac:dyDescent="0.3">
      <c r="E4435" s="6"/>
    </row>
    <row r="4436" spans="5:5" x14ac:dyDescent="0.3">
      <c r="E4436" s="6"/>
    </row>
    <row r="4437" spans="5:5" x14ac:dyDescent="0.3">
      <c r="E4437" s="6"/>
    </row>
    <row r="4438" spans="5:5" x14ac:dyDescent="0.3">
      <c r="E4438" s="6"/>
    </row>
    <row r="4439" spans="5:5" x14ac:dyDescent="0.3">
      <c r="E4439" s="6"/>
    </row>
    <row r="4440" spans="5:5" x14ac:dyDescent="0.3">
      <c r="E4440" s="6"/>
    </row>
    <row r="4441" spans="5:5" x14ac:dyDescent="0.3">
      <c r="E4441" s="6"/>
    </row>
    <row r="4442" spans="5:5" x14ac:dyDescent="0.3">
      <c r="E4442" s="6"/>
    </row>
    <row r="4443" spans="5:5" x14ac:dyDescent="0.3">
      <c r="E4443" s="6"/>
    </row>
    <row r="4444" spans="5:5" x14ac:dyDescent="0.3">
      <c r="E4444" s="6"/>
    </row>
    <row r="4445" spans="5:5" x14ac:dyDescent="0.3">
      <c r="E4445" s="6"/>
    </row>
    <row r="4446" spans="5:5" x14ac:dyDescent="0.3">
      <c r="E4446" s="6"/>
    </row>
    <row r="4447" spans="5:5" x14ac:dyDescent="0.3">
      <c r="E4447" s="6"/>
    </row>
    <row r="4448" spans="5:5" x14ac:dyDescent="0.3">
      <c r="E4448" s="6"/>
    </row>
    <row r="4449" spans="5:5" x14ac:dyDescent="0.3">
      <c r="E4449" s="6"/>
    </row>
    <row r="4450" spans="5:5" x14ac:dyDescent="0.3">
      <c r="E4450" s="6"/>
    </row>
    <row r="4451" spans="5:5" x14ac:dyDescent="0.3">
      <c r="E4451" s="6"/>
    </row>
    <row r="4452" spans="5:5" x14ac:dyDescent="0.3">
      <c r="E4452" s="6"/>
    </row>
    <row r="4453" spans="5:5" x14ac:dyDescent="0.3">
      <c r="E4453" s="6"/>
    </row>
    <row r="4454" spans="5:5" x14ac:dyDescent="0.3">
      <c r="E4454" s="6"/>
    </row>
    <row r="4455" spans="5:5" x14ac:dyDescent="0.3">
      <c r="E4455" s="6"/>
    </row>
    <row r="4456" spans="5:5" x14ac:dyDescent="0.3">
      <c r="E4456" s="6"/>
    </row>
    <row r="4457" spans="5:5" x14ac:dyDescent="0.3">
      <c r="E4457" s="6"/>
    </row>
    <row r="4458" spans="5:5" x14ac:dyDescent="0.3">
      <c r="E4458" s="6"/>
    </row>
    <row r="4459" spans="5:5" x14ac:dyDescent="0.3">
      <c r="E4459" s="6"/>
    </row>
    <row r="4460" spans="5:5" x14ac:dyDescent="0.3">
      <c r="E4460" s="6"/>
    </row>
    <row r="4461" spans="5:5" x14ac:dyDescent="0.3">
      <c r="E4461" s="6"/>
    </row>
    <row r="4462" spans="5:5" x14ac:dyDescent="0.3">
      <c r="E4462" s="6"/>
    </row>
    <row r="4463" spans="5:5" x14ac:dyDescent="0.3">
      <c r="E4463" s="6"/>
    </row>
    <row r="4464" spans="5:5" x14ac:dyDescent="0.3">
      <c r="E4464" s="6"/>
    </row>
    <row r="4465" spans="5:5" x14ac:dyDescent="0.3">
      <c r="E4465" s="6"/>
    </row>
    <row r="4466" spans="5:5" x14ac:dyDescent="0.3">
      <c r="E4466" s="6"/>
    </row>
    <row r="4467" spans="5:5" x14ac:dyDescent="0.3">
      <c r="E4467" s="6"/>
    </row>
    <row r="4468" spans="5:5" x14ac:dyDescent="0.3">
      <c r="E4468" s="6"/>
    </row>
    <row r="4469" spans="5:5" x14ac:dyDescent="0.3">
      <c r="E4469" s="6"/>
    </row>
    <row r="4470" spans="5:5" x14ac:dyDescent="0.3">
      <c r="E4470" s="6"/>
    </row>
    <row r="4471" spans="5:5" x14ac:dyDescent="0.3">
      <c r="E4471" s="6"/>
    </row>
    <row r="4472" spans="5:5" x14ac:dyDescent="0.3">
      <c r="E4472" s="6"/>
    </row>
    <row r="4473" spans="5:5" x14ac:dyDescent="0.3">
      <c r="E4473" s="6"/>
    </row>
    <row r="4474" spans="5:5" x14ac:dyDescent="0.3">
      <c r="E4474" s="6"/>
    </row>
    <row r="4475" spans="5:5" x14ac:dyDescent="0.3">
      <c r="E4475" s="6"/>
    </row>
    <row r="4476" spans="5:5" x14ac:dyDescent="0.3">
      <c r="E4476" s="6"/>
    </row>
    <row r="4477" spans="5:5" x14ac:dyDescent="0.3">
      <c r="E4477" s="6"/>
    </row>
    <row r="4478" spans="5:5" x14ac:dyDescent="0.3">
      <c r="E4478" s="6"/>
    </row>
    <row r="4479" spans="5:5" x14ac:dyDescent="0.3">
      <c r="E4479" s="6"/>
    </row>
    <row r="4480" spans="5:5" x14ac:dyDescent="0.3">
      <c r="E4480" s="6"/>
    </row>
    <row r="4481" spans="5:5" x14ac:dyDescent="0.3">
      <c r="E4481" s="6"/>
    </row>
    <row r="4482" spans="5:5" x14ac:dyDescent="0.3">
      <c r="E4482" s="6"/>
    </row>
    <row r="4483" spans="5:5" x14ac:dyDescent="0.3">
      <c r="E4483" s="6"/>
    </row>
    <row r="4484" spans="5:5" x14ac:dyDescent="0.3">
      <c r="E4484" s="6"/>
    </row>
    <row r="4485" spans="5:5" x14ac:dyDescent="0.3">
      <c r="E4485" s="6"/>
    </row>
    <row r="4486" spans="5:5" x14ac:dyDescent="0.3">
      <c r="E4486" s="6"/>
    </row>
    <row r="4487" spans="5:5" x14ac:dyDescent="0.3">
      <c r="E4487" s="6"/>
    </row>
    <row r="4488" spans="5:5" x14ac:dyDescent="0.3">
      <c r="E4488" s="6"/>
    </row>
    <row r="4489" spans="5:5" x14ac:dyDescent="0.3">
      <c r="E4489" s="6"/>
    </row>
    <row r="4490" spans="5:5" x14ac:dyDescent="0.3">
      <c r="E4490" s="6"/>
    </row>
    <row r="4491" spans="5:5" x14ac:dyDescent="0.3">
      <c r="E4491" s="6"/>
    </row>
    <row r="4492" spans="5:5" x14ac:dyDescent="0.3">
      <c r="E4492" s="6"/>
    </row>
    <row r="4493" spans="5:5" x14ac:dyDescent="0.3">
      <c r="E4493" s="6"/>
    </row>
    <row r="4494" spans="5:5" x14ac:dyDescent="0.3">
      <c r="E4494" s="6"/>
    </row>
    <row r="4495" spans="5:5" x14ac:dyDescent="0.3">
      <c r="E4495" s="6"/>
    </row>
    <row r="4496" spans="5:5" x14ac:dyDescent="0.3">
      <c r="E4496" s="6"/>
    </row>
    <row r="4497" spans="5:5" x14ac:dyDescent="0.3">
      <c r="E4497" s="6"/>
    </row>
    <row r="4498" spans="5:5" x14ac:dyDescent="0.3">
      <c r="E4498" s="6"/>
    </row>
    <row r="4499" spans="5:5" x14ac:dyDescent="0.3">
      <c r="E4499" s="6"/>
    </row>
    <row r="4500" spans="5:5" x14ac:dyDescent="0.3">
      <c r="E4500" s="6"/>
    </row>
    <row r="4501" spans="5:5" x14ac:dyDescent="0.3">
      <c r="E4501" s="6"/>
    </row>
    <row r="4502" spans="5:5" x14ac:dyDescent="0.3">
      <c r="E4502" s="6"/>
    </row>
    <row r="4503" spans="5:5" x14ac:dyDescent="0.3">
      <c r="E4503" s="6"/>
    </row>
    <row r="4504" spans="5:5" x14ac:dyDescent="0.3">
      <c r="E4504" s="6"/>
    </row>
    <row r="4505" spans="5:5" x14ac:dyDescent="0.3">
      <c r="E4505" s="6"/>
    </row>
    <row r="4506" spans="5:5" x14ac:dyDescent="0.3">
      <c r="E4506" s="6"/>
    </row>
    <row r="4507" spans="5:5" x14ac:dyDescent="0.3">
      <c r="E4507" s="6"/>
    </row>
    <row r="4508" spans="5:5" x14ac:dyDescent="0.3">
      <c r="E4508" s="6"/>
    </row>
    <row r="4509" spans="5:5" x14ac:dyDescent="0.3">
      <c r="E4509" s="6"/>
    </row>
    <row r="4510" spans="5:5" x14ac:dyDescent="0.3">
      <c r="E4510" s="6"/>
    </row>
    <row r="4511" spans="5:5" x14ac:dyDescent="0.3">
      <c r="E4511" s="6"/>
    </row>
    <row r="4512" spans="5:5" x14ac:dyDescent="0.3">
      <c r="E4512" s="6"/>
    </row>
    <row r="4513" spans="5:5" x14ac:dyDescent="0.3">
      <c r="E4513" s="6"/>
    </row>
    <row r="4514" spans="5:5" x14ac:dyDescent="0.3">
      <c r="E4514" s="6"/>
    </row>
    <row r="4515" spans="5:5" x14ac:dyDescent="0.3">
      <c r="E4515" s="6"/>
    </row>
    <row r="4516" spans="5:5" x14ac:dyDescent="0.3">
      <c r="E4516" s="6"/>
    </row>
    <row r="4517" spans="5:5" x14ac:dyDescent="0.3">
      <c r="E4517" s="6"/>
    </row>
    <row r="4518" spans="5:5" x14ac:dyDescent="0.3">
      <c r="E4518" s="6"/>
    </row>
    <row r="4519" spans="5:5" x14ac:dyDescent="0.3">
      <c r="E4519" s="6"/>
    </row>
    <row r="4520" spans="5:5" x14ac:dyDescent="0.3">
      <c r="E4520" s="6"/>
    </row>
    <row r="4521" spans="5:5" x14ac:dyDescent="0.3">
      <c r="E4521" s="6"/>
    </row>
    <row r="4522" spans="5:5" x14ac:dyDescent="0.3">
      <c r="E4522" s="6"/>
    </row>
    <row r="4523" spans="5:5" x14ac:dyDescent="0.3">
      <c r="E4523" s="6"/>
    </row>
    <row r="4524" spans="5:5" x14ac:dyDescent="0.3">
      <c r="E4524" s="6"/>
    </row>
    <row r="4525" spans="5:5" x14ac:dyDescent="0.3">
      <c r="E4525" s="6"/>
    </row>
    <row r="4526" spans="5:5" x14ac:dyDescent="0.3">
      <c r="E4526" s="6"/>
    </row>
    <row r="4527" spans="5:5" x14ac:dyDescent="0.3">
      <c r="E4527" s="6"/>
    </row>
    <row r="4528" spans="5:5" x14ac:dyDescent="0.3">
      <c r="E4528" s="6"/>
    </row>
    <row r="4529" spans="5:5" x14ac:dyDescent="0.3">
      <c r="E4529" s="6"/>
    </row>
    <row r="4530" spans="5:5" x14ac:dyDescent="0.3">
      <c r="E4530" s="6"/>
    </row>
    <row r="4531" spans="5:5" x14ac:dyDescent="0.3">
      <c r="E4531" s="6"/>
    </row>
    <row r="4532" spans="5:5" x14ac:dyDescent="0.3">
      <c r="E4532" s="6"/>
    </row>
    <row r="4533" spans="5:5" x14ac:dyDescent="0.3">
      <c r="E4533" s="6"/>
    </row>
    <row r="4534" spans="5:5" x14ac:dyDescent="0.3">
      <c r="E4534" s="6"/>
    </row>
    <row r="4535" spans="5:5" x14ac:dyDescent="0.3">
      <c r="E4535" s="6"/>
    </row>
    <row r="4536" spans="5:5" x14ac:dyDescent="0.3">
      <c r="E4536" s="6"/>
    </row>
    <row r="4537" spans="5:5" x14ac:dyDescent="0.3">
      <c r="E4537" s="6"/>
    </row>
    <row r="4538" spans="5:5" x14ac:dyDescent="0.3">
      <c r="E4538" s="6"/>
    </row>
    <row r="4539" spans="5:5" x14ac:dyDescent="0.3">
      <c r="E4539" s="6"/>
    </row>
    <row r="4540" spans="5:5" x14ac:dyDescent="0.3">
      <c r="E4540" s="6"/>
    </row>
    <row r="4541" spans="5:5" x14ac:dyDescent="0.3">
      <c r="E4541" s="6"/>
    </row>
    <row r="4542" spans="5:5" x14ac:dyDescent="0.3">
      <c r="E4542" s="6"/>
    </row>
    <row r="4543" spans="5:5" x14ac:dyDescent="0.3">
      <c r="E4543" s="6"/>
    </row>
    <row r="4544" spans="5:5" x14ac:dyDescent="0.3">
      <c r="E4544" s="6"/>
    </row>
    <row r="4545" spans="5:5" x14ac:dyDescent="0.3">
      <c r="E4545" s="6"/>
    </row>
    <row r="4546" spans="5:5" x14ac:dyDescent="0.3">
      <c r="E4546" s="6"/>
    </row>
    <row r="4547" spans="5:5" x14ac:dyDescent="0.3">
      <c r="E4547" s="6"/>
    </row>
    <row r="4548" spans="5:5" x14ac:dyDescent="0.3">
      <c r="E4548" s="6"/>
    </row>
    <row r="4549" spans="5:5" x14ac:dyDescent="0.3">
      <c r="E4549" s="6"/>
    </row>
    <row r="4550" spans="5:5" x14ac:dyDescent="0.3">
      <c r="E4550" s="6"/>
    </row>
    <row r="4551" spans="5:5" x14ac:dyDescent="0.3">
      <c r="E4551" s="6"/>
    </row>
    <row r="4552" spans="5:5" x14ac:dyDescent="0.3">
      <c r="E4552" s="6"/>
    </row>
    <row r="4553" spans="5:5" x14ac:dyDescent="0.3">
      <c r="E4553" s="6"/>
    </row>
    <row r="4554" spans="5:5" x14ac:dyDescent="0.3">
      <c r="E4554" s="6"/>
    </row>
    <row r="4555" spans="5:5" x14ac:dyDescent="0.3">
      <c r="E4555" s="6"/>
    </row>
    <row r="4556" spans="5:5" x14ac:dyDescent="0.3">
      <c r="E4556" s="6"/>
    </row>
    <row r="4557" spans="5:5" x14ac:dyDescent="0.3">
      <c r="E4557" s="6"/>
    </row>
    <row r="4558" spans="5:5" x14ac:dyDescent="0.3">
      <c r="E4558" s="6"/>
    </row>
    <row r="4559" spans="5:5" x14ac:dyDescent="0.3">
      <c r="E4559" s="6"/>
    </row>
    <row r="4560" spans="5:5" x14ac:dyDescent="0.3">
      <c r="E4560" s="6"/>
    </row>
    <row r="4561" spans="5:5" x14ac:dyDescent="0.3">
      <c r="E4561" s="6"/>
    </row>
    <row r="4562" spans="5:5" x14ac:dyDescent="0.3">
      <c r="E4562" s="6"/>
    </row>
    <row r="4563" spans="5:5" x14ac:dyDescent="0.3">
      <c r="E4563" s="6"/>
    </row>
    <row r="4564" spans="5:5" x14ac:dyDescent="0.3">
      <c r="E4564" s="6"/>
    </row>
    <row r="4565" spans="5:5" x14ac:dyDescent="0.3">
      <c r="E4565" s="6"/>
    </row>
    <row r="4566" spans="5:5" x14ac:dyDescent="0.3">
      <c r="E4566" s="6"/>
    </row>
    <row r="4567" spans="5:5" x14ac:dyDescent="0.3">
      <c r="E4567" s="6"/>
    </row>
    <row r="4568" spans="5:5" x14ac:dyDescent="0.3">
      <c r="E4568" s="6"/>
    </row>
    <row r="4569" spans="5:5" x14ac:dyDescent="0.3">
      <c r="E4569" s="6"/>
    </row>
    <row r="4570" spans="5:5" x14ac:dyDescent="0.3">
      <c r="E4570" s="6"/>
    </row>
    <row r="4571" spans="5:5" x14ac:dyDescent="0.3">
      <c r="E4571" s="6"/>
    </row>
    <row r="4572" spans="5:5" x14ac:dyDescent="0.3">
      <c r="E4572" s="6"/>
    </row>
    <row r="4573" spans="5:5" x14ac:dyDescent="0.3">
      <c r="E4573" s="6"/>
    </row>
    <row r="4574" spans="5:5" x14ac:dyDescent="0.3">
      <c r="E4574" s="6"/>
    </row>
    <row r="4575" spans="5:5" x14ac:dyDescent="0.3">
      <c r="E4575" s="6"/>
    </row>
    <row r="4576" spans="5:5" x14ac:dyDescent="0.3">
      <c r="E4576" s="6"/>
    </row>
    <row r="4577" spans="5:5" x14ac:dyDescent="0.3">
      <c r="E4577" s="6"/>
    </row>
    <row r="4578" spans="5:5" x14ac:dyDescent="0.3">
      <c r="E4578" s="6"/>
    </row>
    <row r="4579" spans="5:5" x14ac:dyDescent="0.3">
      <c r="E4579" s="6"/>
    </row>
    <row r="4580" spans="5:5" x14ac:dyDescent="0.3">
      <c r="E4580" s="6"/>
    </row>
    <row r="4581" spans="5:5" x14ac:dyDescent="0.3">
      <c r="E4581" s="6"/>
    </row>
    <row r="4582" spans="5:5" x14ac:dyDescent="0.3">
      <c r="E4582" s="6"/>
    </row>
    <row r="4583" spans="5:5" x14ac:dyDescent="0.3">
      <c r="E4583" s="6"/>
    </row>
    <row r="4584" spans="5:5" x14ac:dyDescent="0.3">
      <c r="E4584" s="6"/>
    </row>
    <row r="4585" spans="5:5" x14ac:dyDescent="0.3">
      <c r="E4585" s="6"/>
    </row>
    <row r="4586" spans="5:5" x14ac:dyDescent="0.3">
      <c r="E4586" s="6"/>
    </row>
    <row r="4587" spans="5:5" x14ac:dyDescent="0.3">
      <c r="E4587" s="6"/>
    </row>
    <row r="4588" spans="5:5" x14ac:dyDescent="0.3">
      <c r="E4588" s="6"/>
    </row>
    <row r="4589" spans="5:5" x14ac:dyDescent="0.3">
      <c r="E4589" s="6"/>
    </row>
    <row r="4590" spans="5:5" x14ac:dyDescent="0.3">
      <c r="E4590" s="6"/>
    </row>
    <row r="4591" spans="5:5" x14ac:dyDescent="0.3">
      <c r="E4591" s="6"/>
    </row>
    <row r="4592" spans="5:5" x14ac:dyDescent="0.3">
      <c r="E4592" s="6"/>
    </row>
    <row r="4593" spans="5:5" x14ac:dyDescent="0.3">
      <c r="E4593" s="6"/>
    </row>
    <row r="4594" spans="5:5" x14ac:dyDescent="0.3">
      <c r="E4594" s="6"/>
    </row>
    <row r="4595" spans="5:5" x14ac:dyDescent="0.3">
      <c r="E4595" s="6"/>
    </row>
    <row r="4596" spans="5:5" x14ac:dyDescent="0.3">
      <c r="E4596" s="6"/>
    </row>
    <row r="4597" spans="5:5" x14ac:dyDescent="0.3">
      <c r="E4597" s="6"/>
    </row>
    <row r="4598" spans="5:5" x14ac:dyDescent="0.3">
      <c r="E4598" s="6"/>
    </row>
    <row r="4599" spans="5:5" x14ac:dyDescent="0.3">
      <c r="E4599" s="6"/>
    </row>
    <row r="4600" spans="5:5" x14ac:dyDescent="0.3">
      <c r="E4600" s="6"/>
    </row>
    <row r="4601" spans="5:5" x14ac:dyDescent="0.3">
      <c r="E4601" s="6"/>
    </row>
    <row r="4602" spans="5:5" x14ac:dyDescent="0.3">
      <c r="E4602" s="6"/>
    </row>
    <row r="4603" spans="5:5" x14ac:dyDescent="0.3">
      <c r="E4603" s="6"/>
    </row>
    <row r="4604" spans="5:5" x14ac:dyDescent="0.3">
      <c r="E4604" s="6"/>
    </row>
    <row r="4605" spans="5:5" x14ac:dyDescent="0.3">
      <c r="E4605" s="6"/>
    </row>
    <row r="4606" spans="5:5" x14ac:dyDescent="0.3">
      <c r="E4606" s="6"/>
    </row>
    <row r="4607" spans="5:5" x14ac:dyDescent="0.3">
      <c r="E4607" s="6"/>
    </row>
    <row r="4608" spans="5:5" x14ac:dyDescent="0.3">
      <c r="E4608" s="6"/>
    </row>
    <row r="4609" spans="5:5" x14ac:dyDescent="0.3">
      <c r="E4609" s="6"/>
    </row>
    <row r="4610" spans="5:5" x14ac:dyDescent="0.3">
      <c r="E4610" s="6"/>
    </row>
    <row r="4611" spans="5:5" x14ac:dyDescent="0.3">
      <c r="E4611" s="6"/>
    </row>
    <row r="4612" spans="5:5" x14ac:dyDescent="0.3">
      <c r="E4612" s="6"/>
    </row>
    <row r="4613" spans="5:5" x14ac:dyDescent="0.3">
      <c r="E4613" s="6"/>
    </row>
    <row r="4614" spans="5:5" x14ac:dyDescent="0.3">
      <c r="E4614" s="6"/>
    </row>
    <row r="4615" spans="5:5" x14ac:dyDescent="0.3">
      <c r="E4615" s="6"/>
    </row>
    <row r="4616" spans="5:5" x14ac:dyDescent="0.3">
      <c r="E4616" s="6"/>
    </row>
    <row r="4617" spans="5:5" x14ac:dyDescent="0.3">
      <c r="E4617" s="6"/>
    </row>
    <row r="4618" spans="5:5" x14ac:dyDescent="0.3">
      <c r="E4618" s="6"/>
    </row>
    <row r="4619" spans="5:5" x14ac:dyDescent="0.3">
      <c r="E4619" s="6"/>
    </row>
    <row r="4620" spans="5:5" x14ac:dyDescent="0.3">
      <c r="E4620" s="6"/>
    </row>
    <row r="4621" spans="5:5" x14ac:dyDescent="0.3">
      <c r="E4621" s="6"/>
    </row>
    <row r="4622" spans="5:5" x14ac:dyDescent="0.3">
      <c r="E4622" s="6"/>
    </row>
    <row r="4623" spans="5:5" x14ac:dyDescent="0.3">
      <c r="E4623" s="6"/>
    </row>
    <row r="4624" spans="5:5" x14ac:dyDescent="0.3">
      <c r="E4624" s="6"/>
    </row>
    <row r="4625" spans="5:5" x14ac:dyDescent="0.3">
      <c r="E4625" s="6"/>
    </row>
    <row r="4626" spans="5:5" x14ac:dyDescent="0.3">
      <c r="E4626" s="6"/>
    </row>
    <row r="4627" spans="5:5" x14ac:dyDescent="0.3">
      <c r="E4627" s="6"/>
    </row>
    <row r="4628" spans="5:5" x14ac:dyDescent="0.3">
      <c r="E4628" s="6"/>
    </row>
    <row r="4629" spans="5:5" x14ac:dyDescent="0.3">
      <c r="E4629" s="6"/>
    </row>
    <row r="4630" spans="5:5" x14ac:dyDescent="0.3">
      <c r="E4630" s="6"/>
    </row>
    <row r="4631" spans="5:5" x14ac:dyDescent="0.3">
      <c r="E4631" s="6"/>
    </row>
    <row r="4632" spans="5:5" x14ac:dyDescent="0.3">
      <c r="E4632" s="6"/>
    </row>
    <row r="4633" spans="5:5" x14ac:dyDescent="0.3">
      <c r="E4633" s="6"/>
    </row>
    <row r="4634" spans="5:5" x14ac:dyDescent="0.3">
      <c r="E4634" s="6"/>
    </row>
    <row r="4635" spans="5:5" x14ac:dyDescent="0.3">
      <c r="E4635" s="6"/>
    </row>
    <row r="4636" spans="5:5" x14ac:dyDescent="0.3">
      <c r="E4636" s="6"/>
    </row>
    <row r="4637" spans="5:5" x14ac:dyDescent="0.3">
      <c r="E4637" s="6"/>
    </row>
    <row r="4638" spans="5:5" x14ac:dyDescent="0.3">
      <c r="E4638" s="6"/>
    </row>
    <row r="4639" spans="5:5" x14ac:dyDescent="0.3">
      <c r="E4639" s="6"/>
    </row>
    <row r="4640" spans="5:5" x14ac:dyDescent="0.3">
      <c r="E4640" s="6"/>
    </row>
    <row r="4641" spans="5:5" x14ac:dyDescent="0.3">
      <c r="E4641" s="6"/>
    </row>
    <row r="4642" spans="5:5" x14ac:dyDescent="0.3">
      <c r="E4642" s="6"/>
    </row>
    <row r="4643" spans="5:5" x14ac:dyDescent="0.3">
      <c r="E4643" s="6"/>
    </row>
    <row r="4644" spans="5:5" x14ac:dyDescent="0.3">
      <c r="E4644" s="6"/>
    </row>
    <row r="4645" spans="5:5" x14ac:dyDescent="0.3">
      <c r="E4645" s="6"/>
    </row>
    <row r="4646" spans="5:5" x14ac:dyDescent="0.3">
      <c r="E4646" s="6"/>
    </row>
    <row r="4647" spans="5:5" x14ac:dyDescent="0.3">
      <c r="E4647" s="6"/>
    </row>
    <row r="4648" spans="5:5" x14ac:dyDescent="0.3">
      <c r="E4648" s="6"/>
    </row>
    <row r="4649" spans="5:5" x14ac:dyDescent="0.3">
      <c r="E4649" s="6"/>
    </row>
    <row r="4650" spans="5:5" x14ac:dyDescent="0.3">
      <c r="E4650" s="6"/>
    </row>
    <row r="4651" spans="5:5" x14ac:dyDescent="0.3">
      <c r="E4651" s="6"/>
    </row>
    <row r="4652" spans="5:5" x14ac:dyDescent="0.3">
      <c r="E4652" s="6"/>
    </row>
    <row r="4653" spans="5:5" x14ac:dyDescent="0.3">
      <c r="E4653" s="6"/>
    </row>
    <row r="4654" spans="5:5" x14ac:dyDescent="0.3">
      <c r="E4654" s="6"/>
    </row>
    <row r="4655" spans="5:5" x14ac:dyDescent="0.3">
      <c r="E4655" s="6"/>
    </row>
    <row r="4656" spans="5:5" x14ac:dyDescent="0.3">
      <c r="E4656" s="6"/>
    </row>
    <row r="4657" spans="5:5" x14ac:dyDescent="0.3">
      <c r="E4657" s="6"/>
    </row>
    <row r="4658" spans="5:5" x14ac:dyDescent="0.3">
      <c r="E4658" s="6"/>
    </row>
    <row r="4659" spans="5:5" x14ac:dyDescent="0.3">
      <c r="E4659" s="6"/>
    </row>
    <row r="4660" spans="5:5" x14ac:dyDescent="0.3">
      <c r="E4660" s="6"/>
    </row>
    <row r="4661" spans="5:5" x14ac:dyDescent="0.3">
      <c r="E4661" s="6"/>
    </row>
    <row r="4662" spans="5:5" x14ac:dyDescent="0.3">
      <c r="E4662" s="6"/>
    </row>
    <row r="4663" spans="5:5" x14ac:dyDescent="0.3">
      <c r="E4663" s="6"/>
    </row>
    <row r="4664" spans="5:5" x14ac:dyDescent="0.3">
      <c r="E4664" s="6"/>
    </row>
    <row r="4665" spans="5:5" x14ac:dyDescent="0.3">
      <c r="E4665" s="6"/>
    </row>
    <row r="4666" spans="5:5" x14ac:dyDescent="0.3">
      <c r="E4666" s="6"/>
    </row>
    <row r="4667" spans="5:5" x14ac:dyDescent="0.3">
      <c r="E4667" s="6"/>
    </row>
    <row r="4668" spans="5:5" x14ac:dyDescent="0.3">
      <c r="E4668" s="6"/>
    </row>
    <row r="4669" spans="5:5" x14ac:dyDescent="0.3">
      <c r="E4669" s="6"/>
    </row>
    <row r="4670" spans="5:5" x14ac:dyDescent="0.3">
      <c r="E4670" s="6"/>
    </row>
    <row r="4671" spans="5:5" x14ac:dyDescent="0.3">
      <c r="E4671" s="6"/>
    </row>
    <row r="4672" spans="5:5" x14ac:dyDescent="0.3">
      <c r="E4672" s="6"/>
    </row>
    <row r="4673" spans="5:5" x14ac:dyDescent="0.3">
      <c r="E4673" s="6"/>
    </row>
    <row r="4674" spans="5:5" x14ac:dyDescent="0.3">
      <c r="E4674" s="6"/>
    </row>
    <row r="4675" spans="5:5" x14ac:dyDescent="0.3">
      <c r="E4675" s="6"/>
    </row>
    <row r="4676" spans="5:5" x14ac:dyDescent="0.3">
      <c r="E4676" s="6"/>
    </row>
    <row r="4677" spans="5:5" x14ac:dyDescent="0.3">
      <c r="E4677" s="6"/>
    </row>
    <row r="4678" spans="5:5" x14ac:dyDescent="0.3">
      <c r="E4678" s="6"/>
    </row>
    <row r="4679" spans="5:5" x14ac:dyDescent="0.3">
      <c r="E4679" s="6"/>
    </row>
    <row r="4680" spans="5:5" x14ac:dyDescent="0.3">
      <c r="E4680" s="6"/>
    </row>
    <row r="4681" spans="5:5" x14ac:dyDescent="0.3">
      <c r="E4681" s="6"/>
    </row>
    <row r="4682" spans="5:5" x14ac:dyDescent="0.3">
      <c r="E4682" s="6"/>
    </row>
    <row r="4683" spans="5:5" x14ac:dyDescent="0.3">
      <c r="E4683" s="6"/>
    </row>
    <row r="4684" spans="5:5" x14ac:dyDescent="0.3">
      <c r="E4684" s="6"/>
    </row>
    <row r="4685" spans="5:5" x14ac:dyDescent="0.3">
      <c r="E4685" s="6"/>
    </row>
    <row r="4686" spans="5:5" x14ac:dyDescent="0.3">
      <c r="E4686" s="6"/>
    </row>
    <row r="4687" spans="5:5" x14ac:dyDescent="0.3">
      <c r="E4687" s="6"/>
    </row>
    <row r="4688" spans="5:5" x14ac:dyDescent="0.3">
      <c r="E4688" s="6"/>
    </row>
    <row r="4689" spans="5:5" x14ac:dyDescent="0.3">
      <c r="E4689" s="6"/>
    </row>
    <row r="4690" spans="5:5" x14ac:dyDescent="0.3">
      <c r="E4690" s="6"/>
    </row>
    <row r="4691" spans="5:5" x14ac:dyDescent="0.3">
      <c r="E4691" s="6"/>
    </row>
    <row r="4692" spans="5:5" x14ac:dyDescent="0.3">
      <c r="E4692" s="6"/>
    </row>
    <row r="4693" spans="5:5" x14ac:dyDescent="0.3">
      <c r="E4693" s="6"/>
    </row>
    <row r="4694" spans="5:5" x14ac:dyDescent="0.3">
      <c r="E4694" s="6"/>
    </row>
    <row r="4695" spans="5:5" x14ac:dyDescent="0.3">
      <c r="E4695" s="6"/>
    </row>
    <row r="4696" spans="5:5" x14ac:dyDescent="0.3">
      <c r="E4696" s="6"/>
    </row>
    <row r="4697" spans="5:5" x14ac:dyDescent="0.3">
      <c r="E4697" s="6"/>
    </row>
    <row r="4698" spans="5:5" x14ac:dyDescent="0.3">
      <c r="E4698" s="6"/>
    </row>
    <row r="4699" spans="5:5" x14ac:dyDescent="0.3">
      <c r="E4699" s="6"/>
    </row>
    <row r="4700" spans="5:5" x14ac:dyDescent="0.3">
      <c r="E4700" s="6"/>
    </row>
    <row r="4701" spans="5:5" x14ac:dyDescent="0.3">
      <c r="E4701" s="6"/>
    </row>
    <row r="4702" spans="5:5" x14ac:dyDescent="0.3">
      <c r="E4702" s="6"/>
    </row>
    <row r="4703" spans="5:5" x14ac:dyDescent="0.3">
      <c r="E4703" s="6"/>
    </row>
    <row r="4704" spans="5:5" x14ac:dyDescent="0.3">
      <c r="E4704" s="6"/>
    </row>
    <row r="4705" spans="5:5" x14ac:dyDescent="0.3">
      <c r="E4705" s="6"/>
    </row>
    <row r="4706" spans="5:5" x14ac:dyDescent="0.3">
      <c r="E4706" s="6"/>
    </row>
    <row r="4707" spans="5:5" x14ac:dyDescent="0.3">
      <c r="E4707" s="6"/>
    </row>
    <row r="4708" spans="5:5" x14ac:dyDescent="0.3">
      <c r="E4708" s="6"/>
    </row>
    <row r="4709" spans="5:5" x14ac:dyDescent="0.3">
      <c r="E4709" s="6"/>
    </row>
    <row r="4710" spans="5:5" x14ac:dyDescent="0.3">
      <c r="E4710" s="6"/>
    </row>
    <row r="4711" spans="5:5" x14ac:dyDescent="0.3">
      <c r="E4711" s="6"/>
    </row>
    <row r="4712" spans="5:5" x14ac:dyDescent="0.3">
      <c r="E4712" s="6"/>
    </row>
    <row r="4713" spans="5:5" x14ac:dyDescent="0.3">
      <c r="E4713" s="6"/>
    </row>
    <row r="4714" spans="5:5" x14ac:dyDescent="0.3">
      <c r="E4714" s="6"/>
    </row>
    <row r="4715" spans="5:5" x14ac:dyDescent="0.3">
      <c r="E4715" s="6"/>
    </row>
    <row r="4716" spans="5:5" x14ac:dyDescent="0.3">
      <c r="E4716" s="6"/>
    </row>
    <row r="4717" spans="5:5" x14ac:dyDescent="0.3">
      <c r="E4717" s="6"/>
    </row>
    <row r="4718" spans="5:5" x14ac:dyDescent="0.3">
      <c r="E4718" s="6"/>
    </row>
    <row r="4719" spans="5:5" x14ac:dyDescent="0.3">
      <c r="E4719" s="6"/>
    </row>
    <row r="4720" spans="5:5" x14ac:dyDescent="0.3">
      <c r="E4720" s="6"/>
    </row>
    <row r="4721" spans="5:5" x14ac:dyDescent="0.3">
      <c r="E4721" s="6"/>
    </row>
    <row r="4722" spans="5:5" x14ac:dyDescent="0.3">
      <c r="E4722" s="6"/>
    </row>
    <row r="4723" spans="5:5" x14ac:dyDescent="0.3">
      <c r="E4723" s="6"/>
    </row>
    <row r="4724" spans="5:5" x14ac:dyDescent="0.3">
      <c r="E4724" s="6"/>
    </row>
    <row r="4725" spans="5:5" x14ac:dyDescent="0.3">
      <c r="E4725" s="6"/>
    </row>
    <row r="4726" spans="5:5" x14ac:dyDescent="0.3">
      <c r="E4726" s="6"/>
    </row>
    <row r="4727" spans="5:5" x14ac:dyDescent="0.3">
      <c r="E4727" s="6"/>
    </row>
    <row r="4728" spans="5:5" x14ac:dyDescent="0.3">
      <c r="E4728" s="6"/>
    </row>
    <row r="4729" spans="5:5" x14ac:dyDescent="0.3">
      <c r="E4729" s="6"/>
    </row>
    <row r="4730" spans="5:5" x14ac:dyDescent="0.3">
      <c r="E4730" s="6"/>
    </row>
    <row r="4731" spans="5:5" x14ac:dyDescent="0.3">
      <c r="E4731" s="6"/>
    </row>
    <row r="4732" spans="5:5" x14ac:dyDescent="0.3">
      <c r="E4732" s="6"/>
    </row>
    <row r="4733" spans="5:5" x14ac:dyDescent="0.3">
      <c r="E4733" s="6"/>
    </row>
    <row r="4734" spans="5:5" x14ac:dyDescent="0.3">
      <c r="E4734" s="6"/>
    </row>
    <row r="4735" spans="5:5" x14ac:dyDescent="0.3">
      <c r="E4735" s="6"/>
    </row>
    <row r="4736" spans="5:5" x14ac:dyDescent="0.3">
      <c r="E4736" s="6"/>
    </row>
    <row r="4737" spans="1:5" x14ac:dyDescent="0.3">
      <c r="E4737" s="6"/>
    </row>
    <row r="4738" spans="1:5" x14ac:dyDescent="0.3">
      <c r="E4738" s="6"/>
    </row>
    <row r="4739" spans="1:5" x14ac:dyDescent="0.3">
      <c r="E4739" s="6"/>
    </row>
    <row r="4740" spans="1:5" x14ac:dyDescent="0.3">
      <c r="E4740" s="6"/>
    </row>
    <row r="4741" spans="1:5" x14ac:dyDescent="0.3">
      <c r="E4741" s="6"/>
    </row>
    <row r="4742" spans="1:5" x14ac:dyDescent="0.3">
      <c r="E4742" s="6"/>
    </row>
    <row r="4743" spans="1:5" x14ac:dyDescent="0.3">
      <c r="E4743" s="6"/>
    </row>
    <row r="4744" spans="1:5" x14ac:dyDescent="0.3">
      <c r="E4744" s="6"/>
    </row>
    <row r="4745" spans="1:5" x14ac:dyDescent="0.3">
      <c r="E4745" s="6"/>
    </row>
    <row r="4746" spans="1:5" x14ac:dyDescent="0.3">
      <c r="E4746" s="6"/>
    </row>
    <row r="4749" spans="1:5" x14ac:dyDescent="0.3">
      <c r="A4749" s="2"/>
      <c r="B4749" s="2"/>
    </row>
    <row r="5322" spans="1:2" x14ac:dyDescent="0.3">
      <c r="A5322" s="1"/>
      <c r="B5322" s="10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88748-285E-4150-9604-4DD2268DE42F}">
  <dimension ref="A2:AE618"/>
  <sheetViews>
    <sheetView zoomScale="52" zoomScaleNormal="52" workbookViewId="0">
      <selection activeCell="Y22" sqref="Y22"/>
    </sheetView>
  </sheetViews>
  <sheetFormatPr defaultRowHeight="14.4" x14ac:dyDescent="0.3"/>
  <cols>
    <col min="1" max="1" width="10.88671875" customWidth="1"/>
    <col min="2" max="2" width="13.6640625" customWidth="1"/>
    <col min="3" max="3" width="13.77734375" customWidth="1"/>
    <col min="4" max="4" width="14.44140625" customWidth="1"/>
    <col min="5" max="5" width="16.21875" customWidth="1"/>
    <col min="6" max="6" width="14.6640625" customWidth="1"/>
    <col min="8" max="8" width="9.5546875" customWidth="1"/>
    <col min="9" max="9" width="13.5546875" customWidth="1"/>
    <col min="10" max="10" width="13.44140625" customWidth="1"/>
    <col min="11" max="11" width="13.33203125" customWidth="1"/>
    <col min="12" max="12" width="13.44140625" customWidth="1"/>
    <col min="13" max="13" width="12.77734375" customWidth="1"/>
    <col min="14" max="14" width="13.77734375" customWidth="1"/>
    <col min="15" max="15" width="14" customWidth="1"/>
    <col min="16" max="16" width="13" customWidth="1"/>
    <col min="17" max="17" width="10.44140625" customWidth="1"/>
    <col min="18" max="18" width="12.33203125" customWidth="1"/>
    <col min="19" max="19" width="13.33203125" customWidth="1"/>
    <col min="20" max="20" width="12.77734375" customWidth="1"/>
    <col min="21" max="21" width="14" customWidth="1"/>
    <col min="22" max="22" width="13.88671875" customWidth="1"/>
    <col min="23" max="23" width="11" customWidth="1"/>
    <col min="26" max="26" width="11.77734375" customWidth="1"/>
    <col min="27" max="27" width="13.44140625" customWidth="1"/>
    <col min="28" max="28" width="14.33203125" customWidth="1"/>
  </cols>
  <sheetData>
    <row r="2" spans="1:30" x14ac:dyDescent="0.3">
      <c r="A2" t="s">
        <v>9</v>
      </c>
      <c r="J2" t="s">
        <v>9</v>
      </c>
    </row>
    <row r="3" spans="1:30" x14ac:dyDescent="0.3">
      <c r="R3" s="1"/>
      <c r="S3" s="2"/>
    </row>
    <row r="4" spans="1:30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11</v>
      </c>
      <c r="J4" t="s">
        <v>0</v>
      </c>
      <c r="K4" t="s">
        <v>1</v>
      </c>
      <c r="L4" t="s">
        <v>3</v>
      </c>
      <c r="M4" t="s">
        <v>4</v>
      </c>
      <c r="N4" t="s">
        <v>5</v>
      </c>
      <c r="O4" t="s">
        <v>11</v>
      </c>
      <c r="Y4" s="14"/>
      <c r="Z4" s="42"/>
      <c r="AA4" s="14"/>
      <c r="AB4" s="14"/>
      <c r="AC4" s="14"/>
      <c r="AD4" s="14"/>
    </row>
    <row r="5" spans="1:30" x14ac:dyDescent="0.3">
      <c r="A5">
        <v>1</v>
      </c>
      <c r="I5" s="14"/>
      <c r="J5">
        <v>1</v>
      </c>
      <c r="K5">
        <v>0.24360000000000001</v>
      </c>
      <c r="L5">
        <v>2.8299999999999999E-2</v>
      </c>
      <c r="M5" s="16">
        <v>11541.797</v>
      </c>
      <c r="N5">
        <v>1504</v>
      </c>
      <c r="O5" t="s">
        <v>6</v>
      </c>
      <c r="S5" s="6"/>
      <c r="T5" s="6"/>
      <c r="U5" s="6"/>
      <c r="V5" s="6"/>
      <c r="W5" s="6"/>
      <c r="Y5" s="14"/>
      <c r="AB5" s="6"/>
      <c r="AC5" s="6"/>
    </row>
    <row r="6" spans="1:30" x14ac:dyDescent="0.3">
      <c r="A6">
        <v>2</v>
      </c>
      <c r="B6">
        <v>0.29480000000000001</v>
      </c>
      <c r="C6">
        <v>0.30840000000000001</v>
      </c>
      <c r="D6">
        <v>1.3599999999999999E-2</v>
      </c>
      <c r="E6">
        <v>4306.6409999999996</v>
      </c>
      <c r="F6">
        <v>149</v>
      </c>
      <c r="G6" t="s">
        <v>8</v>
      </c>
      <c r="J6">
        <v>11</v>
      </c>
      <c r="K6">
        <v>0.81289999999999996</v>
      </c>
      <c r="L6">
        <v>2.8299999999999999E-2</v>
      </c>
      <c r="M6" s="16">
        <v>11714.062</v>
      </c>
      <c r="N6">
        <v>2005</v>
      </c>
      <c r="O6" t="s">
        <v>6</v>
      </c>
      <c r="S6" s="6"/>
      <c r="T6" s="6"/>
      <c r="U6" s="6"/>
      <c r="V6" s="6"/>
      <c r="W6" s="6"/>
      <c r="Y6" s="14"/>
      <c r="AC6" s="6"/>
    </row>
    <row r="7" spans="1:30" x14ac:dyDescent="0.3">
      <c r="A7">
        <v>3</v>
      </c>
      <c r="B7">
        <v>0.32119999999999999</v>
      </c>
      <c r="C7">
        <v>0.34260000000000002</v>
      </c>
      <c r="D7">
        <v>2.1299999999999999E-2</v>
      </c>
      <c r="E7">
        <v>4823.4380000000001</v>
      </c>
      <c r="F7">
        <v>152</v>
      </c>
      <c r="G7" t="s">
        <v>8</v>
      </c>
      <c r="I7" s="11"/>
      <c r="J7">
        <v>18</v>
      </c>
      <c r="K7">
        <v>1.276</v>
      </c>
      <c r="L7">
        <v>3.1300000000000001E-2</v>
      </c>
      <c r="M7" s="16">
        <v>13092.188</v>
      </c>
      <c r="N7">
        <v>1802</v>
      </c>
      <c r="O7" t="s">
        <v>6</v>
      </c>
      <c r="S7" s="6"/>
      <c r="T7" s="6"/>
      <c r="U7" s="6"/>
      <c r="V7" s="6"/>
      <c r="W7" s="6"/>
      <c r="Y7" s="14"/>
      <c r="AA7" s="44"/>
      <c r="AB7" s="6"/>
      <c r="AC7" s="6"/>
    </row>
    <row r="8" spans="1:30" x14ac:dyDescent="0.3">
      <c r="A8">
        <v>4</v>
      </c>
      <c r="B8">
        <v>0.36280000000000001</v>
      </c>
      <c r="C8">
        <v>0.38009999999999999</v>
      </c>
      <c r="D8">
        <v>1.7299999999999999E-2</v>
      </c>
      <c r="E8">
        <v>4478.9059999999999</v>
      </c>
      <c r="F8">
        <v>188</v>
      </c>
      <c r="G8" t="s">
        <v>8</v>
      </c>
      <c r="I8" s="11"/>
      <c r="J8">
        <v>28</v>
      </c>
      <c r="K8">
        <v>1.8783000000000001</v>
      </c>
      <c r="L8">
        <v>3.1300000000000001E-2</v>
      </c>
      <c r="M8" s="16">
        <v>12747.656000000001</v>
      </c>
      <c r="N8">
        <v>1622</v>
      </c>
      <c r="O8" t="s">
        <v>6</v>
      </c>
      <c r="S8" s="6"/>
      <c r="T8" s="6"/>
      <c r="U8" s="6"/>
      <c r="V8" s="6"/>
      <c r="W8" s="6"/>
      <c r="Y8" s="14"/>
      <c r="AC8" s="6"/>
    </row>
    <row r="9" spans="1:30" x14ac:dyDescent="0.3">
      <c r="A9">
        <v>5</v>
      </c>
      <c r="B9">
        <v>0.40479999999999999</v>
      </c>
      <c r="C9">
        <v>0.42609999999999998</v>
      </c>
      <c r="D9">
        <v>2.1299999999999999E-2</v>
      </c>
      <c r="E9">
        <v>4823.4380000000001</v>
      </c>
      <c r="F9">
        <v>240</v>
      </c>
      <c r="G9" t="s">
        <v>8</v>
      </c>
      <c r="I9" s="11"/>
      <c r="J9">
        <v>38</v>
      </c>
      <c r="K9">
        <v>2.4994000000000001</v>
      </c>
      <c r="L9">
        <v>2.86E-2</v>
      </c>
      <c r="M9" s="16">
        <v>11541.797</v>
      </c>
      <c r="N9">
        <v>1560</v>
      </c>
      <c r="O9" t="s">
        <v>6</v>
      </c>
      <c r="S9" s="6"/>
      <c r="T9" s="6"/>
      <c r="U9" s="6"/>
      <c r="V9" s="6"/>
      <c r="W9" s="6"/>
      <c r="Y9" s="14"/>
      <c r="Z9" s="8"/>
      <c r="AA9" s="44"/>
      <c r="AB9" s="6"/>
      <c r="AC9" s="6"/>
    </row>
    <row r="10" spans="1:30" x14ac:dyDescent="0.3">
      <c r="A10">
        <v>6</v>
      </c>
      <c r="B10">
        <v>0.45590000000000003</v>
      </c>
      <c r="C10">
        <v>0.47689999999999999</v>
      </c>
      <c r="D10">
        <v>2.1000000000000001E-2</v>
      </c>
      <c r="E10">
        <v>4651.1719999999996</v>
      </c>
      <c r="F10">
        <v>227</v>
      </c>
      <c r="G10" t="s">
        <v>8</v>
      </c>
      <c r="I10" s="11"/>
      <c r="J10">
        <v>48</v>
      </c>
      <c r="K10">
        <v>3.1284999999999998</v>
      </c>
      <c r="L10">
        <v>2.86E-2</v>
      </c>
      <c r="M10" s="16">
        <v>11541.797</v>
      </c>
      <c r="N10">
        <v>1616</v>
      </c>
      <c r="O10" t="s">
        <v>6</v>
      </c>
      <c r="S10" s="6"/>
      <c r="T10" s="6"/>
      <c r="U10" s="6"/>
      <c r="V10" s="6"/>
      <c r="W10" s="6"/>
      <c r="Y10" s="14"/>
    </row>
    <row r="11" spans="1:30" x14ac:dyDescent="0.3">
      <c r="A11">
        <v>7</v>
      </c>
      <c r="B11">
        <v>0.51</v>
      </c>
      <c r="C11">
        <v>0.53029999999999999</v>
      </c>
      <c r="D11">
        <v>2.0199999999999999E-2</v>
      </c>
      <c r="E11">
        <v>4478.9059999999999</v>
      </c>
      <c r="F11">
        <v>222</v>
      </c>
      <c r="G11" t="s">
        <v>8</v>
      </c>
      <c r="I11" s="11"/>
      <c r="J11">
        <v>57</v>
      </c>
      <c r="K11">
        <v>3.6294</v>
      </c>
      <c r="L11">
        <v>3.2800000000000003E-2</v>
      </c>
      <c r="M11" s="16">
        <v>12747.656000000001</v>
      </c>
      <c r="N11">
        <v>1926</v>
      </c>
      <c r="O11" t="s">
        <v>6</v>
      </c>
      <c r="S11" s="6"/>
      <c r="T11" s="6"/>
      <c r="U11" s="6"/>
      <c r="V11" s="6"/>
      <c r="W11" s="6"/>
      <c r="Y11" s="14"/>
      <c r="Z11" s="8"/>
    </row>
    <row r="12" spans="1:30" x14ac:dyDescent="0.3">
      <c r="A12">
        <v>8</v>
      </c>
      <c r="B12">
        <v>0.56889999999999996</v>
      </c>
      <c r="C12">
        <v>0.59130000000000005</v>
      </c>
      <c r="D12">
        <v>2.24E-2</v>
      </c>
      <c r="E12">
        <v>4651.1719999999996</v>
      </c>
      <c r="F12">
        <v>314</v>
      </c>
      <c r="G12" t="s">
        <v>8</v>
      </c>
      <c r="I12" s="11"/>
      <c r="J12">
        <v>67</v>
      </c>
      <c r="K12">
        <v>4.2873000000000001</v>
      </c>
      <c r="L12">
        <v>3.2800000000000003E-2</v>
      </c>
      <c r="M12" s="16">
        <v>11369.531000000001</v>
      </c>
      <c r="N12">
        <v>1726</v>
      </c>
      <c r="O12" t="s">
        <v>6</v>
      </c>
      <c r="S12" s="6"/>
      <c r="T12" s="6"/>
      <c r="U12" s="6"/>
      <c r="V12" s="6"/>
      <c r="W12" s="6"/>
      <c r="Y12" s="14"/>
      <c r="Z12" s="8"/>
      <c r="AA12" s="31"/>
      <c r="AB12" s="8"/>
      <c r="AC12" s="6"/>
    </row>
    <row r="13" spans="1:30" x14ac:dyDescent="0.3">
      <c r="A13">
        <v>9</v>
      </c>
      <c r="B13">
        <v>0.64759999999999995</v>
      </c>
      <c r="C13">
        <v>0.67120000000000002</v>
      </c>
      <c r="D13">
        <v>2.3599999999999999E-2</v>
      </c>
      <c r="E13">
        <v>4478.9059999999999</v>
      </c>
      <c r="F13">
        <v>212</v>
      </c>
      <c r="G13" t="s">
        <v>8</v>
      </c>
      <c r="I13" s="11"/>
      <c r="J13">
        <v>78</v>
      </c>
      <c r="K13">
        <v>5.0138999999999996</v>
      </c>
      <c r="L13">
        <v>2.9700000000000001E-2</v>
      </c>
      <c r="M13" s="16">
        <v>12747.656000000001</v>
      </c>
      <c r="N13">
        <v>1609</v>
      </c>
      <c r="O13" t="s">
        <v>6</v>
      </c>
      <c r="S13" s="6"/>
      <c r="T13" s="6"/>
      <c r="U13" s="6"/>
      <c r="V13" s="6"/>
      <c r="W13" s="6"/>
      <c r="Y13" s="14"/>
      <c r="Z13" s="8"/>
      <c r="AA13" s="31"/>
      <c r="AB13" s="6"/>
      <c r="AC13" s="6"/>
    </row>
    <row r="14" spans="1:30" x14ac:dyDescent="0.3">
      <c r="A14">
        <v>10</v>
      </c>
      <c r="B14">
        <v>0.72599999999999998</v>
      </c>
      <c r="C14">
        <v>0.74590000000000001</v>
      </c>
      <c r="D14">
        <v>1.9900000000000001E-2</v>
      </c>
      <c r="E14">
        <v>4651.1719999999996</v>
      </c>
      <c r="F14">
        <v>206</v>
      </c>
      <c r="G14" t="s">
        <v>8</v>
      </c>
      <c r="I14" s="11"/>
      <c r="J14">
        <v>90</v>
      </c>
      <c r="K14">
        <v>5.7938999999999998</v>
      </c>
      <c r="L14">
        <v>2.9700000000000001E-2</v>
      </c>
      <c r="M14" s="16">
        <v>11714.062</v>
      </c>
      <c r="N14">
        <v>1435</v>
      </c>
      <c r="O14" t="s">
        <v>6</v>
      </c>
      <c r="S14" s="6"/>
      <c r="T14" s="6"/>
      <c r="U14" s="6"/>
      <c r="V14" s="6"/>
      <c r="W14" s="6"/>
      <c r="Y14" s="14"/>
      <c r="Z14" s="8"/>
      <c r="AA14" s="31"/>
    </row>
    <row r="15" spans="1:30" x14ac:dyDescent="0.3">
      <c r="A15">
        <v>11</v>
      </c>
      <c r="G15" t="s">
        <v>13</v>
      </c>
      <c r="I15" s="11"/>
      <c r="J15">
        <v>99</v>
      </c>
      <c r="K15">
        <v>6.4237000000000002</v>
      </c>
      <c r="L15">
        <v>2.9399999999999999E-2</v>
      </c>
      <c r="M15" s="16">
        <v>13264.453</v>
      </c>
      <c r="N15">
        <v>2308</v>
      </c>
      <c r="O15" t="s">
        <v>6</v>
      </c>
      <c r="S15" s="6"/>
      <c r="T15" s="6"/>
      <c r="U15" s="6"/>
      <c r="V15" s="6"/>
      <c r="W15" s="6"/>
      <c r="Y15" s="14"/>
      <c r="Z15" s="8"/>
      <c r="AA15" s="31"/>
    </row>
    <row r="16" spans="1:30" x14ac:dyDescent="0.3">
      <c r="A16">
        <v>12</v>
      </c>
      <c r="B16">
        <v>0.89159999999999995</v>
      </c>
      <c r="C16">
        <v>0.9214</v>
      </c>
      <c r="D16">
        <v>2.98E-2</v>
      </c>
      <c r="E16">
        <v>4651.1719999999996</v>
      </c>
      <c r="F16">
        <v>233</v>
      </c>
      <c r="G16" t="s">
        <v>8</v>
      </c>
      <c r="I16" s="11"/>
      <c r="J16">
        <v>110</v>
      </c>
      <c r="K16">
        <v>7.1494</v>
      </c>
      <c r="L16">
        <v>2.9399999999999999E-2</v>
      </c>
      <c r="M16" s="16">
        <v>11541.797</v>
      </c>
      <c r="N16">
        <v>1693</v>
      </c>
      <c r="O16" t="s">
        <v>6</v>
      </c>
      <c r="S16" s="6"/>
      <c r="T16" s="6"/>
      <c r="U16" s="6"/>
      <c r="V16" s="6"/>
      <c r="W16" s="6"/>
      <c r="Y16" s="14"/>
      <c r="Z16" s="8"/>
      <c r="AA16" s="31"/>
    </row>
    <row r="17" spans="1:29" x14ac:dyDescent="0.3">
      <c r="A17">
        <v>13</v>
      </c>
      <c r="B17">
        <v>0.93169999999999997</v>
      </c>
      <c r="C17">
        <v>0.95599999999999996</v>
      </c>
      <c r="D17">
        <v>2.4299999999999999E-2</v>
      </c>
      <c r="E17">
        <v>4651.1719999999996</v>
      </c>
      <c r="F17">
        <v>246</v>
      </c>
      <c r="G17" t="s">
        <v>8</v>
      </c>
      <c r="I17" s="11"/>
      <c r="J17">
        <v>119</v>
      </c>
      <c r="K17">
        <v>7.6341999999999999</v>
      </c>
      <c r="L17">
        <v>0.03</v>
      </c>
      <c r="M17" s="16">
        <v>13264.453</v>
      </c>
      <c r="N17">
        <v>2240</v>
      </c>
      <c r="O17" t="s">
        <v>6</v>
      </c>
      <c r="S17" s="6"/>
      <c r="T17" s="6"/>
      <c r="U17" s="6"/>
      <c r="V17" s="6"/>
      <c r="W17" s="6"/>
      <c r="Y17" s="14"/>
      <c r="Z17" s="8"/>
      <c r="AA17" s="31"/>
      <c r="AB17" s="8"/>
      <c r="AC17" s="6"/>
    </row>
    <row r="18" spans="1:29" x14ac:dyDescent="0.3">
      <c r="A18">
        <v>14</v>
      </c>
      <c r="B18">
        <v>0.98470000000000002</v>
      </c>
      <c r="C18">
        <v>1.0101</v>
      </c>
      <c r="D18">
        <v>2.5399999999999999E-2</v>
      </c>
      <c r="E18">
        <v>4651.1719999999996</v>
      </c>
      <c r="F18">
        <v>219</v>
      </c>
      <c r="G18" t="s">
        <v>8</v>
      </c>
      <c r="I18" s="11"/>
      <c r="J18">
        <v>129</v>
      </c>
      <c r="K18">
        <v>8.2685999999999993</v>
      </c>
      <c r="L18">
        <v>0.03</v>
      </c>
      <c r="M18" s="16">
        <v>13781.25</v>
      </c>
      <c r="N18">
        <v>2621</v>
      </c>
      <c r="O18" t="s">
        <v>6</v>
      </c>
      <c r="S18" s="6"/>
      <c r="T18" s="6"/>
      <c r="U18" s="6"/>
      <c r="V18" s="6"/>
      <c r="W18" s="6"/>
      <c r="Y18" s="14"/>
      <c r="Z18" s="8"/>
      <c r="AA18" s="31"/>
    </row>
    <row r="19" spans="1:29" x14ac:dyDescent="0.3">
      <c r="A19">
        <v>15</v>
      </c>
      <c r="B19">
        <v>1.0421</v>
      </c>
      <c r="C19">
        <v>1.069</v>
      </c>
      <c r="D19">
        <v>2.69E-2</v>
      </c>
      <c r="E19">
        <v>4478.9059999999999</v>
      </c>
      <c r="F19">
        <v>183</v>
      </c>
      <c r="G19" t="s">
        <v>8</v>
      </c>
      <c r="I19" s="11"/>
      <c r="J19">
        <v>141</v>
      </c>
      <c r="K19">
        <v>9.0732999999999997</v>
      </c>
      <c r="L19">
        <v>2.7199999999999998E-2</v>
      </c>
      <c r="M19" s="16">
        <v>13092.188</v>
      </c>
      <c r="N19">
        <v>1781</v>
      </c>
      <c r="O19" t="s">
        <v>6</v>
      </c>
      <c r="S19" s="6"/>
      <c r="T19" s="6"/>
      <c r="U19" s="6"/>
      <c r="V19" s="6"/>
      <c r="W19" s="6"/>
      <c r="Y19" s="14"/>
      <c r="AA19" s="31"/>
    </row>
    <row r="20" spans="1:29" x14ac:dyDescent="0.3">
      <c r="A20">
        <v>16</v>
      </c>
      <c r="B20">
        <v>1.1003000000000001</v>
      </c>
      <c r="C20">
        <v>1.1237999999999999</v>
      </c>
      <c r="D20">
        <v>2.3599999999999999E-2</v>
      </c>
      <c r="E20">
        <v>4651.1719999999996</v>
      </c>
      <c r="F20">
        <v>340</v>
      </c>
      <c r="G20" t="s">
        <v>8</v>
      </c>
      <c r="I20" s="11"/>
      <c r="J20">
        <v>142</v>
      </c>
      <c r="K20">
        <v>9.7525999999999993</v>
      </c>
      <c r="L20">
        <v>2.7199999999999998E-2</v>
      </c>
      <c r="M20" s="16">
        <v>11541.797</v>
      </c>
      <c r="N20">
        <v>1535</v>
      </c>
      <c r="O20" t="s">
        <v>6</v>
      </c>
      <c r="P20" t="s">
        <v>35</v>
      </c>
      <c r="S20" s="6"/>
      <c r="T20" s="6"/>
      <c r="U20" s="6"/>
      <c r="V20" s="6"/>
      <c r="W20" s="6"/>
      <c r="Y20" s="14"/>
      <c r="Z20" s="8"/>
      <c r="AA20" s="31"/>
    </row>
    <row r="21" spans="1:29" x14ac:dyDescent="0.3">
      <c r="A21">
        <v>17</v>
      </c>
      <c r="B21">
        <v>1.1606000000000001</v>
      </c>
      <c r="C21">
        <v>1.1889000000000001</v>
      </c>
      <c r="D21">
        <v>2.8299999999999999E-2</v>
      </c>
      <c r="E21">
        <v>4478.9059999999999</v>
      </c>
      <c r="F21">
        <v>183</v>
      </c>
      <c r="G21" t="s">
        <v>8</v>
      </c>
      <c r="I21" s="11"/>
      <c r="J21">
        <v>153</v>
      </c>
      <c r="K21">
        <v>10.3222</v>
      </c>
      <c r="L21">
        <v>2.8400000000000002E-2</v>
      </c>
      <c r="M21" s="16">
        <v>11714.062</v>
      </c>
      <c r="N21">
        <v>2107</v>
      </c>
      <c r="O21" t="s">
        <v>6</v>
      </c>
      <c r="S21" s="6"/>
      <c r="T21" s="6"/>
      <c r="U21" s="6"/>
      <c r="V21" s="6"/>
      <c r="W21" s="6"/>
      <c r="Y21" s="14"/>
      <c r="Z21" s="8"/>
      <c r="AA21" s="31"/>
    </row>
    <row r="22" spans="1:29" x14ac:dyDescent="0.3">
      <c r="A22">
        <v>18</v>
      </c>
      <c r="G22" t="s">
        <v>14</v>
      </c>
      <c r="I22" s="11"/>
      <c r="J22">
        <v>162</v>
      </c>
      <c r="K22">
        <v>10.7843</v>
      </c>
      <c r="L22">
        <v>2.8400000000000002E-2</v>
      </c>
      <c r="M22" s="16">
        <v>13092.188</v>
      </c>
      <c r="N22">
        <v>1798</v>
      </c>
      <c r="O22" t="s">
        <v>6</v>
      </c>
      <c r="S22" s="6"/>
      <c r="T22" s="6"/>
      <c r="U22" s="6"/>
      <c r="V22" s="6"/>
      <c r="W22" s="6"/>
      <c r="Y22" s="14"/>
      <c r="Z22" s="8"/>
      <c r="AA22" s="31"/>
      <c r="AB22" s="8"/>
      <c r="AC22" s="6"/>
    </row>
    <row r="23" spans="1:29" x14ac:dyDescent="0.3">
      <c r="A23">
        <v>19</v>
      </c>
      <c r="B23">
        <v>1.3286</v>
      </c>
      <c r="C23">
        <v>1.3426</v>
      </c>
      <c r="D23">
        <v>1.4E-2</v>
      </c>
      <c r="E23">
        <v>4478.9059999999999</v>
      </c>
      <c r="F23">
        <v>137</v>
      </c>
      <c r="G23" t="s">
        <v>8</v>
      </c>
      <c r="I23" s="11"/>
      <c r="J23">
        <v>173</v>
      </c>
      <c r="K23">
        <v>11.3871</v>
      </c>
      <c r="L23">
        <v>2.7799999999999998E-2</v>
      </c>
      <c r="M23" s="16">
        <v>12747.656000000001</v>
      </c>
      <c r="N23">
        <v>1612</v>
      </c>
      <c r="O23" t="s">
        <v>6</v>
      </c>
      <c r="S23" s="6"/>
      <c r="T23" s="6"/>
      <c r="U23" s="6"/>
      <c r="V23" s="6"/>
      <c r="W23" s="6"/>
      <c r="Y23" s="14"/>
      <c r="AA23" s="31"/>
    </row>
    <row r="24" spans="1:29" x14ac:dyDescent="0.3">
      <c r="A24">
        <v>20</v>
      </c>
      <c r="B24">
        <v>1.3540000000000001</v>
      </c>
      <c r="C24">
        <v>1.3742000000000001</v>
      </c>
      <c r="D24">
        <v>2.0199999999999999E-2</v>
      </c>
      <c r="E24">
        <v>4478.9059999999999</v>
      </c>
      <c r="F24">
        <v>205</v>
      </c>
      <c r="G24" t="s">
        <v>8</v>
      </c>
      <c r="I24" s="11"/>
      <c r="J24">
        <v>184</v>
      </c>
      <c r="K24">
        <v>12.008599999999999</v>
      </c>
      <c r="L24">
        <v>2.7799999999999998E-2</v>
      </c>
      <c r="M24" s="16">
        <v>11541.797</v>
      </c>
      <c r="N24">
        <v>1631</v>
      </c>
      <c r="O24" t="s">
        <v>6</v>
      </c>
      <c r="S24" s="6"/>
      <c r="T24" s="6"/>
      <c r="U24" s="6"/>
      <c r="V24" s="6"/>
      <c r="W24" s="6"/>
      <c r="Y24" s="14"/>
      <c r="Z24" s="8"/>
      <c r="AA24" s="31"/>
      <c r="AB24" s="6"/>
      <c r="AC24" s="6"/>
    </row>
    <row r="25" spans="1:29" x14ac:dyDescent="0.3">
      <c r="A25">
        <v>21</v>
      </c>
      <c r="B25">
        <v>1.3934</v>
      </c>
      <c r="C25">
        <v>1.4114</v>
      </c>
      <c r="D25">
        <v>1.7999999999999999E-2</v>
      </c>
      <c r="E25">
        <v>4651.1719999999996</v>
      </c>
      <c r="F25">
        <v>175</v>
      </c>
      <c r="G25" t="s">
        <v>8</v>
      </c>
      <c r="I25" s="11"/>
      <c r="J25">
        <v>195</v>
      </c>
      <c r="K25">
        <v>12.6371</v>
      </c>
      <c r="L25">
        <v>2.9399999999999999E-2</v>
      </c>
      <c r="M25" s="16">
        <v>11541.797</v>
      </c>
      <c r="N25">
        <v>1615</v>
      </c>
      <c r="O25" t="s">
        <v>6</v>
      </c>
      <c r="S25" s="6"/>
      <c r="T25" s="6"/>
      <c r="U25" s="6"/>
      <c r="V25" s="6"/>
      <c r="W25" s="6"/>
      <c r="Y25" s="14"/>
      <c r="AA25" s="31"/>
    </row>
    <row r="26" spans="1:29" x14ac:dyDescent="0.3">
      <c r="A26">
        <v>22</v>
      </c>
      <c r="B26">
        <v>1.4382999999999999</v>
      </c>
      <c r="C26">
        <v>1.4614</v>
      </c>
      <c r="D26">
        <v>2.3199999999999998E-2</v>
      </c>
      <c r="E26">
        <v>4651.1719999999996</v>
      </c>
      <c r="F26">
        <v>220</v>
      </c>
      <c r="G26" t="s">
        <v>8</v>
      </c>
      <c r="I26" s="11"/>
      <c r="J26">
        <v>206</v>
      </c>
      <c r="K26">
        <v>13.138299999999999</v>
      </c>
      <c r="L26">
        <v>2.9399999999999999E-2</v>
      </c>
      <c r="M26" s="16">
        <v>12747.656000000001</v>
      </c>
      <c r="N26">
        <v>1918</v>
      </c>
      <c r="O26" t="s">
        <v>6</v>
      </c>
      <c r="S26" s="6"/>
      <c r="T26" s="6"/>
      <c r="U26" s="6"/>
      <c r="V26" s="6"/>
      <c r="W26" s="6"/>
      <c r="Y26" s="14"/>
      <c r="Z26" s="8"/>
      <c r="AA26" s="31"/>
    </row>
    <row r="27" spans="1:29" x14ac:dyDescent="0.3">
      <c r="A27">
        <v>23</v>
      </c>
      <c r="B27">
        <v>1.4913000000000001</v>
      </c>
      <c r="C27">
        <v>1.5147999999999999</v>
      </c>
      <c r="D27">
        <v>2.3599999999999999E-2</v>
      </c>
      <c r="E27">
        <v>4651.1719999999996</v>
      </c>
      <c r="F27">
        <v>204</v>
      </c>
      <c r="G27" t="s">
        <v>8</v>
      </c>
      <c r="I27" s="11"/>
      <c r="J27">
        <v>217</v>
      </c>
      <c r="K27">
        <v>13.796099999999999</v>
      </c>
      <c r="L27">
        <v>2.8299999999999999E-2</v>
      </c>
      <c r="M27" s="16">
        <v>11369.531000000001</v>
      </c>
      <c r="N27">
        <v>1721</v>
      </c>
      <c r="O27" t="s">
        <v>6</v>
      </c>
      <c r="S27" s="6"/>
      <c r="T27" s="6"/>
      <c r="U27" s="6"/>
      <c r="V27" s="6"/>
      <c r="W27" s="6"/>
      <c r="Y27" s="14"/>
      <c r="Z27" s="8"/>
      <c r="AA27" s="31"/>
    </row>
    <row r="28" spans="1:29" x14ac:dyDescent="0.3">
      <c r="A28">
        <v>24</v>
      </c>
      <c r="B28">
        <v>1.5479000000000001</v>
      </c>
      <c r="C28">
        <v>1.5750999999999999</v>
      </c>
      <c r="D28">
        <v>2.7199999999999998E-2</v>
      </c>
      <c r="E28">
        <v>4478.9059999999999</v>
      </c>
      <c r="F28">
        <v>211</v>
      </c>
      <c r="G28" t="s">
        <v>8</v>
      </c>
      <c r="I28" s="11"/>
      <c r="J28">
        <v>229</v>
      </c>
      <c r="K28">
        <v>14.522600000000001</v>
      </c>
      <c r="L28">
        <v>2.8299999999999999E-2</v>
      </c>
      <c r="M28" s="16">
        <v>12747.656000000001</v>
      </c>
      <c r="N28">
        <v>1606</v>
      </c>
      <c r="O28" t="s">
        <v>6</v>
      </c>
      <c r="S28" s="6"/>
      <c r="T28" s="6"/>
      <c r="U28" s="6"/>
      <c r="V28" s="6"/>
      <c r="W28" s="6"/>
      <c r="Y28" s="14"/>
      <c r="Z28" s="8"/>
      <c r="AA28" s="31"/>
      <c r="AB28" s="8"/>
      <c r="AC28" s="6"/>
    </row>
    <row r="29" spans="1:29" x14ac:dyDescent="0.3">
      <c r="A29">
        <v>25</v>
      </c>
      <c r="B29">
        <v>1.6108</v>
      </c>
      <c r="C29">
        <v>1.6395</v>
      </c>
      <c r="D29">
        <v>2.87E-2</v>
      </c>
      <c r="E29">
        <v>4478.9059999999999</v>
      </c>
      <c r="F29">
        <v>235</v>
      </c>
      <c r="G29" t="s">
        <v>8</v>
      </c>
      <c r="I29" s="11"/>
      <c r="J29">
        <v>242</v>
      </c>
      <c r="K29">
        <v>15.3025</v>
      </c>
      <c r="L29">
        <v>2.76E-2</v>
      </c>
      <c r="M29" s="16">
        <v>11714.062</v>
      </c>
      <c r="N29">
        <v>1454</v>
      </c>
      <c r="O29" t="s">
        <v>6</v>
      </c>
      <c r="S29" s="6"/>
      <c r="T29" s="6"/>
      <c r="U29" s="6"/>
      <c r="V29" s="6"/>
      <c r="W29" s="6"/>
      <c r="Y29" s="14"/>
      <c r="Z29" s="8"/>
      <c r="AA29" s="31"/>
    </row>
    <row r="30" spans="1:29" x14ac:dyDescent="0.3">
      <c r="A30">
        <v>26</v>
      </c>
      <c r="B30">
        <v>1.7028000000000001</v>
      </c>
      <c r="C30">
        <v>1.726</v>
      </c>
      <c r="D30">
        <v>2.3199999999999998E-2</v>
      </c>
      <c r="E30">
        <v>4306.6409999999996</v>
      </c>
      <c r="F30">
        <v>205</v>
      </c>
      <c r="G30" t="s">
        <v>8</v>
      </c>
      <c r="I30" s="11"/>
      <c r="J30">
        <v>253</v>
      </c>
      <c r="K30">
        <v>15.9323</v>
      </c>
      <c r="L30">
        <v>2.76E-2</v>
      </c>
      <c r="M30" s="16">
        <v>13264.453</v>
      </c>
      <c r="N30">
        <v>2306</v>
      </c>
      <c r="O30" t="s">
        <v>6</v>
      </c>
      <c r="S30" s="6"/>
      <c r="T30" s="6"/>
      <c r="U30" s="6"/>
      <c r="V30" s="6"/>
      <c r="W30" s="6"/>
      <c r="Y30" s="14"/>
      <c r="AA30" s="31"/>
    </row>
    <row r="31" spans="1:29" x14ac:dyDescent="0.3">
      <c r="A31">
        <v>27</v>
      </c>
      <c r="B31">
        <v>1.7739</v>
      </c>
      <c r="C31">
        <v>1.7996000000000001</v>
      </c>
      <c r="D31">
        <v>2.58E-2</v>
      </c>
      <c r="E31">
        <v>4478.9059999999999</v>
      </c>
      <c r="F31">
        <v>179</v>
      </c>
      <c r="G31" t="s">
        <v>8</v>
      </c>
      <c r="I31" s="11"/>
      <c r="J31">
        <v>265</v>
      </c>
      <c r="K31">
        <v>16.658100000000001</v>
      </c>
      <c r="L31">
        <v>2.4199999999999999E-2</v>
      </c>
      <c r="M31" s="16">
        <v>11541.797</v>
      </c>
      <c r="N31">
        <v>1674</v>
      </c>
      <c r="O31" t="s">
        <v>6</v>
      </c>
      <c r="S31" s="6"/>
      <c r="T31" s="6"/>
      <c r="U31" s="6"/>
      <c r="V31" s="6"/>
      <c r="W31" s="6"/>
      <c r="Y31" s="14"/>
      <c r="Z31" s="8"/>
      <c r="AA31" s="31"/>
    </row>
    <row r="32" spans="1:29" x14ac:dyDescent="0.3">
      <c r="A32">
        <v>28</v>
      </c>
      <c r="G32" t="s">
        <v>13</v>
      </c>
      <c r="I32" s="11"/>
      <c r="J32">
        <v>275</v>
      </c>
      <c r="K32">
        <v>17.142900000000001</v>
      </c>
      <c r="L32">
        <v>2.4199999999999999E-2</v>
      </c>
      <c r="M32" s="16">
        <v>13264.453</v>
      </c>
      <c r="N32">
        <v>2249</v>
      </c>
      <c r="O32" t="s">
        <v>6</v>
      </c>
      <c r="S32" s="6"/>
      <c r="T32" s="6"/>
      <c r="U32" s="6"/>
      <c r="V32" s="6"/>
      <c r="W32" s="6"/>
      <c r="Y32" s="14"/>
      <c r="Z32" s="8"/>
      <c r="AA32" s="31"/>
    </row>
    <row r="33" spans="1:29" x14ac:dyDescent="0.3">
      <c r="A33">
        <v>29</v>
      </c>
      <c r="B33">
        <v>1.9326000000000001</v>
      </c>
      <c r="C33">
        <v>1.9491000000000001</v>
      </c>
      <c r="D33">
        <v>1.66E-2</v>
      </c>
      <c r="E33">
        <v>4306.6409999999996</v>
      </c>
      <c r="F33">
        <v>124</v>
      </c>
      <c r="G33" t="s">
        <v>8</v>
      </c>
      <c r="I33" s="11"/>
      <c r="J33">
        <v>286</v>
      </c>
      <c r="K33">
        <v>17.7773</v>
      </c>
      <c r="L33">
        <v>1.35E-2</v>
      </c>
      <c r="M33" s="16">
        <v>13781.25</v>
      </c>
      <c r="N33">
        <v>2614</v>
      </c>
      <c r="O33" t="s">
        <v>6</v>
      </c>
      <c r="S33" s="6"/>
      <c r="T33" s="6"/>
      <c r="U33" s="6"/>
      <c r="V33" s="6"/>
      <c r="W33" s="6"/>
      <c r="Y33" s="14"/>
      <c r="Z33" s="8"/>
      <c r="AA33" s="31"/>
      <c r="AB33" s="8"/>
      <c r="AC33" s="6"/>
    </row>
    <row r="34" spans="1:29" x14ac:dyDescent="0.3">
      <c r="A34">
        <v>30</v>
      </c>
      <c r="B34">
        <v>1.9613</v>
      </c>
      <c r="C34">
        <v>1.9852000000000001</v>
      </c>
      <c r="D34">
        <v>2.3900000000000001E-2</v>
      </c>
      <c r="E34">
        <v>4306.6409999999996</v>
      </c>
      <c r="F34">
        <v>182</v>
      </c>
      <c r="G34" t="s">
        <v>8</v>
      </c>
      <c r="I34" s="11"/>
      <c r="J34">
        <v>299</v>
      </c>
      <c r="K34">
        <v>18.581900000000001</v>
      </c>
      <c r="L34">
        <v>1.35E-2</v>
      </c>
      <c r="M34" s="16">
        <v>13092.188</v>
      </c>
      <c r="N34">
        <v>1778</v>
      </c>
      <c r="O34" t="s">
        <v>6</v>
      </c>
      <c r="S34" s="6"/>
      <c r="T34" s="6"/>
      <c r="U34" s="6"/>
      <c r="V34" s="6"/>
      <c r="W34" s="6"/>
      <c r="Y34" s="14"/>
      <c r="Z34" s="8"/>
      <c r="AA34" s="31"/>
    </row>
    <row r="35" spans="1:29" x14ac:dyDescent="0.3">
      <c r="A35">
        <v>31</v>
      </c>
      <c r="B35">
        <v>2.0084</v>
      </c>
      <c r="C35">
        <v>2.0297000000000001</v>
      </c>
      <c r="D35">
        <v>2.1299999999999999E-2</v>
      </c>
      <c r="E35">
        <v>4478.9059999999999</v>
      </c>
      <c r="F35">
        <v>176</v>
      </c>
      <c r="G35" t="s">
        <v>8</v>
      </c>
      <c r="I35" s="11"/>
      <c r="J35">
        <v>301</v>
      </c>
      <c r="K35">
        <v>19.215800000000002</v>
      </c>
      <c r="M35" s="16"/>
      <c r="O35" t="s">
        <v>6</v>
      </c>
      <c r="P35" t="s">
        <v>35</v>
      </c>
      <c r="S35" s="6"/>
      <c r="T35" s="6"/>
      <c r="U35" s="6"/>
      <c r="V35" s="6"/>
      <c r="W35" s="6"/>
      <c r="Y35" s="14"/>
      <c r="AA35" s="31"/>
    </row>
    <row r="36" spans="1:29" x14ac:dyDescent="0.3">
      <c r="A36">
        <v>32</v>
      </c>
      <c r="B36">
        <v>2.0562</v>
      </c>
      <c r="C36">
        <v>2.0794000000000001</v>
      </c>
      <c r="D36">
        <v>2.3199999999999998E-2</v>
      </c>
      <c r="E36">
        <v>4134.375</v>
      </c>
      <c r="F36">
        <v>425</v>
      </c>
      <c r="G36" t="s">
        <v>8</v>
      </c>
      <c r="I36" s="11"/>
      <c r="J36">
        <v>309</v>
      </c>
      <c r="K36">
        <v>19.645199999999999</v>
      </c>
      <c r="M36" s="16"/>
      <c r="O36" t="s">
        <v>6</v>
      </c>
      <c r="S36" s="6"/>
      <c r="T36" s="6"/>
      <c r="U36" s="6"/>
      <c r="V36" s="6"/>
      <c r="W36" s="6"/>
      <c r="Y36" s="14"/>
      <c r="Z36" s="8"/>
      <c r="AA36" s="31"/>
    </row>
    <row r="37" spans="1:29" x14ac:dyDescent="0.3">
      <c r="A37">
        <v>33</v>
      </c>
      <c r="B37">
        <v>2.1132</v>
      </c>
      <c r="C37">
        <v>2.1364000000000001</v>
      </c>
      <c r="D37">
        <v>2.3199999999999998E-2</v>
      </c>
      <c r="E37">
        <v>4651.1719999999996</v>
      </c>
      <c r="F37">
        <v>222</v>
      </c>
      <c r="G37" t="s">
        <v>8</v>
      </c>
      <c r="I37" s="11"/>
      <c r="J37">
        <v>321</v>
      </c>
      <c r="K37">
        <v>20.248200000000001</v>
      </c>
      <c r="M37" s="16"/>
      <c r="O37" t="s">
        <v>6</v>
      </c>
      <c r="S37" s="6"/>
      <c r="T37" s="6"/>
      <c r="U37" s="6"/>
      <c r="V37" s="6"/>
      <c r="W37" s="6"/>
      <c r="Y37" s="14"/>
      <c r="Z37" s="8"/>
      <c r="AA37" s="31"/>
    </row>
    <row r="38" spans="1:29" x14ac:dyDescent="0.3">
      <c r="A38">
        <v>34</v>
      </c>
      <c r="B38">
        <v>2.1739999999999999</v>
      </c>
      <c r="C38">
        <v>2.1949000000000001</v>
      </c>
      <c r="D38">
        <v>2.1000000000000001E-2</v>
      </c>
      <c r="E38">
        <v>4995.7030000000004</v>
      </c>
      <c r="F38">
        <v>275</v>
      </c>
      <c r="G38" t="s">
        <v>8</v>
      </c>
      <c r="I38" s="11"/>
      <c r="J38">
        <v>330</v>
      </c>
      <c r="K38">
        <v>20.749099999999999</v>
      </c>
      <c r="M38" s="16"/>
      <c r="O38" t="s">
        <v>6</v>
      </c>
      <c r="S38" s="6"/>
      <c r="T38" s="6"/>
      <c r="U38" s="6"/>
      <c r="V38" s="6"/>
      <c r="W38" s="6"/>
      <c r="Y38" s="14"/>
      <c r="Z38" s="8"/>
      <c r="AA38" s="31"/>
      <c r="AB38" s="8"/>
      <c r="AC38" s="6"/>
    </row>
    <row r="39" spans="1:29" x14ac:dyDescent="0.3">
      <c r="A39">
        <v>35</v>
      </c>
      <c r="B39">
        <v>2.2578999999999998</v>
      </c>
      <c r="C39">
        <v>2.2825000000000002</v>
      </c>
      <c r="D39">
        <v>2.47E-2</v>
      </c>
      <c r="E39">
        <v>4651.1719999999996</v>
      </c>
      <c r="F39">
        <v>204</v>
      </c>
      <c r="G39" t="s">
        <v>8</v>
      </c>
      <c r="I39" s="11"/>
      <c r="J39">
        <v>340</v>
      </c>
      <c r="K39">
        <v>21.2821</v>
      </c>
      <c r="M39" s="16"/>
      <c r="O39" t="s">
        <v>6</v>
      </c>
      <c r="S39" s="6"/>
      <c r="T39" s="6"/>
      <c r="U39" s="6"/>
      <c r="V39" s="6"/>
      <c r="W39" s="6"/>
      <c r="Y39" s="14"/>
      <c r="Z39" s="8"/>
      <c r="AA39" s="31"/>
    </row>
    <row r="40" spans="1:29" x14ac:dyDescent="0.3">
      <c r="A40">
        <v>36</v>
      </c>
      <c r="B40">
        <v>2.3212000000000002</v>
      </c>
      <c r="C40">
        <v>2.3477000000000001</v>
      </c>
      <c r="D40">
        <v>2.6499999999999999E-2</v>
      </c>
      <c r="E40">
        <v>4478.9059999999999</v>
      </c>
      <c r="F40">
        <v>180</v>
      </c>
      <c r="G40" t="s">
        <v>8</v>
      </c>
      <c r="I40" s="11"/>
      <c r="J40">
        <v>351</v>
      </c>
      <c r="K40">
        <v>21.8935</v>
      </c>
      <c r="M40" s="16"/>
      <c r="O40" t="s">
        <v>6</v>
      </c>
      <c r="S40" s="6"/>
      <c r="T40" s="6"/>
      <c r="U40" s="6"/>
      <c r="V40" s="6"/>
      <c r="W40" s="6"/>
      <c r="Y40" s="14"/>
      <c r="AA40" s="31"/>
    </row>
    <row r="41" spans="1:29" x14ac:dyDescent="0.3">
      <c r="A41">
        <v>37</v>
      </c>
      <c r="B41">
        <v>2.4041999999999999</v>
      </c>
      <c r="C41">
        <v>2.4262999999999999</v>
      </c>
      <c r="D41">
        <v>2.2100000000000002E-2</v>
      </c>
      <c r="E41">
        <v>4478.9059999999999</v>
      </c>
      <c r="F41">
        <v>188</v>
      </c>
      <c r="G41" t="s">
        <v>8</v>
      </c>
      <c r="I41" s="11"/>
      <c r="J41">
        <v>362</v>
      </c>
      <c r="K41">
        <v>22.500499999999999</v>
      </c>
      <c r="M41" s="16"/>
      <c r="O41" t="s">
        <v>6</v>
      </c>
      <c r="S41" s="6"/>
      <c r="T41" s="6"/>
      <c r="U41" s="6"/>
      <c r="V41" s="6"/>
      <c r="W41" s="6"/>
      <c r="Y41" s="14"/>
      <c r="Z41" s="8"/>
      <c r="AA41" s="31"/>
      <c r="AB41" s="6"/>
      <c r="AC41" s="6"/>
    </row>
    <row r="42" spans="1:29" x14ac:dyDescent="0.3">
      <c r="A42">
        <v>38</v>
      </c>
      <c r="G42" t="s">
        <v>13</v>
      </c>
      <c r="I42" s="11"/>
      <c r="J42">
        <v>373</v>
      </c>
      <c r="K42">
        <v>23.125</v>
      </c>
      <c r="M42" s="16"/>
      <c r="O42" t="s">
        <v>6</v>
      </c>
      <c r="S42" s="6"/>
      <c r="T42" s="6"/>
      <c r="U42" s="6"/>
      <c r="V42" s="6"/>
      <c r="W42" s="6"/>
      <c r="Y42" s="14"/>
      <c r="AA42" s="31"/>
    </row>
    <row r="43" spans="1:29" x14ac:dyDescent="0.3">
      <c r="A43">
        <v>39</v>
      </c>
      <c r="B43">
        <v>2.5514000000000001</v>
      </c>
      <c r="C43">
        <v>2.5647000000000002</v>
      </c>
      <c r="D43">
        <v>1.32E-2</v>
      </c>
      <c r="E43">
        <v>4306.6409999999996</v>
      </c>
      <c r="F43">
        <v>108</v>
      </c>
      <c r="G43" t="s">
        <v>8</v>
      </c>
      <c r="I43" s="11"/>
      <c r="J43">
        <v>382</v>
      </c>
      <c r="K43">
        <v>23.577300000000001</v>
      </c>
      <c r="M43" s="16"/>
      <c r="O43" t="s">
        <v>6</v>
      </c>
      <c r="S43" s="6"/>
      <c r="T43" s="6"/>
      <c r="U43" s="6"/>
      <c r="V43" s="6"/>
      <c r="W43" s="6"/>
      <c r="Y43" s="14"/>
      <c r="Z43" s="8"/>
      <c r="AA43" s="31"/>
    </row>
    <row r="44" spans="1:29" x14ac:dyDescent="0.3">
      <c r="A44">
        <v>40</v>
      </c>
      <c r="B44">
        <v>2.5771999999999999</v>
      </c>
      <c r="C44">
        <v>2.5996000000000001</v>
      </c>
      <c r="D44">
        <v>2.24E-2</v>
      </c>
      <c r="E44">
        <v>4995.7030000000004</v>
      </c>
      <c r="F44">
        <v>184</v>
      </c>
      <c r="G44" t="s">
        <v>8</v>
      </c>
      <c r="I44" s="11"/>
      <c r="J44">
        <v>391</v>
      </c>
      <c r="K44">
        <v>24.037800000000001</v>
      </c>
      <c r="M44" s="16"/>
      <c r="O44" t="s">
        <v>6</v>
      </c>
      <c r="S44" s="6"/>
      <c r="T44" s="6"/>
      <c r="U44" s="6"/>
      <c r="V44" s="6"/>
      <c r="W44" s="6"/>
      <c r="Y44" s="14"/>
      <c r="Z44" s="8"/>
      <c r="AA44" s="31"/>
      <c r="AB44" s="8"/>
      <c r="AC44" s="6"/>
    </row>
    <row r="45" spans="1:29" x14ac:dyDescent="0.3">
      <c r="A45">
        <v>41</v>
      </c>
      <c r="B45">
        <v>2.6177000000000001</v>
      </c>
      <c r="C45">
        <v>2.6372</v>
      </c>
      <c r="D45">
        <v>1.95E-2</v>
      </c>
      <c r="E45">
        <v>4478.9059999999999</v>
      </c>
      <c r="F45">
        <v>191</v>
      </c>
      <c r="G45" t="s">
        <v>8</v>
      </c>
      <c r="I45" s="11"/>
      <c r="J45">
        <v>404</v>
      </c>
      <c r="K45">
        <v>24.795999999999999</v>
      </c>
      <c r="M45" s="16"/>
      <c r="O45" t="s">
        <v>6</v>
      </c>
      <c r="S45" s="6"/>
      <c r="T45" s="6"/>
      <c r="U45" s="6"/>
      <c r="V45" s="6"/>
      <c r="W45" s="6"/>
      <c r="Y45" s="14"/>
      <c r="Z45" s="8"/>
      <c r="AA45" s="31"/>
    </row>
    <row r="46" spans="1:29" x14ac:dyDescent="0.3">
      <c r="A46">
        <v>42</v>
      </c>
      <c r="B46">
        <v>2.6684999999999999</v>
      </c>
      <c r="C46">
        <v>2.6905000000000001</v>
      </c>
      <c r="D46">
        <v>2.2100000000000002E-2</v>
      </c>
      <c r="E46">
        <v>4478.9059999999999</v>
      </c>
      <c r="F46">
        <v>213</v>
      </c>
      <c r="G46" t="s">
        <v>8</v>
      </c>
      <c r="I46" s="11"/>
      <c r="J46">
        <v>414</v>
      </c>
      <c r="K46">
        <v>25.376200000000001</v>
      </c>
      <c r="M46" s="16"/>
      <c r="O46" t="s">
        <v>6</v>
      </c>
      <c r="P46" s="14"/>
      <c r="S46" s="6"/>
      <c r="T46" s="6"/>
      <c r="U46" s="6"/>
      <c r="V46" s="6"/>
      <c r="W46" s="6"/>
      <c r="Y46" s="14"/>
      <c r="Z46" s="8"/>
      <c r="AA46" s="31"/>
    </row>
    <row r="47" spans="1:29" x14ac:dyDescent="0.3">
      <c r="A47">
        <v>43</v>
      </c>
      <c r="B47">
        <v>2.7296999999999998</v>
      </c>
      <c r="C47">
        <v>2.7568999999999999</v>
      </c>
      <c r="D47">
        <v>2.7199999999999998E-2</v>
      </c>
      <c r="E47">
        <v>4651.1719999999996</v>
      </c>
      <c r="F47">
        <v>182</v>
      </c>
      <c r="G47" t="s">
        <v>8</v>
      </c>
      <c r="I47" s="11"/>
      <c r="J47">
        <v>425</v>
      </c>
      <c r="K47">
        <v>26.006399999999999</v>
      </c>
      <c r="M47" s="16"/>
      <c r="O47" t="s">
        <v>6</v>
      </c>
      <c r="P47" s="11"/>
      <c r="S47" s="6"/>
      <c r="T47" s="6"/>
      <c r="U47" s="6"/>
      <c r="V47" s="6"/>
      <c r="W47" s="6"/>
      <c r="Y47" s="14"/>
      <c r="Z47" s="8"/>
      <c r="AA47" s="31"/>
      <c r="AB47" s="8"/>
      <c r="AC47" s="6"/>
    </row>
    <row r="48" spans="1:29" x14ac:dyDescent="0.3">
      <c r="A48">
        <v>44</v>
      </c>
      <c r="B48">
        <v>2.786</v>
      </c>
      <c r="C48">
        <v>2.8098999999999998</v>
      </c>
      <c r="D48">
        <v>2.3900000000000001E-2</v>
      </c>
      <c r="E48">
        <v>4478.9059999999999</v>
      </c>
      <c r="F48">
        <v>221</v>
      </c>
      <c r="G48" t="s">
        <v>8</v>
      </c>
      <c r="I48" s="11"/>
      <c r="J48">
        <v>433</v>
      </c>
      <c r="K48">
        <v>26.409800000000001</v>
      </c>
      <c r="M48" s="16"/>
      <c r="O48" t="s">
        <v>6</v>
      </c>
      <c r="P48" s="11"/>
      <c r="S48" s="6"/>
      <c r="T48" s="6"/>
      <c r="U48" s="6"/>
      <c r="V48" s="6"/>
      <c r="W48" s="6"/>
      <c r="Y48" s="14"/>
      <c r="Z48" s="8"/>
      <c r="AA48" s="31"/>
    </row>
    <row r="49" spans="1:29" x14ac:dyDescent="0.3">
      <c r="A49">
        <v>45</v>
      </c>
      <c r="B49">
        <v>2.8706</v>
      </c>
      <c r="C49">
        <v>2.8938000000000001</v>
      </c>
      <c r="D49">
        <v>2.3199999999999998E-2</v>
      </c>
      <c r="E49">
        <v>4651.1719999999996</v>
      </c>
      <c r="F49">
        <v>220</v>
      </c>
      <c r="G49" t="s">
        <v>8</v>
      </c>
      <c r="I49" s="11"/>
      <c r="J49">
        <v>442</v>
      </c>
      <c r="K49">
        <v>26.850100000000001</v>
      </c>
      <c r="M49" s="16"/>
      <c r="O49" t="s">
        <v>6</v>
      </c>
      <c r="S49" s="6"/>
      <c r="T49" s="6"/>
      <c r="U49" s="6"/>
      <c r="V49" s="6"/>
      <c r="W49" s="6"/>
      <c r="Y49" s="14"/>
      <c r="Z49" s="8"/>
      <c r="AA49" s="31"/>
      <c r="AB49" s="6"/>
      <c r="AC49" s="6"/>
    </row>
    <row r="50" spans="1:29" x14ac:dyDescent="0.3">
      <c r="A50">
        <v>46</v>
      </c>
      <c r="B50">
        <v>2.9371999999999998</v>
      </c>
      <c r="C50">
        <v>2.9611000000000001</v>
      </c>
      <c r="D50">
        <v>2.3900000000000001E-2</v>
      </c>
      <c r="E50">
        <v>4478.9059999999999</v>
      </c>
      <c r="F50">
        <v>181</v>
      </c>
      <c r="G50" t="s">
        <v>8</v>
      </c>
      <c r="I50" s="11"/>
      <c r="J50">
        <v>452</v>
      </c>
      <c r="K50">
        <v>27.391999999999999</v>
      </c>
      <c r="M50" s="16"/>
      <c r="O50" t="s">
        <v>6</v>
      </c>
      <c r="S50" s="6"/>
      <c r="T50" s="6"/>
      <c r="U50" s="6"/>
      <c r="V50" s="6"/>
      <c r="W50" s="6"/>
      <c r="Y50" s="14"/>
      <c r="Z50" s="8"/>
      <c r="AA50" s="31"/>
    </row>
    <row r="51" spans="1:29" x14ac:dyDescent="0.3">
      <c r="A51">
        <v>47</v>
      </c>
      <c r="B51">
        <v>3.0167000000000002</v>
      </c>
      <c r="C51">
        <v>3.0398999999999998</v>
      </c>
      <c r="D51">
        <v>2.3199999999999998E-2</v>
      </c>
      <c r="E51">
        <v>4651.1719999999996</v>
      </c>
      <c r="F51">
        <v>250</v>
      </c>
      <c r="G51" t="s">
        <v>8</v>
      </c>
      <c r="I51" s="11"/>
      <c r="J51">
        <v>464</v>
      </c>
      <c r="K51">
        <v>28.055499999999999</v>
      </c>
      <c r="M51" s="16"/>
      <c r="O51" t="s">
        <v>6</v>
      </c>
      <c r="S51" s="6"/>
      <c r="T51" s="6"/>
      <c r="U51" s="6"/>
      <c r="V51" s="6"/>
      <c r="W51" s="6"/>
      <c r="Y51" s="14"/>
      <c r="Z51" s="8"/>
      <c r="AA51" s="31"/>
      <c r="AB51" s="6"/>
      <c r="AC51" s="6"/>
    </row>
    <row r="52" spans="1:29" x14ac:dyDescent="0.3">
      <c r="A52">
        <v>48</v>
      </c>
      <c r="G52" t="s">
        <v>13</v>
      </c>
      <c r="I52" s="11"/>
      <c r="J52">
        <v>476</v>
      </c>
      <c r="K52">
        <v>28.7453</v>
      </c>
      <c r="M52" s="16"/>
      <c r="O52" t="s">
        <v>6</v>
      </c>
      <c r="P52" s="5"/>
      <c r="S52" s="6"/>
      <c r="T52" s="6"/>
      <c r="U52" s="6"/>
      <c r="V52" s="6"/>
      <c r="W52" s="6"/>
      <c r="Y52" s="14"/>
      <c r="AA52" s="31"/>
      <c r="AC52" s="6"/>
    </row>
    <row r="53" spans="1:29" x14ac:dyDescent="0.3">
      <c r="A53">
        <v>49</v>
      </c>
      <c r="B53">
        <v>3.1789000000000001</v>
      </c>
      <c r="C53">
        <v>3.1932999999999998</v>
      </c>
      <c r="D53">
        <v>1.44E-2</v>
      </c>
      <c r="E53">
        <v>3962.1089999999999</v>
      </c>
      <c r="F53">
        <v>115</v>
      </c>
      <c r="G53" t="s">
        <v>8</v>
      </c>
      <c r="I53" s="11"/>
      <c r="J53">
        <v>485</v>
      </c>
      <c r="K53">
        <v>29.2133</v>
      </c>
      <c r="M53" s="16"/>
      <c r="O53" t="s">
        <v>6</v>
      </c>
      <c r="S53" s="6"/>
      <c r="T53" s="6"/>
      <c r="U53" s="6"/>
      <c r="V53" s="6"/>
      <c r="W53" s="6"/>
      <c r="Y53" s="14"/>
      <c r="Z53" s="8"/>
      <c r="AA53" s="31"/>
      <c r="AB53" s="6"/>
      <c r="AC53" s="6"/>
    </row>
    <row r="54" spans="1:29" x14ac:dyDescent="0.3">
      <c r="A54">
        <v>50</v>
      </c>
      <c r="B54">
        <v>3.2075999999999998</v>
      </c>
      <c r="C54">
        <v>3.2282000000000002</v>
      </c>
      <c r="D54">
        <v>2.06E-2</v>
      </c>
      <c r="E54">
        <v>4306.6409999999996</v>
      </c>
      <c r="F54">
        <v>208</v>
      </c>
      <c r="G54" t="s">
        <v>8</v>
      </c>
      <c r="I54" s="11"/>
      <c r="J54">
        <v>496</v>
      </c>
      <c r="K54">
        <v>29.809200000000001</v>
      </c>
      <c r="M54" s="16"/>
      <c r="O54" t="s">
        <v>6</v>
      </c>
      <c r="S54" s="6"/>
      <c r="T54" s="6"/>
      <c r="U54" s="6"/>
      <c r="V54" s="6"/>
      <c r="W54" s="6"/>
      <c r="Y54" s="14"/>
      <c r="Z54" s="8"/>
      <c r="AA54" s="31"/>
    </row>
    <row r="55" spans="1:29" x14ac:dyDescent="0.3">
      <c r="A55">
        <v>51</v>
      </c>
      <c r="B55">
        <v>3.2454999999999998</v>
      </c>
      <c r="C55">
        <v>3.2683</v>
      </c>
      <c r="D55">
        <v>2.2800000000000001E-2</v>
      </c>
      <c r="E55">
        <v>4651.1719999999996</v>
      </c>
      <c r="F55">
        <v>202</v>
      </c>
      <c r="G55" t="s">
        <v>8</v>
      </c>
      <c r="I55" s="11"/>
      <c r="J55">
        <v>504</v>
      </c>
      <c r="K55">
        <v>30.203700000000001</v>
      </c>
      <c r="M55" s="16"/>
      <c r="O55" t="s">
        <v>6</v>
      </c>
      <c r="S55" s="6"/>
      <c r="T55" s="6"/>
      <c r="U55" s="6"/>
      <c r="V55" s="6"/>
      <c r="W55" s="6"/>
      <c r="Y55" s="14"/>
      <c r="Z55" s="8"/>
      <c r="AA55" s="31"/>
    </row>
    <row r="56" spans="1:29" x14ac:dyDescent="0.3">
      <c r="A56">
        <v>52</v>
      </c>
      <c r="B56">
        <v>3.2886000000000002</v>
      </c>
      <c r="C56">
        <v>3.3085</v>
      </c>
      <c r="D56">
        <v>1.9900000000000001E-2</v>
      </c>
      <c r="E56">
        <v>4478.9059999999999</v>
      </c>
      <c r="F56">
        <v>174</v>
      </c>
      <c r="G56" t="s">
        <v>8</v>
      </c>
      <c r="I56" s="11"/>
      <c r="J56">
        <v>516</v>
      </c>
      <c r="K56">
        <v>30.9346</v>
      </c>
      <c r="M56" s="16"/>
      <c r="O56" t="s">
        <v>6</v>
      </c>
      <c r="S56" s="6"/>
      <c r="T56" s="6"/>
      <c r="U56" s="6"/>
      <c r="V56" s="6"/>
      <c r="W56" s="6"/>
      <c r="Y56" s="14"/>
      <c r="Z56" s="8"/>
      <c r="AA56" s="31"/>
      <c r="AB56" s="6"/>
      <c r="AC56" s="6"/>
    </row>
    <row r="57" spans="1:29" x14ac:dyDescent="0.3">
      <c r="A57">
        <v>53</v>
      </c>
      <c r="B57">
        <v>3.3374999999999999</v>
      </c>
      <c r="C57">
        <v>3.3633000000000002</v>
      </c>
      <c r="D57">
        <v>2.58E-2</v>
      </c>
      <c r="E57">
        <v>4134.375</v>
      </c>
      <c r="F57">
        <v>304</v>
      </c>
      <c r="G57" t="s">
        <v>8</v>
      </c>
      <c r="I57" s="11"/>
      <c r="J57">
        <v>529</v>
      </c>
      <c r="K57">
        <v>31.674800000000001</v>
      </c>
      <c r="M57" s="16"/>
      <c r="O57" t="s">
        <v>6</v>
      </c>
      <c r="S57" s="6"/>
      <c r="T57" s="6"/>
      <c r="U57" s="6"/>
      <c r="V57" s="6"/>
      <c r="W57" s="6"/>
      <c r="Y57" s="14"/>
      <c r="Z57" s="8"/>
      <c r="AA57" s="31"/>
      <c r="AB57" s="8"/>
      <c r="AC57" s="6"/>
    </row>
    <row r="58" spans="1:29" x14ac:dyDescent="0.3">
      <c r="A58">
        <v>54</v>
      </c>
      <c r="B58">
        <v>3.3932000000000002</v>
      </c>
      <c r="C58">
        <v>3.4203999999999999</v>
      </c>
      <c r="D58">
        <v>2.7199999999999998E-2</v>
      </c>
      <c r="E58">
        <v>4478.9059999999999</v>
      </c>
      <c r="F58">
        <v>175</v>
      </c>
      <c r="G58" t="s">
        <v>8</v>
      </c>
      <c r="I58" s="11"/>
      <c r="J58">
        <v>538</v>
      </c>
      <c r="K58">
        <v>32.163400000000003</v>
      </c>
      <c r="M58" s="16"/>
      <c r="O58" t="s">
        <v>6</v>
      </c>
      <c r="S58" s="6"/>
      <c r="T58" s="6"/>
      <c r="U58" s="6"/>
      <c r="V58" s="6"/>
      <c r="W58" s="6"/>
      <c r="Y58" s="14"/>
      <c r="Z58" s="8"/>
      <c r="AA58" s="31"/>
      <c r="AB58" s="6"/>
      <c r="AC58" s="6"/>
    </row>
    <row r="59" spans="1:29" x14ac:dyDescent="0.3">
      <c r="A59">
        <v>55</v>
      </c>
      <c r="B59">
        <v>3.4571999999999998</v>
      </c>
      <c r="C59">
        <v>3.4822000000000002</v>
      </c>
      <c r="D59">
        <v>2.5000000000000001E-2</v>
      </c>
      <c r="E59">
        <v>4478.9059999999999</v>
      </c>
      <c r="F59">
        <v>172</v>
      </c>
      <c r="G59" t="s">
        <v>8</v>
      </c>
      <c r="I59" s="11"/>
      <c r="J59">
        <v>550</v>
      </c>
      <c r="K59">
        <v>32.841799999999999</v>
      </c>
      <c r="M59" s="16"/>
      <c r="O59" t="s">
        <v>6</v>
      </c>
      <c r="S59" s="6"/>
      <c r="T59" s="6"/>
      <c r="U59" s="6"/>
      <c r="V59" s="6"/>
      <c r="W59" s="6"/>
      <c r="Y59" s="14"/>
      <c r="Z59" s="8"/>
      <c r="AA59" s="31"/>
      <c r="AB59" s="6"/>
      <c r="AC59" s="6"/>
    </row>
    <row r="60" spans="1:29" x14ac:dyDescent="0.3">
      <c r="A60">
        <v>56</v>
      </c>
      <c r="B60">
        <v>3.5676000000000001</v>
      </c>
      <c r="C60">
        <v>3.5882000000000001</v>
      </c>
      <c r="D60">
        <v>2.06E-2</v>
      </c>
      <c r="E60">
        <v>4478.9059999999999</v>
      </c>
      <c r="F60">
        <v>190</v>
      </c>
      <c r="G60" t="s">
        <v>8</v>
      </c>
      <c r="I60" s="11"/>
      <c r="J60">
        <v>559</v>
      </c>
      <c r="K60">
        <v>33.286499999999997</v>
      </c>
      <c r="M60" s="16"/>
      <c r="O60" t="s">
        <v>6</v>
      </c>
      <c r="S60" s="6"/>
      <c r="T60" s="6"/>
      <c r="U60" s="6"/>
      <c r="V60" s="6"/>
      <c r="W60" s="6"/>
      <c r="Y60" s="14"/>
      <c r="Z60" s="8"/>
      <c r="AA60" s="31"/>
      <c r="AB60" s="6"/>
      <c r="AC60" s="6"/>
    </row>
    <row r="61" spans="1:29" x14ac:dyDescent="0.3">
      <c r="A61">
        <v>57</v>
      </c>
      <c r="G61" t="s">
        <v>13</v>
      </c>
      <c r="I61" s="11"/>
      <c r="J61">
        <v>571</v>
      </c>
      <c r="K61">
        <v>33.953000000000003</v>
      </c>
      <c r="M61" s="16"/>
      <c r="O61" t="s">
        <v>6</v>
      </c>
      <c r="S61" s="6"/>
      <c r="T61" s="6"/>
      <c r="U61" s="6"/>
      <c r="V61" s="6"/>
      <c r="W61" s="6"/>
      <c r="Y61" s="14"/>
      <c r="Z61" s="8"/>
      <c r="AA61" s="31"/>
      <c r="AB61" s="6"/>
      <c r="AC61" s="6"/>
    </row>
    <row r="62" spans="1:29" x14ac:dyDescent="0.3">
      <c r="A62">
        <v>58</v>
      </c>
      <c r="B62">
        <v>3.6823999999999999</v>
      </c>
      <c r="C62">
        <v>3.6985999999999999</v>
      </c>
      <c r="D62">
        <v>1.6199999999999999E-2</v>
      </c>
      <c r="F62">
        <v>96</v>
      </c>
      <c r="G62" t="s">
        <v>8</v>
      </c>
      <c r="I62" s="11"/>
      <c r="L62" s="4"/>
      <c r="S62" s="6"/>
      <c r="T62" s="6"/>
      <c r="U62" s="6"/>
      <c r="V62" s="6"/>
      <c r="W62" s="6"/>
      <c r="Y62" s="14"/>
      <c r="Z62" s="8"/>
      <c r="AA62" s="31"/>
      <c r="AB62" s="8"/>
      <c r="AC62" s="6"/>
    </row>
    <row r="63" spans="1:29" x14ac:dyDescent="0.3">
      <c r="A63">
        <v>59</v>
      </c>
      <c r="B63">
        <v>3.7111000000000001</v>
      </c>
      <c r="C63">
        <v>3.7404999999999999</v>
      </c>
      <c r="D63">
        <v>2.9399999999999999E-2</v>
      </c>
      <c r="E63">
        <v>4823.4380000000001</v>
      </c>
      <c r="F63">
        <v>220</v>
      </c>
      <c r="G63" t="s">
        <v>8</v>
      </c>
      <c r="I63" s="11"/>
      <c r="J63" t="s">
        <v>67</v>
      </c>
      <c r="K63" s="15"/>
      <c r="L63" s="12"/>
      <c r="M63" s="5"/>
      <c r="N63" s="5"/>
      <c r="S63" s="6"/>
      <c r="T63" s="6"/>
      <c r="U63" s="6"/>
      <c r="V63" s="6"/>
      <c r="W63" s="6"/>
      <c r="Y63" s="14"/>
      <c r="Z63" s="8"/>
      <c r="AA63" s="31"/>
      <c r="AB63" s="6"/>
      <c r="AC63" s="6"/>
    </row>
    <row r="64" spans="1:29" x14ac:dyDescent="0.3">
      <c r="A64">
        <v>60</v>
      </c>
      <c r="B64">
        <v>3.7515999999999998</v>
      </c>
      <c r="C64">
        <v>3.7736000000000001</v>
      </c>
      <c r="D64">
        <v>2.2100000000000002E-2</v>
      </c>
      <c r="E64">
        <v>4478.9059999999999</v>
      </c>
      <c r="F64">
        <v>186</v>
      </c>
      <c r="G64" t="s">
        <v>8</v>
      </c>
      <c r="I64" s="11"/>
      <c r="S64" s="6"/>
      <c r="T64" s="6"/>
      <c r="U64" s="6"/>
      <c r="V64" s="6"/>
      <c r="W64" s="6"/>
      <c r="Y64" s="14"/>
      <c r="Z64" s="8"/>
      <c r="AA64" s="31"/>
      <c r="AB64" s="6"/>
      <c r="AC64" s="6"/>
    </row>
    <row r="65" spans="1:29" x14ac:dyDescent="0.3">
      <c r="A65">
        <v>61</v>
      </c>
      <c r="B65">
        <v>3.7993999999999999</v>
      </c>
      <c r="C65">
        <v>3.8237000000000001</v>
      </c>
      <c r="D65">
        <v>2.4299999999999999E-2</v>
      </c>
      <c r="E65">
        <v>4478.9059999999999</v>
      </c>
      <c r="F65">
        <v>195</v>
      </c>
      <c r="G65" t="s">
        <v>8</v>
      </c>
      <c r="I65" s="11"/>
      <c r="J65" s="15"/>
      <c r="K65" s="15"/>
      <c r="L65" s="5"/>
      <c r="M65" s="5"/>
      <c r="N65" s="5"/>
      <c r="S65" s="6"/>
      <c r="T65" s="6"/>
      <c r="U65" s="6"/>
      <c r="V65" s="6"/>
      <c r="W65" s="6"/>
      <c r="Y65" s="14"/>
      <c r="Z65" s="8"/>
      <c r="AA65" s="31"/>
      <c r="AB65" s="6"/>
      <c r="AC65" s="6"/>
    </row>
    <row r="66" spans="1:29" x14ac:dyDescent="0.3">
      <c r="A66">
        <v>62</v>
      </c>
      <c r="B66">
        <v>3.8567999999999998</v>
      </c>
      <c r="C66">
        <v>3.8782000000000001</v>
      </c>
      <c r="D66">
        <v>2.1299999999999999E-2</v>
      </c>
      <c r="E66">
        <v>4478.9059999999999</v>
      </c>
      <c r="F66">
        <v>205</v>
      </c>
      <c r="G66" t="s">
        <v>8</v>
      </c>
      <c r="I66" s="11"/>
      <c r="J66" s="6"/>
      <c r="K66" s="6"/>
      <c r="N66" s="15"/>
      <c r="Q66" s="16"/>
      <c r="S66" s="6"/>
      <c r="T66" s="6"/>
      <c r="U66" s="6"/>
      <c r="V66" s="6"/>
      <c r="W66" s="6"/>
      <c r="Y66" s="14"/>
      <c r="Z66" s="8"/>
      <c r="AA66" s="31"/>
      <c r="AB66" s="6"/>
      <c r="AC66" s="6"/>
    </row>
    <row r="67" spans="1:29" x14ac:dyDescent="0.3">
      <c r="A67">
        <v>63</v>
      </c>
      <c r="B67">
        <v>3.9194</v>
      </c>
      <c r="C67">
        <v>3.9437000000000002</v>
      </c>
      <c r="D67">
        <v>2.4299999999999999E-2</v>
      </c>
      <c r="E67">
        <v>4478.9059999999999</v>
      </c>
      <c r="F67">
        <v>172</v>
      </c>
      <c r="G67" t="s">
        <v>8</v>
      </c>
      <c r="I67" s="11"/>
      <c r="J67" s="6"/>
      <c r="K67" s="6"/>
      <c r="N67" s="15"/>
      <c r="Q67" s="16"/>
      <c r="S67" s="6"/>
      <c r="T67" s="6"/>
      <c r="U67" s="6"/>
      <c r="V67" s="6"/>
      <c r="W67" s="6"/>
      <c r="Y67" s="14"/>
      <c r="Z67" s="8"/>
      <c r="AA67" s="31"/>
      <c r="AB67" s="8"/>
      <c r="AC67" s="6"/>
    </row>
    <row r="68" spans="1:29" x14ac:dyDescent="0.3">
      <c r="A68">
        <v>64</v>
      </c>
      <c r="B68">
        <v>3.9794</v>
      </c>
      <c r="C68">
        <v>4.0057999999999998</v>
      </c>
      <c r="D68">
        <v>2.6499999999999999E-2</v>
      </c>
      <c r="E68">
        <v>4478.9059999999999</v>
      </c>
      <c r="F68">
        <v>205</v>
      </c>
      <c r="G68" t="s">
        <v>8</v>
      </c>
      <c r="I68" s="11"/>
      <c r="J68" s="6"/>
      <c r="K68" s="6"/>
      <c r="N68" s="15"/>
      <c r="Q68" s="16"/>
      <c r="S68" s="6"/>
      <c r="T68" s="6"/>
      <c r="U68" s="6"/>
      <c r="V68" s="6"/>
      <c r="W68" s="6"/>
      <c r="Y68" s="14"/>
      <c r="Z68" s="8"/>
      <c r="AA68" s="31"/>
      <c r="AB68" s="6"/>
      <c r="AC68" s="6"/>
    </row>
    <row r="69" spans="1:29" x14ac:dyDescent="0.3">
      <c r="A69">
        <v>65</v>
      </c>
      <c r="B69">
        <v>4.0541</v>
      </c>
      <c r="C69">
        <v>4.0853000000000002</v>
      </c>
      <c r="D69">
        <v>3.1300000000000001E-2</v>
      </c>
      <c r="E69">
        <v>4478.9059999999999</v>
      </c>
      <c r="F69">
        <v>152</v>
      </c>
      <c r="G69" t="s">
        <v>8</v>
      </c>
      <c r="I69" s="11"/>
      <c r="J69" s="6"/>
      <c r="K69" s="6"/>
      <c r="N69" s="15"/>
      <c r="S69" s="6"/>
      <c r="T69" s="6"/>
      <c r="U69" s="6"/>
      <c r="V69" s="6"/>
      <c r="W69" s="6"/>
      <c r="Y69" s="14"/>
      <c r="Z69" s="8"/>
      <c r="AA69" s="31"/>
      <c r="AB69" s="6"/>
      <c r="AC69" s="6"/>
    </row>
    <row r="70" spans="1:29" x14ac:dyDescent="0.3">
      <c r="A70">
        <v>66</v>
      </c>
      <c r="B70">
        <v>4.1818</v>
      </c>
      <c r="C70">
        <v>4.2111999999999998</v>
      </c>
      <c r="D70">
        <v>2.9399999999999999E-2</v>
      </c>
      <c r="E70">
        <v>4478.9059999999999</v>
      </c>
      <c r="F70">
        <v>231</v>
      </c>
      <c r="G70" t="s">
        <v>8</v>
      </c>
      <c r="I70" s="11"/>
      <c r="J70" s="6"/>
      <c r="K70" s="6"/>
      <c r="S70" s="6"/>
      <c r="T70" s="6"/>
      <c r="U70" s="6"/>
      <c r="V70" s="6"/>
      <c r="W70" s="6"/>
      <c r="Y70" s="14"/>
      <c r="Z70" s="8"/>
      <c r="AA70" s="31"/>
      <c r="AB70" s="6"/>
      <c r="AC70" s="6"/>
    </row>
    <row r="71" spans="1:29" x14ac:dyDescent="0.3">
      <c r="A71">
        <v>67</v>
      </c>
      <c r="G71" t="s">
        <v>13</v>
      </c>
      <c r="I71" s="11"/>
      <c r="J71" s="6"/>
      <c r="K71" s="6"/>
      <c r="S71" s="6"/>
      <c r="T71" s="6"/>
      <c r="U71" s="6"/>
      <c r="V71" s="6"/>
      <c r="W71" s="6"/>
      <c r="Y71" s="14"/>
      <c r="Z71" s="8"/>
      <c r="AA71" s="31"/>
      <c r="AB71" s="6"/>
      <c r="AC71" s="6"/>
    </row>
    <row r="72" spans="1:29" x14ac:dyDescent="0.3">
      <c r="A72">
        <v>68</v>
      </c>
      <c r="B72">
        <v>4.3414999999999999</v>
      </c>
      <c r="C72">
        <v>4.3547000000000002</v>
      </c>
      <c r="D72">
        <v>1.32E-2</v>
      </c>
      <c r="E72">
        <v>4651.1719999999996</v>
      </c>
      <c r="F72">
        <v>149</v>
      </c>
      <c r="G72" t="s">
        <v>8</v>
      </c>
      <c r="I72" s="11"/>
      <c r="J72" s="6"/>
      <c r="K72" s="6"/>
      <c r="N72" s="18"/>
      <c r="S72" s="6"/>
      <c r="T72" s="6"/>
      <c r="U72" s="6"/>
      <c r="V72" s="6"/>
      <c r="W72" s="6"/>
      <c r="Y72" s="14"/>
      <c r="Z72" s="8"/>
      <c r="AA72" s="31"/>
      <c r="AB72" s="8"/>
      <c r="AC72" s="6"/>
    </row>
    <row r="73" spans="1:29" x14ac:dyDescent="0.3">
      <c r="A73">
        <v>69</v>
      </c>
      <c r="B73">
        <v>4.3680000000000003</v>
      </c>
      <c r="C73">
        <v>4.3903999999999996</v>
      </c>
      <c r="D73">
        <v>2.24E-2</v>
      </c>
      <c r="E73">
        <v>4306.6409999999996</v>
      </c>
      <c r="F73">
        <v>172</v>
      </c>
      <c r="G73" t="s">
        <v>8</v>
      </c>
      <c r="I73" s="11"/>
      <c r="J73" s="11"/>
      <c r="K73" s="6"/>
      <c r="P73" s="4"/>
      <c r="Q73" s="4"/>
      <c r="S73" s="6"/>
      <c r="T73" s="6"/>
      <c r="U73" s="6"/>
      <c r="V73" s="6"/>
      <c r="W73" s="6"/>
      <c r="Y73" s="14"/>
      <c r="Z73" s="8"/>
      <c r="AA73" s="31"/>
      <c r="AB73" s="6"/>
      <c r="AC73" s="6"/>
    </row>
    <row r="74" spans="1:29" x14ac:dyDescent="0.3">
      <c r="A74">
        <v>70</v>
      </c>
      <c r="B74">
        <v>4.4058999999999999</v>
      </c>
      <c r="C74">
        <v>4.4283000000000001</v>
      </c>
      <c r="D74">
        <v>2.24E-2</v>
      </c>
      <c r="E74">
        <v>4995.7030000000004</v>
      </c>
      <c r="F74">
        <v>204</v>
      </c>
      <c r="G74" t="s">
        <v>8</v>
      </c>
      <c r="I74" s="11"/>
      <c r="J74" s="6"/>
      <c r="K74" s="6"/>
      <c r="N74" s="15"/>
      <c r="P74" s="12"/>
      <c r="Q74" s="12"/>
      <c r="S74" s="6"/>
      <c r="T74" s="6"/>
      <c r="U74" s="6"/>
      <c r="V74" s="6"/>
      <c r="W74" s="6"/>
      <c r="Y74" s="14"/>
      <c r="Z74" s="8"/>
      <c r="AA74" s="31"/>
      <c r="AB74" s="6"/>
      <c r="AC74" s="6"/>
    </row>
    <row r="75" spans="1:29" x14ac:dyDescent="0.3">
      <c r="A75">
        <v>71</v>
      </c>
      <c r="B75">
        <v>4.4607000000000001</v>
      </c>
      <c r="C75">
        <v>4.4798</v>
      </c>
      <c r="D75">
        <v>1.9099999999999999E-2</v>
      </c>
      <c r="E75">
        <v>4478.9059999999999</v>
      </c>
      <c r="F75">
        <v>182</v>
      </c>
      <c r="G75" t="s">
        <v>8</v>
      </c>
      <c r="I75" s="11"/>
      <c r="J75" s="6"/>
      <c r="K75" s="6"/>
      <c r="N75" s="15"/>
      <c r="P75" s="12"/>
      <c r="Q75" s="12"/>
      <c r="S75" s="6"/>
      <c r="T75" s="6"/>
      <c r="U75" s="6"/>
      <c r="V75" s="6"/>
      <c r="W75" s="6"/>
      <c r="Y75" s="14"/>
      <c r="Z75" s="8"/>
      <c r="AA75" s="31"/>
      <c r="AB75" s="6"/>
      <c r="AC75" s="6"/>
    </row>
    <row r="76" spans="1:29" x14ac:dyDescent="0.3">
      <c r="A76">
        <v>72</v>
      </c>
      <c r="B76">
        <v>4.5155000000000003</v>
      </c>
      <c r="C76">
        <v>4.5401999999999996</v>
      </c>
      <c r="D76">
        <v>2.47E-2</v>
      </c>
      <c r="E76">
        <v>4651.1719999999996</v>
      </c>
      <c r="F76">
        <v>209</v>
      </c>
      <c r="G76" t="s">
        <v>8</v>
      </c>
      <c r="I76" s="11"/>
      <c r="J76" s="6"/>
      <c r="K76" s="6"/>
      <c r="N76" s="24"/>
      <c r="O76" s="13"/>
      <c r="Q76" s="22"/>
      <c r="S76" s="6"/>
      <c r="T76" s="6"/>
      <c r="U76" s="6"/>
      <c r="V76" s="6"/>
      <c r="W76" s="6"/>
      <c r="Y76" s="14"/>
      <c r="Z76" s="8"/>
      <c r="AA76" s="31"/>
      <c r="AB76" s="6"/>
      <c r="AC76" s="6"/>
    </row>
    <row r="77" spans="1:29" x14ac:dyDescent="0.3">
      <c r="A77">
        <v>73</v>
      </c>
      <c r="B77">
        <v>4.5728999999999997</v>
      </c>
      <c r="C77">
        <v>4.5998000000000001</v>
      </c>
      <c r="D77">
        <v>2.69E-2</v>
      </c>
      <c r="E77">
        <v>4651.1719999999996</v>
      </c>
      <c r="F77">
        <v>168</v>
      </c>
      <c r="G77" t="s">
        <v>8</v>
      </c>
      <c r="I77" s="11"/>
      <c r="J77" s="6"/>
      <c r="K77" s="6"/>
      <c r="N77" s="24"/>
      <c r="O77" s="13"/>
      <c r="Q77" s="22"/>
      <c r="S77" s="6"/>
      <c r="T77" s="6"/>
      <c r="U77" s="6"/>
      <c r="V77" s="6"/>
      <c r="W77" s="6"/>
      <c r="Y77" s="14"/>
      <c r="Z77" s="8"/>
      <c r="AA77" s="31"/>
      <c r="AB77" s="6"/>
      <c r="AC77" s="6"/>
    </row>
    <row r="78" spans="1:29" x14ac:dyDescent="0.3">
      <c r="A78">
        <v>74</v>
      </c>
      <c r="B78">
        <v>4.6578999999999997</v>
      </c>
      <c r="C78">
        <v>4.68</v>
      </c>
      <c r="D78">
        <v>2.2100000000000002E-2</v>
      </c>
      <c r="E78">
        <v>4651.1719999999996</v>
      </c>
      <c r="F78">
        <v>228</v>
      </c>
      <c r="G78" t="s">
        <v>8</v>
      </c>
      <c r="I78" s="11"/>
      <c r="J78" s="6"/>
      <c r="K78" s="6"/>
      <c r="N78" s="24"/>
      <c r="O78" s="13"/>
      <c r="Q78" s="22"/>
      <c r="S78" s="6"/>
      <c r="T78" s="6"/>
      <c r="U78" s="6"/>
      <c r="V78" s="6"/>
      <c r="W78" s="6"/>
      <c r="Y78" s="14"/>
      <c r="Z78" s="8"/>
      <c r="AA78" s="31"/>
      <c r="AB78" s="8"/>
      <c r="AC78" s="6"/>
    </row>
    <row r="79" spans="1:29" x14ac:dyDescent="0.3">
      <c r="A79">
        <v>75</v>
      </c>
      <c r="B79">
        <v>4.7374000000000001</v>
      </c>
      <c r="C79">
        <v>4.7638999999999996</v>
      </c>
      <c r="D79">
        <v>2.6499999999999999E-2</v>
      </c>
      <c r="E79">
        <v>4651.1719999999996</v>
      </c>
      <c r="F79">
        <v>203</v>
      </c>
      <c r="G79" t="s">
        <v>8</v>
      </c>
      <c r="I79" s="11"/>
      <c r="J79" s="6"/>
      <c r="K79" s="6"/>
      <c r="N79" s="15"/>
      <c r="P79" s="5"/>
      <c r="Q79" s="5"/>
      <c r="S79" s="6"/>
      <c r="T79" s="6"/>
      <c r="U79" s="6"/>
      <c r="V79" s="6"/>
      <c r="W79" s="6"/>
      <c r="Y79" s="14"/>
      <c r="Z79" s="8"/>
      <c r="AA79" s="31"/>
      <c r="AB79" s="6"/>
      <c r="AC79" s="6"/>
    </row>
    <row r="80" spans="1:29" x14ac:dyDescent="0.3">
      <c r="A80">
        <v>76</v>
      </c>
      <c r="B80">
        <v>4.8291000000000004</v>
      </c>
      <c r="C80">
        <v>4.8525999999999998</v>
      </c>
      <c r="D80">
        <v>2.3599999999999999E-2</v>
      </c>
      <c r="E80">
        <v>4478.9059999999999</v>
      </c>
      <c r="F80">
        <v>186</v>
      </c>
      <c r="G80" t="s">
        <v>8</v>
      </c>
      <c r="I80" s="11"/>
      <c r="J80" s="6"/>
      <c r="K80" s="6"/>
      <c r="S80" s="6"/>
      <c r="T80" s="6"/>
      <c r="U80" s="6"/>
      <c r="V80" s="6"/>
      <c r="W80" s="6"/>
      <c r="Y80" s="14"/>
      <c r="Z80" s="8"/>
      <c r="AA80" s="31"/>
      <c r="AB80" s="6"/>
      <c r="AC80" s="6"/>
    </row>
    <row r="81" spans="1:29" x14ac:dyDescent="0.3">
      <c r="A81">
        <v>77</v>
      </c>
      <c r="B81">
        <v>4.9158999999999997</v>
      </c>
      <c r="C81">
        <v>4.9417</v>
      </c>
      <c r="D81">
        <v>2.58E-2</v>
      </c>
      <c r="E81">
        <v>4651.1719999999996</v>
      </c>
      <c r="F81">
        <v>173</v>
      </c>
      <c r="G81" t="s">
        <v>8</v>
      </c>
      <c r="I81" s="11"/>
      <c r="J81" s="6"/>
      <c r="K81" s="6"/>
      <c r="S81" s="6"/>
      <c r="T81" s="6"/>
      <c r="U81" s="6"/>
      <c r="V81" s="6"/>
      <c r="W81" s="6"/>
      <c r="Y81" s="14"/>
      <c r="Z81" s="8"/>
      <c r="AA81" s="31"/>
      <c r="AB81" s="6"/>
      <c r="AC81" s="6"/>
    </row>
    <row r="82" spans="1:29" x14ac:dyDescent="0.3">
      <c r="A82">
        <v>78</v>
      </c>
      <c r="G82" t="s">
        <v>13</v>
      </c>
      <c r="I82" s="11"/>
      <c r="J82" s="6"/>
      <c r="K82" s="6"/>
      <c r="S82" s="6"/>
      <c r="T82" s="6"/>
      <c r="U82" s="6"/>
      <c r="V82" s="6"/>
      <c r="W82" s="6"/>
      <c r="Y82" s="14"/>
      <c r="Z82" s="8"/>
      <c r="AA82" s="31"/>
      <c r="AB82" s="6"/>
      <c r="AC82" s="6"/>
    </row>
    <row r="83" spans="1:29" x14ac:dyDescent="0.3">
      <c r="A83">
        <v>79</v>
      </c>
      <c r="B83">
        <v>5.0656999999999996</v>
      </c>
      <c r="C83">
        <v>5.0819000000000001</v>
      </c>
      <c r="D83">
        <v>1.6199999999999999E-2</v>
      </c>
      <c r="E83">
        <v>4478.9059999999999</v>
      </c>
      <c r="F83">
        <v>128</v>
      </c>
      <c r="G83" t="s">
        <v>8</v>
      </c>
      <c r="I83" s="11"/>
      <c r="J83" s="6"/>
      <c r="K83" s="6"/>
      <c r="S83" s="6"/>
      <c r="T83" s="6"/>
      <c r="U83" s="6"/>
      <c r="V83" s="6"/>
      <c r="W83" s="6"/>
      <c r="Y83" s="14"/>
      <c r="Z83" s="8"/>
      <c r="AA83" s="31"/>
      <c r="AB83" s="6"/>
      <c r="AC83" s="6"/>
    </row>
    <row r="84" spans="1:29" x14ac:dyDescent="0.3">
      <c r="A84">
        <v>80</v>
      </c>
      <c r="B84">
        <v>5.0944000000000003</v>
      </c>
      <c r="C84">
        <v>5.1161000000000003</v>
      </c>
      <c r="D84">
        <v>2.1700000000000001E-2</v>
      </c>
      <c r="E84">
        <v>4478.9059999999999</v>
      </c>
      <c r="F84">
        <v>214</v>
      </c>
      <c r="G84" t="s">
        <v>8</v>
      </c>
      <c r="I84" s="11"/>
      <c r="J84" s="11"/>
      <c r="K84" s="6"/>
      <c r="S84" s="6"/>
      <c r="T84" s="6"/>
      <c r="U84" s="6"/>
      <c r="V84" s="6"/>
      <c r="W84" s="6"/>
      <c r="Y84" s="14"/>
      <c r="Z84" s="8"/>
      <c r="AA84" s="31"/>
      <c r="AB84" s="8"/>
      <c r="AC84" s="6"/>
    </row>
    <row r="85" spans="1:29" x14ac:dyDescent="0.3">
      <c r="A85">
        <v>81</v>
      </c>
      <c r="B85">
        <v>5.1345000000000001</v>
      </c>
      <c r="C85">
        <v>5.1599000000000004</v>
      </c>
      <c r="D85">
        <v>2.5399999999999999E-2</v>
      </c>
      <c r="E85">
        <v>4478.9059999999999</v>
      </c>
      <c r="F85">
        <v>188</v>
      </c>
      <c r="G85" t="s">
        <v>8</v>
      </c>
      <c r="I85" s="11"/>
      <c r="J85" s="6"/>
      <c r="K85" s="6"/>
      <c r="S85" s="6"/>
      <c r="T85" s="6"/>
      <c r="U85" s="6"/>
      <c r="V85" s="6"/>
      <c r="W85" s="6"/>
      <c r="Y85" s="14"/>
      <c r="Z85" s="8"/>
      <c r="AA85" s="31"/>
      <c r="AB85" s="6"/>
      <c r="AC85" s="6"/>
    </row>
    <row r="86" spans="1:29" x14ac:dyDescent="0.3">
      <c r="A86">
        <v>82</v>
      </c>
      <c r="B86">
        <v>5.1875</v>
      </c>
      <c r="C86">
        <v>5.2107000000000001</v>
      </c>
      <c r="D86">
        <v>2.3199999999999998E-2</v>
      </c>
      <c r="E86">
        <v>4651.1719999999996</v>
      </c>
      <c r="F86">
        <v>185</v>
      </c>
      <c r="G86" t="s">
        <v>8</v>
      </c>
      <c r="I86" s="11"/>
      <c r="J86" s="6"/>
      <c r="K86" s="6"/>
      <c r="S86" s="6"/>
      <c r="T86" s="6"/>
      <c r="U86" s="6"/>
      <c r="V86" s="6"/>
      <c r="W86" s="6"/>
      <c r="Y86" s="14"/>
      <c r="Z86" s="8"/>
      <c r="AA86" s="31"/>
      <c r="AB86" s="6"/>
      <c r="AC86" s="6"/>
    </row>
    <row r="87" spans="1:29" x14ac:dyDescent="0.3">
      <c r="A87">
        <v>83</v>
      </c>
      <c r="B87">
        <v>5.2477999999999998</v>
      </c>
      <c r="C87">
        <v>5.2713999999999999</v>
      </c>
      <c r="D87">
        <v>2.3599999999999999E-2</v>
      </c>
      <c r="E87">
        <v>4651.1719999999996</v>
      </c>
      <c r="F87">
        <v>204</v>
      </c>
      <c r="G87" t="s">
        <v>8</v>
      </c>
      <c r="I87" s="11"/>
      <c r="J87" s="6"/>
      <c r="K87" s="6"/>
      <c r="S87" s="6"/>
      <c r="T87" s="6"/>
      <c r="U87" s="6"/>
      <c r="V87" s="6"/>
      <c r="W87" s="6"/>
      <c r="Y87" s="14"/>
      <c r="Z87" s="8"/>
      <c r="AA87" s="31"/>
      <c r="AB87" s="6"/>
      <c r="AC87" s="6"/>
    </row>
    <row r="88" spans="1:29" x14ac:dyDescent="0.3">
      <c r="A88">
        <v>84</v>
      </c>
      <c r="B88">
        <v>5.3078000000000003</v>
      </c>
      <c r="C88">
        <v>5.3312999999999997</v>
      </c>
      <c r="D88">
        <v>2.3599999999999999E-2</v>
      </c>
      <c r="E88">
        <v>4478.9059999999999</v>
      </c>
      <c r="F88">
        <v>181</v>
      </c>
      <c r="G88" t="s">
        <v>8</v>
      </c>
      <c r="I88" s="11"/>
      <c r="J88" s="6"/>
      <c r="K88" s="6"/>
      <c r="S88" s="6"/>
      <c r="T88" s="6"/>
      <c r="U88" s="6"/>
      <c r="V88" s="6"/>
      <c r="W88" s="6"/>
      <c r="Y88" s="14"/>
      <c r="Z88" s="8"/>
      <c r="AA88" s="31"/>
      <c r="AB88" s="6"/>
      <c r="AC88" s="6"/>
    </row>
    <row r="89" spans="1:29" x14ac:dyDescent="0.3">
      <c r="A89">
        <v>85</v>
      </c>
      <c r="B89">
        <v>5.3949999999999996</v>
      </c>
      <c r="C89">
        <v>5.4170999999999996</v>
      </c>
      <c r="D89">
        <v>2.2100000000000002E-2</v>
      </c>
      <c r="E89">
        <v>4823.4380000000001</v>
      </c>
      <c r="F89">
        <v>215</v>
      </c>
      <c r="G89" t="s">
        <v>8</v>
      </c>
      <c r="I89" s="11"/>
      <c r="J89" s="6"/>
      <c r="K89" s="6"/>
      <c r="S89" s="6"/>
      <c r="T89" s="6"/>
      <c r="U89" s="6"/>
      <c r="V89" s="6"/>
      <c r="W89" s="6"/>
      <c r="Y89" s="14"/>
      <c r="Z89" s="8"/>
      <c r="AA89" s="31"/>
      <c r="AB89" s="8"/>
      <c r="AC89" s="6"/>
    </row>
    <row r="90" spans="1:29" x14ac:dyDescent="0.3">
      <c r="A90">
        <v>86</v>
      </c>
      <c r="B90">
        <v>5.4634999999999998</v>
      </c>
      <c r="C90">
        <v>5.4888000000000003</v>
      </c>
      <c r="D90">
        <v>2.5399999999999999E-2</v>
      </c>
      <c r="E90">
        <v>4478.9059999999999</v>
      </c>
      <c r="F90">
        <v>202</v>
      </c>
      <c r="G90" t="s">
        <v>8</v>
      </c>
      <c r="I90" s="11"/>
      <c r="J90" s="6"/>
      <c r="K90" s="6"/>
      <c r="S90" s="6"/>
      <c r="T90" s="6"/>
      <c r="U90" s="6"/>
      <c r="V90" s="6"/>
      <c r="W90" s="6"/>
      <c r="Y90" s="14"/>
      <c r="Z90" s="8"/>
      <c r="AA90" s="31"/>
      <c r="AB90" s="6"/>
      <c r="AC90" s="6"/>
    </row>
    <row r="91" spans="1:29" x14ac:dyDescent="0.3">
      <c r="A91">
        <v>87</v>
      </c>
      <c r="B91">
        <v>5.5532000000000004</v>
      </c>
      <c r="C91">
        <v>5.5785999999999998</v>
      </c>
      <c r="D91">
        <v>2.5399999999999999E-2</v>
      </c>
      <c r="E91">
        <v>4651.1719999999996</v>
      </c>
      <c r="F91">
        <v>185</v>
      </c>
      <c r="G91" t="s">
        <v>8</v>
      </c>
      <c r="I91" s="11"/>
      <c r="J91" s="6"/>
      <c r="K91" s="6"/>
      <c r="P91" s="9"/>
      <c r="Q91" s="9"/>
      <c r="S91" s="6"/>
      <c r="T91" s="6"/>
      <c r="U91" s="6"/>
      <c r="V91" s="6"/>
      <c r="W91" s="6"/>
      <c r="Y91" s="14"/>
      <c r="Z91" s="8"/>
      <c r="AA91" s="31"/>
      <c r="AB91" s="6"/>
      <c r="AC91" s="6"/>
    </row>
    <row r="92" spans="1:29" x14ac:dyDescent="0.3">
      <c r="A92">
        <v>88</v>
      </c>
      <c r="B92">
        <v>5.6162000000000001</v>
      </c>
      <c r="C92">
        <v>5.6401000000000003</v>
      </c>
      <c r="D92">
        <v>2.3900000000000001E-2</v>
      </c>
      <c r="E92">
        <v>4651.1719999999996</v>
      </c>
      <c r="F92">
        <v>249</v>
      </c>
      <c r="G92" t="s">
        <v>8</v>
      </c>
      <c r="I92" s="11"/>
      <c r="J92" s="6"/>
      <c r="K92" s="6"/>
      <c r="P92" s="9"/>
      <c r="Q92" s="9"/>
      <c r="S92" s="6"/>
      <c r="T92" s="6"/>
      <c r="U92" s="6"/>
      <c r="V92" s="6"/>
      <c r="W92" s="6"/>
      <c r="Y92" s="14"/>
      <c r="Z92" s="8"/>
      <c r="AA92" s="31"/>
      <c r="AB92" s="6"/>
      <c r="AC92" s="6"/>
    </row>
    <row r="93" spans="1:29" x14ac:dyDescent="0.3">
      <c r="A93">
        <v>89</v>
      </c>
      <c r="B93">
        <v>5.7034000000000002</v>
      </c>
      <c r="C93">
        <v>5.7236000000000002</v>
      </c>
      <c r="D93">
        <v>2.0199999999999999E-2</v>
      </c>
      <c r="E93">
        <v>4995.7030000000004</v>
      </c>
      <c r="F93">
        <v>247</v>
      </c>
      <c r="G93" t="s">
        <v>8</v>
      </c>
      <c r="I93" s="11"/>
      <c r="J93" s="6"/>
      <c r="K93" s="6"/>
      <c r="P93" s="9"/>
      <c r="Q93" s="9"/>
      <c r="S93" s="6"/>
      <c r="T93" s="6"/>
      <c r="U93" s="6"/>
      <c r="V93" s="6"/>
      <c r="W93" s="6"/>
      <c r="Y93" s="14"/>
      <c r="Z93" s="8"/>
      <c r="AA93" s="31"/>
      <c r="AB93" s="6"/>
      <c r="AC93" s="6"/>
    </row>
    <row r="94" spans="1:29" x14ac:dyDescent="0.3">
      <c r="A94">
        <v>90</v>
      </c>
      <c r="G94" t="s">
        <v>13</v>
      </c>
      <c r="I94" s="11"/>
      <c r="J94" s="6"/>
      <c r="K94" s="6"/>
      <c r="P94" s="9"/>
      <c r="Q94" s="9"/>
      <c r="S94" s="6"/>
      <c r="T94" s="6"/>
      <c r="U94" s="6"/>
      <c r="V94" s="6"/>
      <c r="W94" s="6"/>
      <c r="Y94" s="14"/>
      <c r="Z94" s="8"/>
      <c r="AA94" s="31"/>
      <c r="AB94" s="8"/>
      <c r="AC94" s="6"/>
    </row>
    <row r="95" spans="1:29" x14ac:dyDescent="0.3">
      <c r="A95">
        <v>91</v>
      </c>
      <c r="B95">
        <v>5.8738000000000001</v>
      </c>
      <c r="C95">
        <v>5.8936000000000002</v>
      </c>
      <c r="D95">
        <v>1.9900000000000001E-2</v>
      </c>
      <c r="E95">
        <v>4134.375</v>
      </c>
      <c r="F95">
        <v>117</v>
      </c>
      <c r="G95" t="s">
        <v>8</v>
      </c>
      <c r="I95" s="11"/>
      <c r="J95" s="6"/>
      <c r="K95" s="6"/>
      <c r="P95" s="9"/>
      <c r="Q95" s="9"/>
      <c r="S95" s="6"/>
      <c r="T95" s="6"/>
      <c r="U95" s="6"/>
      <c r="V95" s="6"/>
      <c r="W95" s="6"/>
      <c r="Y95" s="14"/>
      <c r="Z95" s="8"/>
      <c r="AA95" s="31"/>
      <c r="AB95" s="6"/>
      <c r="AC95" s="6"/>
    </row>
    <row r="96" spans="1:29" x14ac:dyDescent="0.3">
      <c r="A96">
        <v>92</v>
      </c>
      <c r="B96">
        <v>5.9153000000000002</v>
      </c>
      <c r="C96">
        <v>5.9356</v>
      </c>
      <c r="D96">
        <v>2.0199999999999999E-2</v>
      </c>
      <c r="E96">
        <v>4478.9059999999999</v>
      </c>
      <c r="F96">
        <v>146</v>
      </c>
      <c r="G96" t="s">
        <v>8</v>
      </c>
      <c r="I96" s="11"/>
      <c r="J96" s="11"/>
      <c r="K96" s="6"/>
      <c r="P96" s="9"/>
      <c r="Q96" s="9"/>
      <c r="S96" s="6"/>
      <c r="T96" s="6"/>
      <c r="U96" s="6"/>
      <c r="V96" s="6"/>
      <c r="W96" s="6"/>
      <c r="Y96" s="14"/>
      <c r="Z96" s="8"/>
      <c r="AA96" s="31"/>
      <c r="AB96" s="6"/>
      <c r="AC96" s="6"/>
    </row>
    <row r="97" spans="1:29" x14ac:dyDescent="0.3">
      <c r="A97">
        <v>93</v>
      </c>
      <c r="B97">
        <v>5.9661</v>
      </c>
      <c r="C97">
        <v>5.9863999999999997</v>
      </c>
      <c r="D97">
        <v>2.0199999999999999E-2</v>
      </c>
      <c r="E97">
        <v>4651.1719999999996</v>
      </c>
      <c r="F97">
        <v>185</v>
      </c>
      <c r="G97" t="s">
        <v>8</v>
      </c>
      <c r="I97" s="11"/>
      <c r="J97" s="6"/>
      <c r="K97" s="6"/>
      <c r="P97" s="9"/>
      <c r="Q97" s="9"/>
      <c r="S97" s="6"/>
      <c r="T97" s="6"/>
      <c r="U97" s="6"/>
      <c r="V97" s="6"/>
      <c r="W97" s="6"/>
      <c r="Y97" s="14"/>
      <c r="Z97" s="8"/>
      <c r="AA97" s="31"/>
      <c r="AB97" s="6"/>
      <c r="AC97" s="6"/>
    </row>
    <row r="98" spans="1:29" x14ac:dyDescent="0.3">
      <c r="A98">
        <v>94</v>
      </c>
      <c r="B98">
        <v>6.0153999999999996</v>
      </c>
      <c r="C98">
        <v>6.0353000000000003</v>
      </c>
      <c r="D98">
        <v>1.9900000000000001E-2</v>
      </c>
      <c r="E98">
        <v>4478.9059999999999</v>
      </c>
      <c r="F98">
        <v>171</v>
      </c>
      <c r="G98" t="s">
        <v>8</v>
      </c>
      <c r="I98" s="11"/>
      <c r="J98" s="6"/>
      <c r="K98" s="6"/>
      <c r="P98" s="9"/>
      <c r="Q98" s="9"/>
      <c r="S98" s="6"/>
      <c r="T98" s="6"/>
      <c r="U98" s="6"/>
      <c r="V98" s="6"/>
      <c r="W98" s="6"/>
      <c r="Y98" s="14"/>
      <c r="Z98" s="8"/>
      <c r="AA98" s="31"/>
      <c r="AB98" s="6"/>
      <c r="AC98" s="6"/>
    </row>
    <row r="99" spans="1:29" x14ac:dyDescent="0.3">
      <c r="A99">
        <v>95</v>
      </c>
      <c r="B99">
        <v>6.0750000000000002</v>
      </c>
      <c r="C99">
        <v>6.1001000000000003</v>
      </c>
      <c r="D99">
        <v>2.5000000000000001E-2</v>
      </c>
      <c r="E99">
        <v>4823.4380000000001</v>
      </c>
      <c r="F99">
        <v>223</v>
      </c>
      <c r="G99" t="s">
        <v>8</v>
      </c>
      <c r="I99" s="11"/>
      <c r="J99" s="6"/>
      <c r="K99" s="6"/>
      <c r="P99" s="9"/>
      <c r="Q99" s="9"/>
      <c r="S99" s="6"/>
      <c r="T99" s="6"/>
      <c r="U99" s="6"/>
      <c r="V99" s="6"/>
      <c r="W99" s="6"/>
      <c r="Y99" s="14"/>
      <c r="Z99" s="8"/>
      <c r="AA99" s="31"/>
      <c r="AB99" s="6"/>
      <c r="AC99" s="6"/>
    </row>
    <row r="100" spans="1:29" x14ac:dyDescent="0.3">
      <c r="A100">
        <v>96</v>
      </c>
      <c r="B100">
        <v>6.1555999999999997</v>
      </c>
      <c r="C100">
        <v>6.1825000000000001</v>
      </c>
      <c r="D100">
        <v>2.69E-2</v>
      </c>
      <c r="E100">
        <v>4651.1719999999996</v>
      </c>
      <c r="F100">
        <v>197</v>
      </c>
      <c r="G100" t="s">
        <v>8</v>
      </c>
      <c r="I100" s="11"/>
      <c r="J100" s="6"/>
      <c r="K100" s="6"/>
      <c r="P100" s="9"/>
      <c r="Q100" s="9"/>
      <c r="S100" s="6"/>
      <c r="T100" s="6"/>
      <c r="U100" s="6"/>
      <c r="V100" s="6"/>
      <c r="W100" s="6"/>
      <c r="Y100" s="14"/>
      <c r="Z100" s="8"/>
      <c r="AA100" s="31"/>
      <c r="AB100" s="6"/>
      <c r="AC100" s="6"/>
    </row>
    <row r="101" spans="1:29" x14ac:dyDescent="0.3">
      <c r="A101">
        <v>97</v>
      </c>
      <c r="B101">
        <v>6.2403000000000004</v>
      </c>
      <c r="C101">
        <v>6.2645</v>
      </c>
      <c r="D101">
        <v>2.4299999999999999E-2</v>
      </c>
      <c r="E101">
        <v>4478.9059999999999</v>
      </c>
      <c r="F101">
        <v>213</v>
      </c>
      <c r="G101" t="s">
        <v>8</v>
      </c>
      <c r="I101" s="11"/>
      <c r="J101" s="6"/>
      <c r="K101" s="6"/>
      <c r="P101" s="9"/>
      <c r="Q101" s="9"/>
      <c r="S101" s="6"/>
      <c r="T101" s="6"/>
      <c r="U101" s="6"/>
      <c r="V101" s="6"/>
      <c r="W101" s="6"/>
      <c r="Y101" s="14"/>
      <c r="Z101" s="8"/>
      <c r="AA101" s="31"/>
      <c r="AB101" s="8"/>
      <c r="AC101" s="5"/>
    </row>
    <row r="102" spans="1:29" x14ac:dyDescent="0.3">
      <c r="A102">
        <v>98</v>
      </c>
      <c r="B102">
        <v>6.3150000000000004</v>
      </c>
      <c r="C102">
        <v>6.3433000000000002</v>
      </c>
      <c r="D102">
        <v>2.8299999999999999E-2</v>
      </c>
      <c r="E102">
        <v>4478.9059999999999</v>
      </c>
      <c r="F102">
        <v>181</v>
      </c>
      <c r="G102" t="s">
        <v>8</v>
      </c>
      <c r="I102" s="11"/>
      <c r="J102" s="6"/>
      <c r="K102" s="6"/>
      <c r="P102" s="9"/>
      <c r="Q102" s="9"/>
      <c r="S102" s="6"/>
      <c r="T102" s="6"/>
      <c r="U102" s="6"/>
      <c r="V102" s="6"/>
      <c r="W102" s="6"/>
      <c r="Y102" s="14"/>
      <c r="Z102" s="8"/>
      <c r="AA102" s="31"/>
      <c r="AB102" s="6"/>
      <c r="AC102" s="6"/>
    </row>
    <row r="103" spans="1:29" x14ac:dyDescent="0.3">
      <c r="A103">
        <v>99</v>
      </c>
      <c r="G103" t="s">
        <v>13</v>
      </c>
      <c r="I103" s="11"/>
      <c r="J103" s="6"/>
      <c r="K103" s="6"/>
      <c r="P103" s="9"/>
      <c r="Q103" s="9"/>
      <c r="S103" s="6"/>
      <c r="T103" s="6"/>
      <c r="U103" s="6"/>
      <c r="V103" s="6"/>
      <c r="W103" s="6"/>
      <c r="Y103" s="14"/>
      <c r="Z103" s="8"/>
      <c r="AA103" s="31"/>
      <c r="AB103" s="6"/>
      <c r="AC103" s="6"/>
    </row>
    <row r="104" spans="1:29" x14ac:dyDescent="0.3">
      <c r="A104">
        <v>100</v>
      </c>
      <c r="B104">
        <v>6.4757999999999996</v>
      </c>
      <c r="C104">
        <v>6.4878999999999998</v>
      </c>
      <c r="D104">
        <v>1.21E-2</v>
      </c>
      <c r="E104">
        <v>4134.375</v>
      </c>
      <c r="F104">
        <v>101</v>
      </c>
      <c r="G104" t="s">
        <v>8</v>
      </c>
      <c r="I104" s="11"/>
      <c r="J104" s="6"/>
      <c r="K104" s="6"/>
      <c r="P104" s="9"/>
      <c r="Q104" s="9"/>
      <c r="S104" s="6"/>
      <c r="T104" s="6"/>
      <c r="U104" s="6"/>
      <c r="V104" s="6"/>
      <c r="W104" s="6"/>
      <c r="Y104" s="14"/>
      <c r="Z104" s="8"/>
      <c r="AA104" s="31"/>
      <c r="AB104" s="6"/>
      <c r="AC104" s="6"/>
    </row>
    <row r="105" spans="1:29" x14ac:dyDescent="0.3">
      <c r="A105">
        <v>101</v>
      </c>
      <c r="B105">
        <v>6.5037000000000003</v>
      </c>
      <c r="C105">
        <v>6.5251000000000001</v>
      </c>
      <c r="D105">
        <v>2.1299999999999999E-2</v>
      </c>
      <c r="E105">
        <v>4995.7030000000004</v>
      </c>
      <c r="F105">
        <v>249</v>
      </c>
      <c r="G105" t="s">
        <v>8</v>
      </c>
      <c r="I105" s="11"/>
      <c r="J105" s="11"/>
      <c r="K105" s="6"/>
      <c r="P105" s="9"/>
      <c r="Q105" s="9"/>
      <c r="S105" s="6"/>
      <c r="T105" s="6"/>
      <c r="U105" s="6"/>
      <c r="V105" s="6"/>
      <c r="W105" s="6"/>
      <c r="Y105" s="14"/>
      <c r="Z105" s="8"/>
      <c r="AA105" s="31"/>
      <c r="AB105" s="6"/>
      <c r="AC105" s="6"/>
    </row>
    <row r="106" spans="1:29" x14ac:dyDescent="0.3">
      <c r="A106">
        <v>102</v>
      </c>
      <c r="B106">
        <v>6.5442</v>
      </c>
      <c r="C106">
        <v>6.5655999999999999</v>
      </c>
      <c r="D106">
        <v>2.1299999999999999E-2</v>
      </c>
      <c r="E106">
        <v>4306.6409999999996</v>
      </c>
      <c r="F106">
        <v>196</v>
      </c>
      <c r="G106" t="s">
        <v>8</v>
      </c>
      <c r="I106" s="11"/>
      <c r="J106" s="6"/>
      <c r="K106" s="6"/>
      <c r="P106" s="9"/>
      <c r="Q106" s="9"/>
      <c r="S106" s="6"/>
      <c r="T106" s="6"/>
      <c r="U106" s="6"/>
      <c r="V106" s="6"/>
      <c r="W106" s="6"/>
      <c r="Y106" s="14"/>
      <c r="Z106" s="8"/>
      <c r="AA106" s="31"/>
      <c r="AB106" s="6"/>
      <c r="AC106" s="6"/>
    </row>
    <row r="107" spans="1:29" x14ac:dyDescent="0.3">
      <c r="A107">
        <v>103</v>
      </c>
      <c r="B107">
        <v>6.5895000000000001</v>
      </c>
      <c r="C107">
        <v>6.6140999999999996</v>
      </c>
      <c r="D107">
        <v>2.47E-2</v>
      </c>
      <c r="E107">
        <v>5167.9690000000001</v>
      </c>
      <c r="F107">
        <v>267</v>
      </c>
      <c r="G107" t="s">
        <v>8</v>
      </c>
      <c r="I107" s="11"/>
      <c r="J107" s="6"/>
      <c r="K107" s="6"/>
      <c r="P107" s="9"/>
      <c r="Q107" s="9"/>
      <c r="S107" s="6"/>
      <c r="T107" s="6"/>
      <c r="U107" s="6"/>
      <c r="V107" s="6"/>
      <c r="W107" s="6"/>
      <c r="Y107" s="14"/>
      <c r="Z107" s="8"/>
      <c r="AA107" s="31"/>
      <c r="AB107" s="6"/>
      <c r="AC107" s="6"/>
    </row>
    <row r="108" spans="1:29" x14ac:dyDescent="0.3">
      <c r="A108">
        <v>104</v>
      </c>
      <c r="B108">
        <v>6.6468999999999996</v>
      </c>
      <c r="C108">
        <v>6.6700999999999997</v>
      </c>
      <c r="D108">
        <v>2.3199999999999998E-2</v>
      </c>
      <c r="E108">
        <v>4651.1719999999996</v>
      </c>
      <c r="F108">
        <v>237</v>
      </c>
      <c r="G108" t="s">
        <v>8</v>
      </c>
      <c r="I108" s="11"/>
      <c r="J108" s="6"/>
      <c r="K108" s="6"/>
      <c r="P108" s="9"/>
      <c r="Q108" s="9"/>
      <c r="S108" s="6"/>
      <c r="T108" s="6"/>
      <c r="U108" s="6"/>
      <c r="V108" s="6"/>
      <c r="W108" s="6"/>
      <c r="Y108" s="14"/>
      <c r="Z108" s="8"/>
      <c r="AA108" s="31"/>
      <c r="AB108" s="6"/>
      <c r="AC108" s="6"/>
    </row>
    <row r="109" spans="1:29" x14ac:dyDescent="0.3">
      <c r="A109">
        <v>105</v>
      </c>
      <c r="B109">
        <v>6.7093999999999996</v>
      </c>
      <c r="C109">
        <v>6.7347999999999999</v>
      </c>
      <c r="D109">
        <v>2.5399999999999999E-2</v>
      </c>
      <c r="E109">
        <v>4823.4380000000001</v>
      </c>
      <c r="F109">
        <v>219</v>
      </c>
      <c r="G109" t="s">
        <v>8</v>
      </c>
      <c r="I109" s="11"/>
      <c r="J109" s="6"/>
      <c r="K109" s="6"/>
      <c r="P109" s="9"/>
      <c r="Q109" s="9"/>
      <c r="S109" s="6"/>
      <c r="T109" s="6"/>
      <c r="U109" s="6"/>
      <c r="V109" s="6"/>
      <c r="W109" s="6"/>
      <c r="Y109" s="14"/>
      <c r="Z109" s="8"/>
      <c r="AA109" s="31"/>
      <c r="AB109" s="6"/>
      <c r="AC109" s="6"/>
    </row>
    <row r="110" spans="1:29" x14ac:dyDescent="0.3">
      <c r="A110">
        <v>106</v>
      </c>
      <c r="B110">
        <v>6.7967000000000004</v>
      </c>
      <c r="C110">
        <v>6.8230000000000004</v>
      </c>
      <c r="D110">
        <v>2.63E-2</v>
      </c>
      <c r="E110">
        <v>4651.1719999999996</v>
      </c>
      <c r="F110">
        <v>189</v>
      </c>
      <c r="G110" t="s">
        <v>8</v>
      </c>
      <c r="I110" s="11"/>
      <c r="J110" s="6"/>
      <c r="K110" s="6"/>
      <c r="P110" s="9"/>
      <c r="Q110" s="9"/>
      <c r="S110" s="6"/>
      <c r="T110" s="6"/>
      <c r="U110" s="6"/>
      <c r="V110" s="6"/>
      <c r="W110" s="6"/>
      <c r="Y110" s="14"/>
      <c r="Z110" s="8"/>
      <c r="AA110" s="31"/>
      <c r="AB110" s="6"/>
      <c r="AC110" s="6"/>
    </row>
    <row r="111" spans="1:29" x14ac:dyDescent="0.3">
      <c r="A111">
        <v>107</v>
      </c>
      <c r="B111">
        <v>6.8731999999999998</v>
      </c>
      <c r="C111">
        <v>6.8966000000000003</v>
      </c>
      <c r="D111">
        <v>2.3400000000000001E-2</v>
      </c>
      <c r="E111">
        <v>4823.4380000000001</v>
      </c>
      <c r="F111">
        <v>234</v>
      </c>
      <c r="G111" t="s">
        <v>8</v>
      </c>
      <c r="I111" s="11"/>
      <c r="J111" s="6"/>
      <c r="K111" s="6"/>
      <c r="P111" s="9"/>
      <c r="Q111" s="9"/>
      <c r="S111" s="6"/>
      <c r="T111" s="6"/>
      <c r="U111" s="6"/>
      <c r="V111" s="6"/>
      <c r="W111" s="6"/>
      <c r="Y111" s="14"/>
      <c r="Z111" s="8"/>
      <c r="AA111" s="31"/>
      <c r="AB111" s="6"/>
      <c r="AC111" s="6"/>
    </row>
    <row r="112" spans="1:29" x14ac:dyDescent="0.3">
      <c r="A112">
        <v>108</v>
      </c>
      <c r="B112">
        <v>6.9370000000000003</v>
      </c>
      <c r="C112">
        <v>6.9588000000000001</v>
      </c>
      <c r="D112">
        <v>2.1899999999999999E-2</v>
      </c>
      <c r="E112">
        <v>4651.1719999999996</v>
      </c>
      <c r="F112">
        <v>209</v>
      </c>
      <c r="G112" t="s">
        <v>8</v>
      </c>
      <c r="I112" s="11"/>
      <c r="J112" s="6"/>
      <c r="K112" s="6"/>
      <c r="P112" s="9"/>
      <c r="Q112" s="9"/>
      <c r="S112" s="6"/>
      <c r="T112" s="6"/>
      <c r="U112" s="6"/>
      <c r="V112" s="6"/>
      <c r="W112" s="6"/>
      <c r="Y112" s="14"/>
      <c r="Z112" s="8"/>
      <c r="AA112" s="31"/>
      <c r="AB112" s="6"/>
      <c r="AC112" s="6"/>
    </row>
    <row r="113" spans="1:29" x14ac:dyDescent="0.3">
      <c r="A113">
        <v>109</v>
      </c>
      <c r="B113">
        <v>7.0254000000000003</v>
      </c>
      <c r="C113">
        <v>7.0483000000000002</v>
      </c>
      <c r="D113">
        <v>2.29E-2</v>
      </c>
      <c r="E113">
        <v>4823.4380000000001</v>
      </c>
      <c r="F113">
        <v>207</v>
      </c>
      <c r="G113" t="s">
        <v>8</v>
      </c>
      <c r="I113" s="11"/>
      <c r="J113" s="6"/>
      <c r="K113" s="6"/>
      <c r="P113" s="9"/>
      <c r="Q113" s="9"/>
      <c r="S113" s="6"/>
      <c r="T113" s="6"/>
      <c r="U113" s="6"/>
      <c r="V113" s="6"/>
      <c r="W113" s="6"/>
      <c r="Y113" s="14"/>
      <c r="Z113" s="8"/>
      <c r="AA113" s="31"/>
      <c r="AB113" s="6"/>
      <c r="AC113" s="6"/>
    </row>
    <row r="114" spans="1:29" x14ac:dyDescent="0.3">
      <c r="A114">
        <v>110</v>
      </c>
      <c r="G114" t="s">
        <v>13</v>
      </c>
      <c r="I114" s="11"/>
      <c r="J114" s="6"/>
      <c r="K114" s="6"/>
      <c r="P114" s="9"/>
      <c r="Q114" s="9"/>
      <c r="S114" s="6"/>
      <c r="T114" s="6"/>
      <c r="U114" s="6"/>
      <c r="V114" s="6"/>
      <c r="W114" s="6"/>
      <c r="Y114" s="14"/>
      <c r="Z114" s="8"/>
      <c r="AA114" s="31"/>
      <c r="AB114" s="6"/>
      <c r="AC114" s="6"/>
    </row>
    <row r="115" spans="1:29" x14ac:dyDescent="0.3">
      <c r="A115">
        <v>111</v>
      </c>
      <c r="B115">
        <v>7.2028999999999996</v>
      </c>
      <c r="C115">
        <v>7.2172000000000001</v>
      </c>
      <c r="D115">
        <v>1.43E-2</v>
      </c>
      <c r="E115">
        <v>4478.9059999999999</v>
      </c>
      <c r="F115">
        <v>185</v>
      </c>
      <c r="G115" t="s">
        <v>8</v>
      </c>
      <c r="I115" s="11"/>
      <c r="J115" s="6"/>
      <c r="K115" s="6"/>
      <c r="P115" s="9"/>
      <c r="Q115" s="9"/>
      <c r="S115" s="6"/>
      <c r="T115" s="6"/>
      <c r="U115" s="6"/>
      <c r="V115" s="6"/>
      <c r="W115" s="6"/>
      <c r="Y115" s="14"/>
      <c r="Z115" s="8"/>
      <c r="AA115" s="31"/>
      <c r="AB115" s="6"/>
      <c r="AC115" s="6"/>
    </row>
    <row r="116" spans="1:29" x14ac:dyDescent="0.3">
      <c r="A116">
        <v>112</v>
      </c>
      <c r="B116">
        <v>7.2289000000000003</v>
      </c>
      <c r="C116">
        <v>7.2515999999999998</v>
      </c>
      <c r="D116">
        <v>2.2599999999999999E-2</v>
      </c>
      <c r="E116">
        <v>4651.1719999999996</v>
      </c>
      <c r="F116">
        <v>219</v>
      </c>
      <c r="G116" t="s">
        <v>8</v>
      </c>
      <c r="I116" s="11"/>
      <c r="J116" s="11"/>
      <c r="K116" s="6"/>
      <c r="P116" s="9"/>
      <c r="Q116" s="9"/>
      <c r="S116" s="6"/>
      <c r="T116" s="6"/>
      <c r="U116" s="6"/>
      <c r="V116" s="6"/>
      <c r="W116" s="6"/>
      <c r="Y116" s="14"/>
      <c r="Z116" s="8"/>
      <c r="AA116" s="31"/>
      <c r="AB116" s="8"/>
      <c r="AC116" s="6"/>
    </row>
    <row r="117" spans="1:29" x14ac:dyDescent="0.3">
      <c r="A117">
        <v>113</v>
      </c>
      <c r="B117">
        <v>7.2694999999999999</v>
      </c>
      <c r="C117">
        <v>7.2888000000000002</v>
      </c>
      <c r="D117">
        <v>1.9300000000000001E-2</v>
      </c>
      <c r="E117">
        <v>4478.9059999999999</v>
      </c>
      <c r="F117">
        <v>179</v>
      </c>
      <c r="G117" t="s">
        <v>8</v>
      </c>
      <c r="I117" s="11"/>
      <c r="J117" s="6"/>
      <c r="K117" s="6"/>
      <c r="P117" s="9"/>
      <c r="Q117" s="9"/>
      <c r="S117" s="6"/>
      <c r="T117" s="6"/>
      <c r="U117" s="6"/>
      <c r="V117" s="6"/>
      <c r="W117" s="6"/>
      <c r="Y117" s="14"/>
      <c r="Z117" s="8"/>
      <c r="AA117" s="31"/>
      <c r="AB117" s="6"/>
      <c r="AC117" s="6"/>
    </row>
    <row r="118" spans="1:29" x14ac:dyDescent="0.3">
      <c r="A118">
        <v>114</v>
      </c>
      <c r="B118">
        <v>7.3152999999999997</v>
      </c>
      <c r="C118">
        <v>7.3430999999999997</v>
      </c>
      <c r="D118">
        <v>2.7799999999999998E-2</v>
      </c>
      <c r="E118">
        <v>4478.9059999999999</v>
      </c>
      <c r="F118">
        <v>182</v>
      </c>
      <c r="G118" t="s">
        <v>8</v>
      </c>
      <c r="I118" s="11"/>
      <c r="J118" s="6"/>
      <c r="K118" s="6"/>
      <c r="N118" s="15"/>
      <c r="P118" s="12"/>
      <c r="Q118" s="11"/>
      <c r="S118" s="6"/>
      <c r="T118" s="6"/>
      <c r="U118" s="6"/>
      <c r="V118" s="6"/>
      <c r="W118" s="6"/>
      <c r="Y118" s="14"/>
      <c r="Z118" s="8"/>
      <c r="AA118" s="31"/>
      <c r="AB118" s="6"/>
      <c r="AC118" s="6"/>
    </row>
    <row r="119" spans="1:29" x14ac:dyDescent="0.3">
      <c r="A119">
        <v>115</v>
      </c>
      <c r="B119">
        <v>7.3715000000000002</v>
      </c>
      <c r="C119">
        <v>7.3907999999999996</v>
      </c>
      <c r="D119">
        <v>1.9300000000000001E-2</v>
      </c>
      <c r="E119">
        <v>4651.1719999999996</v>
      </c>
      <c r="F119">
        <v>209</v>
      </c>
      <c r="G119" t="s">
        <v>8</v>
      </c>
      <c r="I119" s="11"/>
      <c r="J119" s="6"/>
      <c r="K119" s="6"/>
      <c r="N119" s="15"/>
      <c r="P119" s="8"/>
      <c r="Q119" s="11"/>
      <c r="S119" s="6"/>
      <c r="T119" s="6"/>
      <c r="U119" s="6"/>
      <c r="V119" s="6"/>
      <c r="W119" s="6"/>
      <c r="Y119" s="14"/>
      <c r="Z119" s="8"/>
      <c r="AA119" s="31"/>
      <c r="AB119" s="6"/>
      <c r="AC119" s="6"/>
    </row>
    <row r="120" spans="1:29" x14ac:dyDescent="0.3">
      <c r="A120">
        <v>116</v>
      </c>
      <c r="B120">
        <v>7.4047999999999998</v>
      </c>
      <c r="C120">
        <v>7.4463999999999997</v>
      </c>
      <c r="D120">
        <v>4.1599999999999998E-2</v>
      </c>
      <c r="E120">
        <v>4306.6409999999996</v>
      </c>
      <c r="F120">
        <v>13</v>
      </c>
      <c r="G120" t="s">
        <v>8</v>
      </c>
      <c r="I120" s="11"/>
      <c r="J120" s="6"/>
      <c r="K120" s="6"/>
      <c r="N120" s="15"/>
      <c r="P120" s="11"/>
      <c r="Q120" s="11"/>
      <c r="S120" s="6"/>
      <c r="T120" s="6"/>
      <c r="U120" s="6"/>
      <c r="V120" s="6"/>
      <c r="W120" s="6"/>
      <c r="Y120" s="14"/>
      <c r="Z120" s="8"/>
      <c r="AA120" s="31"/>
      <c r="AB120" s="6"/>
      <c r="AC120" s="6"/>
    </row>
    <row r="121" spans="1:29" x14ac:dyDescent="0.3">
      <c r="A121">
        <v>117</v>
      </c>
      <c r="B121">
        <v>7.4703999999999997</v>
      </c>
      <c r="C121">
        <v>7.4950999999999999</v>
      </c>
      <c r="D121">
        <v>2.47E-2</v>
      </c>
      <c r="E121">
        <v>4478.9059999999999</v>
      </c>
      <c r="F121">
        <v>135</v>
      </c>
      <c r="G121" t="s">
        <v>8</v>
      </c>
      <c r="I121" s="11"/>
      <c r="J121" s="6"/>
      <c r="K121" s="6"/>
      <c r="N121" s="15"/>
      <c r="P121" s="11"/>
      <c r="Q121" s="11"/>
      <c r="S121" s="6"/>
      <c r="T121" s="6"/>
      <c r="U121" s="6"/>
      <c r="V121" s="6"/>
      <c r="W121" s="6"/>
      <c r="Y121" s="14"/>
      <c r="Z121" s="8"/>
      <c r="AA121" s="31"/>
      <c r="AB121" s="6"/>
      <c r="AC121" s="6"/>
    </row>
    <row r="122" spans="1:29" x14ac:dyDescent="0.3">
      <c r="A122">
        <v>118</v>
      </c>
      <c r="B122">
        <v>7.5267999999999997</v>
      </c>
      <c r="C122">
        <v>7.5505000000000004</v>
      </c>
      <c r="D122">
        <v>2.3699999999999999E-2</v>
      </c>
      <c r="F122">
        <v>218</v>
      </c>
      <c r="G122" t="s">
        <v>8</v>
      </c>
      <c r="I122" s="11"/>
      <c r="J122" s="6"/>
      <c r="K122" s="6"/>
      <c r="N122" s="15"/>
      <c r="P122" s="11"/>
      <c r="Q122" s="28"/>
      <c r="S122" s="6"/>
      <c r="T122" s="6"/>
      <c r="U122" s="6"/>
      <c r="V122" s="6"/>
      <c r="W122" s="6"/>
      <c r="Y122" s="14"/>
      <c r="Z122" s="8"/>
      <c r="AA122" s="31"/>
      <c r="AB122" s="6"/>
      <c r="AC122" s="6"/>
    </row>
    <row r="123" spans="1:29" x14ac:dyDescent="0.3">
      <c r="A123">
        <v>119</v>
      </c>
      <c r="G123" t="s">
        <v>13</v>
      </c>
      <c r="I123" s="11"/>
      <c r="J123" s="6"/>
      <c r="K123" s="6"/>
      <c r="N123" s="15"/>
      <c r="P123" s="5"/>
      <c r="Q123" s="5"/>
      <c r="S123" s="6"/>
      <c r="T123" s="6"/>
      <c r="U123" s="6"/>
      <c r="V123" s="6"/>
      <c r="W123" s="6"/>
      <c r="Y123" s="14"/>
      <c r="Z123" s="8"/>
      <c r="AA123" s="31"/>
      <c r="AB123" s="6"/>
      <c r="AC123" s="6"/>
    </row>
    <row r="124" spans="1:29" x14ac:dyDescent="0.3">
      <c r="A124">
        <v>120</v>
      </c>
      <c r="B124">
        <v>7.6867000000000001</v>
      </c>
      <c r="C124">
        <v>7.7035999999999998</v>
      </c>
      <c r="D124">
        <v>1.6899999999999998E-2</v>
      </c>
      <c r="E124">
        <v>4134.375</v>
      </c>
      <c r="F124">
        <v>124</v>
      </c>
      <c r="G124" t="s">
        <v>8</v>
      </c>
      <c r="I124" s="11"/>
      <c r="J124" s="6"/>
      <c r="K124" s="6"/>
      <c r="S124" s="6"/>
      <c r="T124" s="6"/>
      <c r="U124" s="6"/>
      <c r="V124" s="6"/>
      <c r="W124" s="6"/>
      <c r="Y124" s="14"/>
      <c r="Z124" s="8"/>
      <c r="AA124" s="31"/>
      <c r="AB124" s="6"/>
      <c r="AC124" s="6"/>
    </row>
    <row r="125" spans="1:29" x14ac:dyDescent="0.3">
      <c r="A125">
        <v>121</v>
      </c>
      <c r="B125">
        <v>7.7154999999999996</v>
      </c>
      <c r="C125">
        <v>7.7408000000000001</v>
      </c>
      <c r="D125">
        <v>2.52E-2</v>
      </c>
      <c r="E125">
        <v>4995.7030000000004</v>
      </c>
      <c r="F125">
        <v>188</v>
      </c>
      <c r="G125" t="s">
        <v>8</v>
      </c>
      <c r="I125" s="11"/>
      <c r="J125" s="11"/>
      <c r="K125" s="6"/>
      <c r="S125" s="6"/>
      <c r="T125" s="6"/>
      <c r="U125" s="6"/>
      <c r="V125" s="6"/>
      <c r="W125" s="6"/>
      <c r="Y125" s="14"/>
      <c r="Z125" s="8"/>
      <c r="AA125" s="31"/>
      <c r="AB125" s="8"/>
      <c r="AC125" s="6"/>
    </row>
    <row r="126" spans="1:29" x14ac:dyDescent="0.3">
      <c r="A126">
        <v>122</v>
      </c>
      <c r="B126">
        <v>7.7573999999999996</v>
      </c>
      <c r="C126">
        <v>7.7769000000000004</v>
      </c>
      <c r="D126">
        <v>1.95E-2</v>
      </c>
      <c r="E126">
        <v>4651.1719999999996</v>
      </c>
      <c r="F126">
        <v>180</v>
      </c>
      <c r="G126" t="s">
        <v>8</v>
      </c>
      <c r="I126" s="11"/>
      <c r="J126" s="6"/>
      <c r="K126" s="6"/>
      <c r="S126" s="6"/>
      <c r="T126" s="6"/>
      <c r="U126" s="6"/>
      <c r="V126" s="6"/>
      <c r="W126" s="6"/>
      <c r="Y126" s="14"/>
      <c r="Z126" s="8"/>
      <c r="AA126" s="31"/>
      <c r="AB126" s="6"/>
      <c r="AC126" s="6"/>
    </row>
    <row r="127" spans="1:29" x14ac:dyDescent="0.3">
      <c r="A127">
        <v>123</v>
      </c>
      <c r="B127">
        <v>7.8097000000000003</v>
      </c>
      <c r="C127">
        <v>7.8329000000000004</v>
      </c>
      <c r="D127">
        <v>2.3199999999999998E-2</v>
      </c>
      <c r="E127">
        <v>4823.4380000000001</v>
      </c>
      <c r="F127">
        <v>229</v>
      </c>
      <c r="G127" t="s">
        <v>8</v>
      </c>
      <c r="I127" s="11"/>
      <c r="J127" s="6"/>
      <c r="K127" s="6"/>
      <c r="S127" s="6"/>
      <c r="T127" s="6"/>
      <c r="U127" s="6"/>
      <c r="V127" s="6"/>
      <c r="W127" s="6"/>
      <c r="Y127" s="14"/>
      <c r="Z127" s="8"/>
      <c r="AA127" s="31"/>
      <c r="AB127" s="6"/>
      <c r="AC127" s="6"/>
    </row>
    <row r="128" spans="1:29" x14ac:dyDescent="0.3">
      <c r="A128">
        <v>124</v>
      </c>
      <c r="B128">
        <v>7.8615000000000004</v>
      </c>
      <c r="C128">
        <v>7.8872999999999998</v>
      </c>
      <c r="D128">
        <v>2.58E-2</v>
      </c>
      <c r="E128">
        <v>4823.4380000000001</v>
      </c>
      <c r="F128">
        <v>263</v>
      </c>
      <c r="G128" t="s">
        <v>8</v>
      </c>
      <c r="I128" s="11"/>
      <c r="J128" s="6"/>
      <c r="K128" s="6"/>
      <c r="S128" s="6"/>
      <c r="T128" s="6"/>
      <c r="U128" s="6"/>
      <c r="V128" s="6"/>
      <c r="W128" s="6"/>
      <c r="Y128" s="14"/>
      <c r="Z128" s="8"/>
      <c r="AA128" s="31"/>
      <c r="AB128" s="6"/>
      <c r="AC128" s="6"/>
    </row>
    <row r="129" spans="1:29" x14ac:dyDescent="0.3">
      <c r="A129">
        <v>125</v>
      </c>
      <c r="B129">
        <v>7.9166999999999996</v>
      </c>
      <c r="C129">
        <v>7.9396000000000004</v>
      </c>
      <c r="D129">
        <v>2.29E-2</v>
      </c>
      <c r="E129">
        <v>4651.1719999999996</v>
      </c>
      <c r="F129">
        <v>169</v>
      </c>
      <c r="G129" t="s">
        <v>8</v>
      </c>
      <c r="I129" s="11"/>
      <c r="J129" s="6"/>
      <c r="K129" s="6"/>
      <c r="S129" s="6"/>
      <c r="T129" s="6"/>
      <c r="U129" s="6"/>
      <c r="V129" s="6"/>
      <c r="W129" s="6"/>
      <c r="Y129" s="14"/>
      <c r="Z129" s="8"/>
      <c r="AA129" s="31"/>
      <c r="AB129" s="6"/>
      <c r="AC129" s="6"/>
    </row>
    <row r="130" spans="1:29" x14ac:dyDescent="0.3">
      <c r="A130">
        <v>126</v>
      </c>
      <c r="B130">
        <v>7.9920999999999998</v>
      </c>
      <c r="C130">
        <v>8.0129000000000001</v>
      </c>
      <c r="D130">
        <v>2.0799999999999999E-2</v>
      </c>
      <c r="E130">
        <v>4478.9059999999999</v>
      </c>
      <c r="F130">
        <v>143</v>
      </c>
      <c r="G130" t="s">
        <v>8</v>
      </c>
      <c r="I130" s="11"/>
      <c r="J130" s="6"/>
      <c r="K130" s="6"/>
      <c r="S130" s="6"/>
      <c r="T130" s="6"/>
      <c r="U130" s="6"/>
      <c r="V130" s="6"/>
      <c r="W130" s="6"/>
      <c r="Y130" s="14"/>
      <c r="Z130" s="8"/>
      <c r="AA130" s="31"/>
      <c r="AB130" s="6"/>
      <c r="AC130" s="6"/>
    </row>
    <row r="131" spans="1:29" x14ac:dyDescent="0.3">
      <c r="A131">
        <v>127</v>
      </c>
      <c r="B131">
        <v>8.0655000000000001</v>
      </c>
      <c r="C131">
        <v>8.09</v>
      </c>
      <c r="D131">
        <v>2.4500000000000001E-2</v>
      </c>
      <c r="E131">
        <v>4995.7030000000004</v>
      </c>
      <c r="F131">
        <v>249</v>
      </c>
      <c r="G131" t="s">
        <v>8</v>
      </c>
      <c r="I131" s="11"/>
      <c r="J131" s="6"/>
      <c r="K131" s="6"/>
      <c r="S131" s="6"/>
      <c r="T131" s="6"/>
      <c r="U131" s="6"/>
      <c r="V131" s="6"/>
      <c r="W131" s="6"/>
      <c r="Y131" s="14"/>
      <c r="Z131" s="8"/>
      <c r="AA131" s="31"/>
      <c r="AB131" s="6"/>
      <c r="AC131" s="6"/>
    </row>
    <row r="132" spans="1:29" x14ac:dyDescent="0.3">
      <c r="A132">
        <v>128</v>
      </c>
      <c r="B132">
        <v>8.1557999999999993</v>
      </c>
      <c r="C132">
        <v>8.1809999999999992</v>
      </c>
      <c r="D132">
        <v>2.52E-2</v>
      </c>
      <c r="E132">
        <v>4306.6409999999996</v>
      </c>
      <c r="F132">
        <v>150</v>
      </c>
      <c r="G132" t="s">
        <v>8</v>
      </c>
      <c r="I132" s="11"/>
      <c r="J132" s="6"/>
      <c r="K132" s="6"/>
      <c r="S132" s="6"/>
      <c r="T132" s="6"/>
      <c r="U132" s="6"/>
      <c r="V132" s="6"/>
      <c r="W132" s="6"/>
      <c r="Y132" s="14"/>
      <c r="Z132" s="8"/>
      <c r="AA132" s="31"/>
      <c r="AB132" s="8"/>
      <c r="AC132" s="6"/>
    </row>
    <row r="133" spans="1:29" x14ac:dyDescent="0.3">
      <c r="A133">
        <v>129</v>
      </c>
      <c r="G133" t="s">
        <v>13</v>
      </c>
      <c r="I133" s="11"/>
      <c r="J133" s="6"/>
      <c r="K133" s="6"/>
      <c r="S133" s="6"/>
      <c r="T133" s="6"/>
      <c r="U133" s="6"/>
      <c r="V133" s="6"/>
      <c r="W133" s="6"/>
      <c r="Y133" s="14"/>
      <c r="Z133" s="8"/>
      <c r="AA133" s="31"/>
      <c r="AB133" s="6"/>
      <c r="AC133" s="6"/>
    </row>
    <row r="134" spans="1:29" x14ac:dyDescent="0.3">
      <c r="A134">
        <v>130</v>
      </c>
      <c r="B134">
        <v>8.3204999999999991</v>
      </c>
      <c r="C134">
        <v>8.3339999999999996</v>
      </c>
      <c r="D134">
        <v>1.35E-2</v>
      </c>
      <c r="E134">
        <v>4306.6409999999996</v>
      </c>
      <c r="F134">
        <v>134</v>
      </c>
      <c r="G134" t="s">
        <v>8</v>
      </c>
      <c r="I134" s="11"/>
      <c r="J134" s="6"/>
      <c r="K134" s="6"/>
      <c r="S134" s="6"/>
      <c r="T134" s="6"/>
      <c r="U134" s="6"/>
      <c r="V134" s="6"/>
      <c r="W134" s="6"/>
      <c r="Y134" s="14"/>
      <c r="Z134" s="8"/>
      <c r="AA134" s="31"/>
      <c r="AB134" s="6"/>
      <c r="AC134" s="6"/>
    </row>
    <row r="135" spans="1:29" x14ac:dyDescent="0.3">
      <c r="A135">
        <v>131</v>
      </c>
      <c r="B135">
        <v>8.3438999999999997</v>
      </c>
      <c r="C135">
        <v>8.3719999999999999</v>
      </c>
      <c r="D135">
        <v>2.81E-2</v>
      </c>
      <c r="E135">
        <v>4823.4380000000001</v>
      </c>
      <c r="F135">
        <v>169</v>
      </c>
      <c r="G135" t="s">
        <v>8</v>
      </c>
      <c r="I135" s="11"/>
      <c r="J135" s="11"/>
      <c r="K135" s="6"/>
      <c r="S135" s="6"/>
      <c r="T135" s="6"/>
      <c r="U135" s="6"/>
      <c r="V135" s="6"/>
      <c r="W135" s="6"/>
      <c r="Y135" s="14"/>
      <c r="Z135" s="8"/>
      <c r="AA135" s="31"/>
      <c r="AB135" s="6"/>
      <c r="AC135" s="6"/>
    </row>
    <row r="136" spans="1:29" x14ac:dyDescent="0.3">
      <c r="A136">
        <v>132</v>
      </c>
      <c r="B136">
        <v>8.3904999999999994</v>
      </c>
      <c r="C136">
        <v>8.4110999999999994</v>
      </c>
      <c r="D136">
        <v>2.06E-2</v>
      </c>
      <c r="E136">
        <v>4478.9059999999999</v>
      </c>
      <c r="F136">
        <v>141</v>
      </c>
      <c r="G136" t="s">
        <v>8</v>
      </c>
      <c r="I136" s="11"/>
      <c r="J136" s="6"/>
      <c r="K136" s="6"/>
      <c r="S136" s="6"/>
      <c r="T136" s="6"/>
      <c r="U136" s="6"/>
      <c r="V136" s="6"/>
      <c r="W136" s="6"/>
      <c r="Y136" s="14"/>
      <c r="Z136" s="8"/>
      <c r="AA136" s="31"/>
      <c r="AB136" s="6"/>
      <c r="AC136" s="6"/>
    </row>
    <row r="137" spans="1:29" x14ac:dyDescent="0.3">
      <c r="A137">
        <v>133</v>
      </c>
      <c r="B137">
        <v>8.4346999999999994</v>
      </c>
      <c r="C137">
        <v>8.4560999999999993</v>
      </c>
      <c r="D137">
        <v>2.1299999999999999E-2</v>
      </c>
      <c r="E137">
        <v>4478.9059999999999</v>
      </c>
      <c r="F137">
        <v>201</v>
      </c>
      <c r="G137" t="s">
        <v>8</v>
      </c>
      <c r="I137" s="11"/>
      <c r="J137" s="6"/>
      <c r="K137" s="6"/>
      <c r="S137" s="6"/>
      <c r="T137" s="6"/>
      <c r="U137" s="6"/>
      <c r="V137" s="6"/>
      <c r="W137" s="6"/>
      <c r="Y137" s="14"/>
      <c r="Z137" s="8"/>
      <c r="AA137" s="31"/>
      <c r="AB137" s="6"/>
      <c r="AC137" s="6"/>
    </row>
    <row r="138" spans="1:29" x14ac:dyDescent="0.3">
      <c r="A138">
        <v>134</v>
      </c>
      <c r="B138">
        <v>8.4891000000000005</v>
      </c>
      <c r="C138">
        <v>8.5149000000000008</v>
      </c>
      <c r="D138">
        <v>2.58E-2</v>
      </c>
      <c r="E138">
        <v>4823.4380000000001</v>
      </c>
      <c r="F138">
        <v>212</v>
      </c>
      <c r="G138" t="s">
        <v>8</v>
      </c>
      <c r="I138" s="11"/>
      <c r="J138" s="6"/>
      <c r="K138" s="6"/>
      <c r="S138" s="6"/>
      <c r="T138" s="6"/>
      <c r="U138" s="6"/>
      <c r="V138" s="6"/>
      <c r="W138" s="6"/>
      <c r="Y138" s="14"/>
      <c r="Z138" s="8"/>
      <c r="AA138" s="31"/>
      <c r="AB138" s="6"/>
      <c r="AC138" s="6"/>
    </row>
    <row r="139" spans="1:29" x14ac:dyDescent="0.3">
      <c r="A139">
        <v>135</v>
      </c>
      <c r="B139">
        <v>8.5492000000000008</v>
      </c>
      <c r="C139">
        <v>8.5685000000000002</v>
      </c>
      <c r="D139">
        <v>1.9300000000000001E-2</v>
      </c>
      <c r="E139">
        <v>4823.4380000000001</v>
      </c>
      <c r="F139">
        <v>230</v>
      </c>
      <c r="G139" t="s">
        <v>8</v>
      </c>
      <c r="I139" s="11"/>
      <c r="J139" s="6"/>
      <c r="K139" s="6"/>
      <c r="S139" s="6"/>
      <c r="T139" s="6"/>
      <c r="U139" s="6"/>
      <c r="V139" s="6"/>
      <c r="W139" s="6"/>
      <c r="Y139" s="14"/>
      <c r="Z139" s="8"/>
      <c r="AA139" s="31"/>
      <c r="AB139" s="6"/>
      <c r="AC139" s="6"/>
    </row>
    <row r="140" spans="1:29" x14ac:dyDescent="0.3">
      <c r="A140">
        <v>136</v>
      </c>
      <c r="B140">
        <v>8.6387</v>
      </c>
      <c r="C140">
        <v>8.6593</v>
      </c>
      <c r="D140">
        <v>2.06E-2</v>
      </c>
      <c r="E140">
        <v>4651.1719999999996</v>
      </c>
      <c r="F140">
        <v>177</v>
      </c>
      <c r="G140" t="s">
        <v>8</v>
      </c>
      <c r="I140" s="11"/>
      <c r="J140" s="6"/>
      <c r="K140" s="6"/>
      <c r="S140" s="6"/>
      <c r="T140" s="6"/>
      <c r="U140" s="6"/>
      <c r="V140" s="6"/>
      <c r="W140" s="6"/>
      <c r="Y140" s="14"/>
      <c r="Z140" s="8"/>
      <c r="AA140" s="31"/>
      <c r="AB140" s="6"/>
      <c r="AC140" s="6"/>
    </row>
    <row r="141" spans="1:29" x14ac:dyDescent="0.3">
      <c r="A141">
        <v>137</v>
      </c>
      <c r="B141">
        <v>8.7058999999999997</v>
      </c>
      <c r="C141">
        <v>8.7308000000000003</v>
      </c>
      <c r="D141">
        <v>2.5000000000000001E-2</v>
      </c>
      <c r="E141">
        <v>4823.4380000000001</v>
      </c>
      <c r="F141">
        <v>218</v>
      </c>
      <c r="G141" t="s">
        <v>8</v>
      </c>
      <c r="I141" s="11"/>
      <c r="J141" s="6"/>
      <c r="K141" s="6"/>
      <c r="S141" s="6"/>
      <c r="T141" s="6"/>
      <c r="U141" s="6"/>
      <c r="V141" s="6"/>
      <c r="W141" s="6"/>
      <c r="Y141" s="14"/>
      <c r="Z141" s="8"/>
      <c r="AA141" s="31"/>
      <c r="AB141" s="6"/>
      <c r="AC141" s="6"/>
    </row>
    <row r="142" spans="1:29" x14ac:dyDescent="0.3">
      <c r="A142">
        <v>138</v>
      </c>
      <c r="B142">
        <v>8.7857000000000003</v>
      </c>
      <c r="C142">
        <v>8.8084000000000007</v>
      </c>
      <c r="D142">
        <v>2.2599999999999999E-2</v>
      </c>
      <c r="E142">
        <v>4478.9059999999999</v>
      </c>
      <c r="F142">
        <v>165</v>
      </c>
      <c r="G142" t="s">
        <v>8</v>
      </c>
      <c r="I142" s="11"/>
      <c r="J142" s="6"/>
      <c r="K142" s="6"/>
      <c r="S142" s="6"/>
      <c r="T142" s="6"/>
      <c r="U142" s="6"/>
      <c r="V142" s="6"/>
      <c r="W142" s="6"/>
      <c r="Y142" s="14"/>
      <c r="Z142" s="8"/>
      <c r="AA142" s="31"/>
      <c r="AB142" s="8"/>
      <c r="AC142" s="6"/>
    </row>
    <row r="143" spans="1:29" x14ac:dyDescent="0.3">
      <c r="A143">
        <v>139</v>
      </c>
      <c r="B143">
        <v>8.8628</v>
      </c>
      <c r="C143">
        <v>8.8833000000000002</v>
      </c>
      <c r="D143">
        <v>2.06E-2</v>
      </c>
      <c r="E143">
        <v>4651.1719999999996</v>
      </c>
      <c r="F143">
        <v>201</v>
      </c>
      <c r="G143" t="s">
        <v>8</v>
      </c>
      <c r="I143" s="11"/>
      <c r="J143" s="6"/>
      <c r="K143" s="6"/>
      <c r="S143" s="6"/>
      <c r="T143" s="6"/>
      <c r="U143" s="6"/>
      <c r="V143" s="6"/>
      <c r="W143" s="6"/>
      <c r="Y143" s="14"/>
      <c r="Z143" s="8"/>
      <c r="AA143" s="31"/>
      <c r="AB143" s="6"/>
      <c r="AC143" s="6"/>
    </row>
    <row r="144" spans="1:29" x14ac:dyDescent="0.3">
      <c r="A144">
        <v>140</v>
      </c>
      <c r="B144">
        <v>8.9533000000000005</v>
      </c>
      <c r="C144">
        <v>8.9774999999999991</v>
      </c>
      <c r="D144">
        <v>2.4199999999999999E-2</v>
      </c>
      <c r="E144">
        <v>4478.9059999999999</v>
      </c>
      <c r="F144">
        <v>429</v>
      </c>
      <c r="G144" t="s">
        <v>8</v>
      </c>
      <c r="I144" s="11"/>
      <c r="J144" s="6"/>
      <c r="K144" s="6"/>
      <c r="S144" s="6"/>
      <c r="T144" s="6"/>
      <c r="U144" s="6"/>
      <c r="V144" s="6"/>
      <c r="W144" s="6"/>
      <c r="Y144" s="14"/>
      <c r="Z144" s="8"/>
      <c r="AA144" s="31"/>
      <c r="AB144" s="6"/>
      <c r="AC144" s="6"/>
    </row>
    <row r="145" spans="1:31" x14ac:dyDescent="0.3">
      <c r="A145">
        <v>141</v>
      </c>
      <c r="G145" t="s">
        <v>13</v>
      </c>
      <c r="S145" s="6"/>
      <c r="T145" s="6"/>
      <c r="U145" s="6"/>
      <c r="V145" s="6"/>
      <c r="W145" s="6"/>
      <c r="Y145" s="14"/>
      <c r="Z145" s="8"/>
      <c r="AA145" s="31"/>
      <c r="AB145" s="6"/>
      <c r="AC145" s="6"/>
    </row>
    <row r="146" spans="1:31" x14ac:dyDescent="0.3">
      <c r="A146">
        <v>142</v>
      </c>
      <c r="G146" t="s">
        <v>6</v>
      </c>
      <c r="S146" s="6"/>
      <c r="T146" s="6"/>
      <c r="U146" s="6"/>
      <c r="V146" s="6"/>
      <c r="W146" s="6"/>
      <c r="Y146" s="14"/>
      <c r="Z146" s="8"/>
      <c r="AA146" s="31"/>
      <c r="AB146" s="6"/>
      <c r="AC146" s="6"/>
    </row>
    <row r="147" spans="1:31" x14ac:dyDescent="0.3">
      <c r="A147">
        <v>143</v>
      </c>
      <c r="G147" t="s">
        <v>7</v>
      </c>
      <c r="S147" s="6"/>
      <c r="T147" s="6"/>
      <c r="U147" s="6"/>
      <c r="V147" s="6"/>
      <c r="W147" s="6"/>
      <c r="Y147" s="14"/>
      <c r="Z147" s="8"/>
      <c r="AA147" s="31"/>
      <c r="AB147" s="6"/>
      <c r="AC147" s="6"/>
    </row>
    <row r="148" spans="1:31" x14ac:dyDescent="0.3">
      <c r="A148">
        <v>144</v>
      </c>
      <c r="B148">
        <v>9.8027999999999995</v>
      </c>
      <c r="C148">
        <v>9.8169000000000004</v>
      </c>
      <c r="D148">
        <v>1.41E-2</v>
      </c>
      <c r="E148">
        <v>4306.6409999999996</v>
      </c>
      <c r="F148">
        <v>240</v>
      </c>
      <c r="G148" t="s">
        <v>8</v>
      </c>
      <c r="K148" s="9"/>
      <c r="S148" s="6"/>
      <c r="T148" s="6"/>
      <c r="U148" s="6"/>
      <c r="V148" s="6"/>
      <c r="W148" s="6"/>
      <c r="Y148" s="14"/>
      <c r="Z148" s="8"/>
      <c r="AA148" s="31"/>
      <c r="AB148" s="6"/>
      <c r="AC148" s="6"/>
    </row>
    <row r="149" spans="1:31" x14ac:dyDescent="0.3">
      <c r="A149">
        <v>145</v>
      </c>
      <c r="B149">
        <v>9.8299000000000003</v>
      </c>
      <c r="C149">
        <v>9.8522999999999996</v>
      </c>
      <c r="D149">
        <v>2.24E-2</v>
      </c>
      <c r="E149">
        <v>4823.4380000000001</v>
      </c>
      <c r="F149">
        <v>163</v>
      </c>
      <c r="G149" t="s">
        <v>8</v>
      </c>
      <c r="I149" s="27"/>
      <c r="S149" s="6"/>
      <c r="T149" s="6"/>
      <c r="U149" s="6"/>
      <c r="V149" s="6"/>
      <c r="W149" s="6"/>
      <c r="Y149" s="14"/>
      <c r="Z149" s="8"/>
      <c r="AA149" s="31"/>
      <c r="AB149" s="6"/>
      <c r="AC149" s="6"/>
    </row>
    <row r="150" spans="1:31" x14ac:dyDescent="0.3">
      <c r="A150">
        <v>146</v>
      </c>
      <c r="B150">
        <v>9.8710000000000004</v>
      </c>
      <c r="C150">
        <v>9.8892000000000007</v>
      </c>
      <c r="D150">
        <v>1.8200000000000001E-2</v>
      </c>
      <c r="E150">
        <v>4478.9059999999999</v>
      </c>
      <c r="F150">
        <v>181</v>
      </c>
      <c r="G150" t="s">
        <v>8</v>
      </c>
      <c r="I150" s="27"/>
      <c r="J150" s="11"/>
      <c r="K150" s="11"/>
      <c r="S150" s="6"/>
      <c r="T150" s="6"/>
      <c r="U150" s="6"/>
      <c r="V150" s="6"/>
      <c r="W150" s="6"/>
      <c r="Y150" s="14"/>
      <c r="Z150" s="8"/>
      <c r="AA150" s="31"/>
      <c r="AB150" s="6"/>
      <c r="AC150" s="6"/>
    </row>
    <row r="151" spans="1:31" x14ac:dyDescent="0.3">
      <c r="A151">
        <v>147</v>
      </c>
      <c r="B151">
        <v>9.9131999999999998</v>
      </c>
      <c r="C151">
        <v>9.9354999999999993</v>
      </c>
      <c r="D151">
        <v>2.24E-2</v>
      </c>
      <c r="E151">
        <v>4823.4380000000001</v>
      </c>
      <c r="F151">
        <v>249</v>
      </c>
      <c r="G151" t="s">
        <v>8</v>
      </c>
      <c r="I151" s="27"/>
      <c r="J151" s="11"/>
      <c r="K151" s="6"/>
      <c r="S151" s="6"/>
      <c r="T151" s="6"/>
      <c r="U151" s="6"/>
      <c r="V151" s="6"/>
      <c r="W151" s="6"/>
      <c r="Y151" s="14"/>
      <c r="Z151" s="8"/>
      <c r="AA151" s="31"/>
      <c r="AB151" s="6"/>
      <c r="AC151" s="6"/>
    </row>
    <row r="152" spans="1:31" x14ac:dyDescent="0.3">
      <c r="A152">
        <v>148</v>
      </c>
      <c r="B152">
        <v>9.9641999999999999</v>
      </c>
      <c r="C152">
        <v>9.9855</v>
      </c>
      <c r="D152">
        <v>2.1299999999999999E-2</v>
      </c>
      <c r="E152">
        <v>4306.6409999999996</v>
      </c>
      <c r="F152">
        <v>246</v>
      </c>
      <c r="G152" t="s">
        <v>8</v>
      </c>
      <c r="I152" s="27"/>
      <c r="J152" s="11"/>
      <c r="K152" s="6"/>
      <c r="S152" s="6"/>
      <c r="T152" s="6"/>
      <c r="U152" s="6"/>
      <c r="V152" s="6"/>
      <c r="W152" s="6"/>
      <c r="Y152" s="14"/>
      <c r="Z152" s="8"/>
      <c r="AA152" s="31"/>
      <c r="AB152" s="8"/>
      <c r="AC152" s="6"/>
    </row>
    <row r="153" spans="1:31" x14ac:dyDescent="0.3">
      <c r="A153">
        <v>149</v>
      </c>
      <c r="B153">
        <v>10.018800000000001</v>
      </c>
      <c r="C153">
        <v>10.0404</v>
      </c>
      <c r="D153">
        <v>2.1600000000000001E-2</v>
      </c>
      <c r="E153">
        <v>4478.9059999999999</v>
      </c>
      <c r="F153">
        <v>224</v>
      </c>
      <c r="G153" t="s">
        <v>8</v>
      </c>
      <c r="I153" s="27"/>
      <c r="J153" s="11"/>
      <c r="K153" s="6"/>
      <c r="S153" s="6"/>
      <c r="T153" s="6"/>
      <c r="U153" s="6"/>
      <c r="V153" s="6"/>
      <c r="W153" s="6"/>
      <c r="Y153" s="14"/>
      <c r="Z153" s="8"/>
      <c r="AA153" s="31"/>
      <c r="AB153" s="6"/>
      <c r="AC153" s="6"/>
    </row>
    <row r="154" spans="1:31" x14ac:dyDescent="0.3">
      <c r="A154">
        <v>150</v>
      </c>
      <c r="B154">
        <v>10.078099999999999</v>
      </c>
      <c r="C154">
        <v>10.1013</v>
      </c>
      <c r="D154">
        <v>2.3199999999999998E-2</v>
      </c>
      <c r="E154">
        <v>4651.1719999999996</v>
      </c>
      <c r="F154">
        <v>312</v>
      </c>
      <c r="G154" t="s">
        <v>8</v>
      </c>
      <c r="I154" s="27"/>
      <c r="J154" s="11"/>
      <c r="K154" s="6"/>
      <c r="S154" s="6"/>
      <c r="T154" s="6"/>
      <c r="U154" s="6"/>
      <c r="V154" s="6"/>
      <c r="W154" s="6"/>
      <c r="Y154" s="14"/>
      <c r="Z154" s="8"/>
      <c r="AA154" s="31"/>
      <c r="AB154" s="6"/>
      <c r="AC154" s="6"/>
    </row>
    <row r="155" spans="1:31" x14ac:dyDescent="0.3">
      <c r="A155">
        <v>151</v>
      </c>
      <c r="B155">
        <v>10.1546</v>
      </c>
      <c r="C155">
        <v>10.1791</v>
      </c>
      <c r="D155">
        <v>2.4500000000000001E-2</v>
      </c>
      <c r="E155">
        <v>4478.9059999999999</v>
      </c>
      <c r="F155">
        <v>216</v>
      </c>
      <c r="G155" t="s">
        <v>8</v>
      </c>
      <c r="I155" s="27"/>
      <c r="J155" s="11"/>
      <c r="K155" s="6"/>
      <c r="S155" s="6"/>
      <c r="T155" s="6"/>
      <c r="U155" s="6"/>
      <c r="V155" s="6"/>
      <c r="W155" s="6"/>
      <c r="Y155" s="14"/>
      <c r="Z155" s="8"/>
      <c r="AA155" s="31"/>
      <c r="AB155" s="6"/>
      <c r="AC155" s="6"/>
      <c r="AE155" s="45"/>
    </row>
    <row r="156" spans="1:31" x14ac:dyDescent="0.3">
      <c r="A156">
        <v>152</v>
      </c>
      <c r="B156">
        <v>10.2342</v>
      </c>
      <c r="C156">
        <v>10.2525</v>
      </c>
      <c r="D156">
        <v>1.8200000000000001E-2</v>
      </c>
      <c r="E156">
        <v>4651.1719999999996</v>
      </c>
      <c r="F156">
        <v>268</v>
      </c>
      <c r="G156" t="s">
        <v>8</v>
      </c>
      <c r="I156" s="27"/>
      <c r="J156" s="11"/>
      <c r="K156" s="6"/>
      <c r="S156" s="6"/>
      <c r="T156" s="6"/>
      <c r="U156" s="6"/>
      <c r="V156" s="6"/>
      <c r="W156" s="6"/>
      <c r="Y156" s="14"/>
      <c r="Z156" s="8"/>
      <c r="AB156" s="6"/>
      <c r="AC156" s="6"/>
      <c r="AE156" s="45"/>
    </row>
    <row r="157" spans="1:31" x14ac:dyDescent="0.3">
      <c r="A157">
        <v>153</v>
      </c>
      <c r="G157" t="s">
        <v>6</v>
      </c>
      <c r="I157" s="27"/>
      <c r="J157" s="11"/>
      <c r="K157" s="6"/>
      <c r="S157" s="6"/>
      <c r="T157" s="6"/>
      <c r="U157" s="6"/>
      <c r="V157" s="6"/>
      <c r="W157" s="6"/>
      <c r="Y157" s="14"/>
      <c r="Z157" s="8"/>
      <c r="AB157" s="6"/>
      <c r="AC157" s="6"/>
      <c r="AE157" s="45"/>
    </row>
    <row r="158" spans="1:31" x14ac:dyDescent="0.3">
      <c r="A158">
        <v>154</v>
      </c>
      <c r="G158" t="s">
        <v>7</v>
      </c>
      <c r="I158" s="27"/>
      <c r="J158" s="11"/>
      <c r="K158" s="6"/>
      <c r="S158" s="6"/>
      <c r="T158" s="6"/>
      <c r="U158" s="6"/>
      <c r="V158" s="6"/>
      <c r="W158" s="6"/>
      <c r="Y158" s="14"/>
      <c r="Z158" s="8"/>
      <c r="AB158" s="6"/>
      <c r="AC158" s="6"/>
      <c r="AE158" s="45"/>
    </row>
    <row r="159" spans="1:31" x14ac:dyDescent="0.3">
      <c r="A159">
        <v>155</v>
      </c>
      <c r="B159">
        <v>10.3751</v>
      </c>
      <c r="C159">
        <v>10.3858</v>
      </c>
      <c r="D159">
        <v>1.0699999999999999E-2</v>
      </c>
      <c r="E159">
        <v>4478.9059999999999</v>
      </c>
      <c r="F159">
        <v>156</v>
      </c>
      <c r="G159" t="s">
        <v>8</v>
      </c>
      <c r="I159" s="27"/>
      <c r="J159" s="11"/>
      <c r="K159" s="6"/>
      <c r="S159" s="6"/>
      <c r="T159" s="6"/>
      <c r="U159" s="6"/>
      <c r="V159" s="6"/>
      <c r="W159" s="6"/>
      <c r="Y159" s="14"/>
      <c r="Z159" s="8"/>
      <c r="AB159" s="6"/>
      <c r="AC159" s="6"/>
      <c r="AE159" s="45"/>
    </row>
    <row r="160" spans="1:31" x14ac:dyDescent="0.3">
      <c r="A160">
        <v>156</v>
      </c>
      <c r="B160">
        <v>10.402200000000001</v>
      </c>
      <c r="C160">
        <v>10.4277</v>
      </c>
      <c r="D160">
        <v>2.5499999999999998E-2</v>
      </c>
      <c r="E160">
        <v>4823.4380000000001</v>
      </c>
      <c r="F160">
        <v>217</v>
      </c>
      <c r="G160" t="s">
        <v>8</v>
      </c>
      <c r="I160" s="27"/>
      <c r="J160" s="11"/>
      <c r="K160" s="6"/>
      <c r="S160" s="6"/>
      <c r="T160" s="6"/>
      <c r="U160" s="6"/>
      <c r="V160" s="6"/>
      <c r="W160" s="6"/>
      <c r="Y160" s="14"/>
      <c r="Z160" s="8"/>
      <c r="AB160" s="6"/>
      <c r="AC160" s="6"/>
    </row>
    <row r="161" spans="1:29" x14ac:dyDescent="0.3">
      <c r="A161">
        <v>157</v>
      </c>
      <c r="B161">
        <v>10.441000000000001</v>
      </c>
      <c r="C161">
        <v>10.463900000000001</v>
      </c>
      <c r="D161">
        <v>2.29E-2</v>
      </c>
      <c r="E161">
        <v>4478.9059999999999</v>
      </c>
      <c r="F161">
        <v>249</v>
      </c>
      <c r="G161" t="s">
        <v>8</v>
      </c>
      <c r="I161" s="27"/>
      <c r="J161" s="11"/>
      <c r="K161" s="11"/>
      <c r="S161" s="6"/>
      <c r="T161" s="6"/>
      <c r="U161" s="6"/>
      <c r="V161" s="6"/>
      <c r="W161" s="6"/>
      <c r="Z161" s="8"/>
      <c r="AA161" s="31"/>
      <c r="AB161" s="6"/>
      <c r="AC161" s="6"/>
    </row>
    <row r="162" spans="1:29" x14ac:dyDescent="0.3">
      <c r="A162">
        <v>158</v>
      </c>
      <c r="B162">
        <v>10.4933</v>
      </c>
      <c r="C162">
        <v>10.519</v>
      </c>
      <c r="D162">
        <v>2.58E-2</v>
      </c>
      <c r="E162">
        <v>4651.1719999999996</v>
      </c>
      <c r="F162">
        <v>220</v>
      </c>
      <c r="G162" t="s">
        <v>8</v>
      </c>
      <c r="I162" s="27"/>
      <c r="J162" s="11"/>
      <c r="K162" s="6"/>
      <c r="S162" s="6"/>
      <c r="T162" s="6"/>
      <c r="U162" s="6"/>
      <c r="V162" s="6"/>
      <c r="W162" s="6"/>
      <c r="Y162" s="14"/>
      <c r="Z162" s="8"/>
      <c r="AA162" s="31"/>
      <c r="AB162" s="6"/>
      <c r="AC162" s="6"/>
    </row>
    <row r="163" spans="1:29" x14ac:dyDescent="0.3">
      <c r="A163">
        <v>159</v>
      </c>
      <c r="B163">
        <v>10.551299999999999</v>
      </c>
      <c r="C163">
        <v>10.576000000000001</v>
      </c>
      <c r="D163">
        <v>2.47E-2</v>
      </c>
      <c r="E163">
        <v>4478.9059999999999</v>
      </c>
      <c r="F163">
        <v>182</v>
      </c>
      <c r="G163" t="s">
        <v>8</v>
      </c>
      <c r="I163" s="27"/>
      <c r="J163" s="11"/>
      <c r="K163" s="6"/>
      <c r="S163" s="6"/>
      <c r="T163" s="6"/>
      <c r="U163" s="6"/>
      <c r="V163" s="6"/>
      <c r="W163" s="6"/>
      <c r="Y163" s="14"/>
      <c r="Z163" s="8"/>
      <c r="AA163" s="31"/>
      <c r="AB163" s="6"/>
      <c r="AC163" s="6"/>
    </row>
    <row r="164" spans="1:29" x14ac:dyDescent="0.3">
      <c r="A164">
        <v>160</v>
      </c>
      <c r="B164">
        <v>10.608000000000001</v>
      </c>
      <c r="C164">
        <v>10.632</v>
      </c>
      <c r="D164">
        <v>2.3900000000000001E-2</v>
      </c>
      <c r="E164">
        <v>4651.1719999999996</v>
      </c>
      <c r="F164">
        <v>332</v>
      </c>
      <c r="G164" t="s">
        <v>8</v>
      </c>
      <c r="I164" s="27"/>
      <c r="J164" s="11"/>
      <c r="K164" s="6"/>
      <c r="S164" s="6"/>
      <c r="T164" s="6"/>
      <c r="U164" s="6"/>
      <c r="V164" s="6"/>
      <c r="W164" s="6"/>
      <c r="Y164" s="14"/>
      <c r="Z164" s="8"/>
      <c r="AA164" s="31"/>
      <c r="AB164" s="6"/>
    </row>
    <row r="165" spans="1:29" x14ac:dyDescent="0.3">
      <c r="A165">
        <v>161</v>
      </c>
      <c r="B165">
        <v>10.669499999999999</v>
      </c>
      <c r="C165">
        <v>10.697100000000001</v>
      </c>
      <c r="D165">
        <v>2.76E-2</v>
      </c>
      <c r="E165">
        <v>4478.9059999999999</v>
      </c>
      <c r="F165">
        <v>176</v>
      </c>
      <c r="G165" t="s">
        <v>8</v>
      </c>
      <c r="I165" s="27"/>
      <c r="J165" s="11"/>
      <c r="K165" s="6"/>
      <c r="S165" s="6"/>
      <c r="T165" s="6"/>
      <c r="U165" s="6"/>
      <c r="V165" s="6"/>
      <c r="W165" s="6"/>
      <c r="Y165" s="14"/>
      <c r="Z165" s="8"/>
      <c r="AA165" s="31"/>
      <c r="AB165" s="6"/>
      <c r="AC165" s="6"/>
    </row>
    <row r="166" spans="1:29" x14ac:dyDescent="0.3">
      <c r="A166">
        <v>162</v>
      </c>
      <c r="G166" t="s">
        <v>6</v>
      </c>
      <c r="I166" s="27"/>
      <c r="J166" s="11"/>
      <c r="K166" s="6"/>
      <c r="S166" s="6"/>
      <c r="T166" s="6"/>
      <c r="U166" s="6"/>
      <c r="V166" s="6"/>
      <c r="W166" s="6"/>
      <c r="Y166" s="14"/>
      <c r="Z166" s="8"/>
      <c r="AA166" s="31"/>
      <c r="AB166" s="6"/>
      <c r="AC166" s="6"/>
    </row>
    <row r="167" spans="1:29" x14ac:dyDescent="0.3">
      <c r="A167">
        <v>163</v>
      </c>
      <c r="G167" t="s">
        <v>7</v>
      </c>
      <c r="I167" s="27"/>
      <c r="J167" s="11"/>
      <c r="K167" s="6"/>
      <c r="S167" s="6"/>
      <c r="T167" s="6"/>
      <c r="U167" s="6"/>
      <c r="V167" s="6"/>
      <c r="W167" s="6"/>
      <c r="Y167" s="14"/>
      <c r="Z167" s="8"/>
      <c r="AA167" s="31"/>
      <c r="AB167" s="8"/>
      <c r="AC167" s="6"/>
    </row>
    <row r="168" spans="1:29" x14ac:dyDescent="0.3">
      <c r="A168">
        <v>164</v>
      </c>
      <c r="B168">
        <v>10.838800000000001</v>
      </c>
      <c r="C168">
        <v>10.848699999999999</v>
      </c>
      <c r="D168">
        <v>9.9000000000000008E-3</v>
      </c>
      <c r="E168">
        <v>4306.6409999999996</v>
      </c>
      <c r="F168">
        <v>132</v>
      </c>
      <c r="G168" t="s">
        <v>8</v>
      </c>
      <c r="I168" s="27"/>
      <c r="J168" s="11"/>
      <c r="K168" s="6"/>
      <c r="S168" s="6"/>
      <c r="T168" s="6"/>
      <c r="U168" s="6"/>
      <c r="V168" s="6"/>
      <c r="W168" s="6"/>
      <c r="Y168" s="14"/>
      <c r="Z168" s="8"/>
      <c r="AA168" s="31"/>
    </row>
    <row r="169" spans="1:29" x14ac:dyDescent="0.3">
      <c r="A169">
        <v>165</v>
      </c>
      <c r="B169">
        <v>10.863099999999999</v>
      </c>
      <c r="C169">
        <v>10.8818</v>
      </c>
      <c r="D169">
        <v>1.8800000000000001E-2</v>
      </c>
      <c r="E169">
        <v>4478.9059999999999</v>
      </c>
      <c r="F169">
        <v>198</v>
      </c>
      <c r="G169" t="s">
        <v>8</v>
      </c>
      <c r="I169" s="27"/>
      <c r="J169" s="11"/>
      <c r="K169" s="11"/>
      <c r="S169" s="6"/>
      <c r="T169" s="6"/>
      <c r="U169" s="6"/>
      <c r="V169" s="6"/>
      <c r="W169" s="6"/>
      <c r="Y169" s="14"/>
      <c r="Z169" s="8"/>
      <c r="AA169" s="31"/>
      <c r="AB169" s="6"/>
      <c r="AC169" s="6"/>
    </row>
    <row r="170" spans="1:29" x14ac:dyDescent="0.3">
      <c r="A170">
        <v>166</v>
      </c>
      <c r="B170">
        <v>10.9017</v>
      </c>
      <c r="C170">
        <v>10.9201</v>
      </c>
      <c r="D170">
        <v>1.84E-2</v>
      </c>
      <c r="E170">
        <v>4478.9059999999999</v>
      </c>
      <c r="F170">
        <v>179</v>
      </c>
      <c r="G170" t="s">
        <v>8</v>
      </c>
      <c r="I170" s="27"/>
      <c r="J170" s="11"/>
      <c r="K170" s="6"/>
      <c r="S170" s="6"/>
      <c r="T170" s="6"/>
      <c r="U170" s="6"/>
      <c r="V170" s="6"/>
      <c r="W170" s="6"/>
      <c r="Y170" s="14"/>
      <c r="Z170" s="8"/>
      <c r="AA170" s="31"/>
      <c r="AB170" s="6"/>
      <c r="AC170" s="6"/>
    </row>
    <row r="171" spans="1:29" x14ac:dyDescent="0.3">
      <c r="A171">
        <v>167</v>
      </c>
      <c r="B171">
        <v>10.947699999999999</v>
      </c>
      <c r="C171">
        <v>10.9694</v>
      </c>
      <c r="D171">
        <v>2.1700000000000001E-2</v>
      </c>
      <c r="E171">
        <v>4823.4380000000001</v>
      </c>
      <c r="F171">
        <v>226</v>
      </c>
      <c r="G171" t="s">
        <v>8</v>
      </c>
      <c r="I171" s="27"/>
      <c r="J171" s="11"/>
      <c r="K171" s="6"/>
      <c r="S171" s="6"/>
      <c r="T171" s="6"/>
      <c r="U171" s="6"/>
      <c r="V171" s="6"/>
      <c r="W171" s="6"/>
      <c r="Y171" s="14"/>
      <c r="Z171" s="8"/>
      <c r="AA171" s="31"/>
      <c r="AB171" s="6"/>
      <c r="AC171" s="6"/>
    </row>
    <row r="172" spans="1:29" x14ac:dyDescent="0.3">
      <c r="A172">
        <v>168</v>
      </c>
      <c r="B172">
        <v>10.9999</v>
      </c>
      <c r="C172">
        <v>11.022399999999999</v>
      </c>
      <c r="D172">
        <v>2.24E-2</v>
      </c>
      <c r="E172">
        <v>4651.1719999999996</v>
      </c>
      <c r="F172">
        <v>211</v>
      </c>
      <c r="G172" t="s">
        <v>8</v>
      </c>
      <c r="I172" s="27"/>
      <c r="J172" s="11"/>
      <c r="K172" s="6"/>
      <c r="S172" s="6"/>
      <c r="T172" s="6"/>
      <c r="U172" s="6"/>
      <c r="V172" s="6"/>
      <c r="W172" s="6"/>
      <c r="Y172" s="14"/>
      <c r="Z172" s="8"/>
      <c r="AA172" s="31"/>
      <c r="AB172" s="8"/>
      <c r="AC172" s="6"/>
    </row>
    <row r="173" spans="1:29" x14ac:dyDescent="0.3">
      <c r="A173">
        <v>169</v>
      </c>
      <c r="B173">
        <v>11.0573</v>
      </c>
      <c r="C173">
        <v>11.0831</v>
      </c>
      <c r="D173">
        <v>2.58E-2</v>
      </c>
      <c r="E173">
        <v>4651.1719999999996</v>
      </c>
      <c r="F173">
        <v>217</v>
      </c>
      <c r="G173" t="s">
        <v>8</v>
      </c>
      <c r="I173" s="27"/>
      <c r="J173" s="6"/>
      <c r="K173" s="6"/>
      <c r="S173" s="6"/>
      <c r="T173" s="6"/>
      <c r="U173" s="6"/>
      <c r="V173" s="6"/>
      <c r="W173" s="6"/>
      <c r="Y173" s="14"/>
      <c r="Z173" s="8"/>
      <c r="AA173" s="31"/>
      <c r="AB173" s="6"/>
      <c r="AC173" s="6"/>
    </row>
    <row r="174" spans="1:29" x14ac:dyDescent="0.3">
      <c r="A174">
        <v>170</v>
      </c>
      <c r="B174">
        <v>11.1214</v>
      </c>
      <c r="C174">
        <v>11.1479</v>
      </c>
      <c r="D174">
        <v>2.6499999999999999E-2</v>
      </c>
      <c r="E174">
        <v>4478.9059999999999</v>
      </c>
      <c r="F174">
        <v>248</v>
      </c>
      <c r="G174" t="s">
        <v>8</v>
      </c>
      <c r="I174" s="27"/>
      <c r="J174" s="11"/>
      <c r="K174" s="6"/>
      <c r="S174" s="6"/>
      <c r="T174" s="6"/>
      <c r="U174" s="6"/>
      <c r="V174" s="6"/>
      <c r="W174" s="6"/>
      <c r="Y174" s="14"/>
      <c r="Z174" s="8"/>
      <c r="AA174" s="31"/>
      <c r="AB174" s="6"/>
      <c r="AC174" s="6"/>
    </row>
    <row r="175" spans="1:29" x14ac:dyDescent="0.3">
      <c r="A175">
        <v>171</v>
      </c>
      <c r="B175">
        <v>11.212300000000001</v>
      </c>
      <c r="C175">
        <v>11.2332</v>
      </c>
      <c r="D175">
        <v>2.1000000000000001E-2</v>
      </c>
      <c r="E175">
        <v>4823.4380000000001</v>
      </c>
      <c r="F175">
        <v>214</v>
      </c>
      <c r="G175" t="s">
        <v>8</v>
      </c>
      <c r="I175" s="27"/>
      <c r="J175" s="11"/>
      <c r="K175" s="6"/>
      <c r="S175" s="6"/>
      <c r="T175" s="6"/>
      <c r="U175" s="6"/>
      <c r="V175" s="6"/>
      <c r="W175" s="6"/>
      <c r="Y175" s="14"/>
      <c r="Z175" s="8"/>
      <c r="AA175" s="31"/>
      <c r="AB175" s="6"/>
      <c r="AC175" s="6"/>
    </row>
    <row r="176" spans="1:29" x14ac:dyDescent="0.3">
      <c r="A176">
        <v>172</v>
      </c>
      <c r="B176">
        <v>11.2818</v>
      </c>
      <c r="C176">
        <v>11.3072</v>
      </c>
      <c r="D176">
        <v>2.5399999999999999E-2</v>
      </c>
      <c r="E176">
        <v>4478.9059999999999</v>
      </c>
      <c r="F176">
        <v>181</v>
      </c>
      <c r="G176" t="s">
        <v>8</v>
      </c>
      <c r="I176" s="27"/>
      <c r="J176" s="11"/>
      <c r="K176" s="6"/>
      <c r="S176" s="6"/>
      <c r="T176" s="6"/>
      <c r="U176" s="6"/>
      <c r="V176" s="6"/>
      <c r="W176" s="6"/>
      <c r="Y176" s="14"/>
      <c r="Z176" s="8"/>
      <c r="AA176" s="31"/>
      <c r="AB176" s="6"/>
      <c r="AC176" s="6"/>
    </row>
    <row r="177" spans="1:29" x14ac:dyDescent="0.3">
      <c r="A177">
        <v>173</v>
      </c>
      <c r="G177" t="s">
        <v>6</v>
      </c>
      <c r="I177" s="27"/>
      <c r="J177" s="11"/>
      <c r="K177" s="6"/>
      <c r="S177" s="6"/>
      <c r="T177" s="6"/>
      <c r="U177" s="6"/>
      <c r="V177" s="6"/>
      <c r="W177" s="6"/>
      <c r="Y177" s="14"/>
      <c r="Z177" s="8"/>
      <c r="AA177" s="31"/>
      <c r="AB177" s="6"/>
      <c r="AC177" s="6"/>
    </row>
    <row r="178" spans="1:29" x14ac:dyDescent="0.3">
      <c r="A178">
        <v>174</v>
      </c>
      <c r="G178" t="s">
        <v>7</v>
      </c>
      <c r="I178" s="27"/>
      <c r="J178" s="11"/>
      <c r="K178" s="6"/>
      <c r="S178" s="6"/>
      <c r="T178" s="6"/>
      <c r="U178" s="6"/>
      <c r="V178" s="6"/>
      <c r="W178" s="6"/>
      <c r="Y178" s="14"/>
      <c r="Z178" s="8"/>
      <c r="AA178" s="31"/>
      <c r="AB178" s="6"/>
      <c r="AC178" s="6"/>
    </row>
    <row r="179" spans="1:29" x14ac:dyDescent="0.3">
      <c r="A179">
        <v>175</v>
      </c>
      <c r="B179">
        <v>11.440799999999999</v>
      </c>
      <c r="C179">
        <v>11.457000000000001</v>
      </c>
      <c r="D179">
        <v>1.6199999999999999E-2</v>
      </c>
      <c r="E179">
        <v>4306.6409999999996</v>
      </c>
      <c r="F179">
        <v>119</v>
      </c>
      <c r="G179" t="s">
        <v>8</v>
      </c>
      <c r="I179" s="27"/>
      <c r="J179" s="11"/>
      <c r="K179" s="6"/>
      <c r="S179" s="6"/>
      <c r="T179" s="6"/>
      <c r="U179" s="6"/>
      <c r="V179" s="6"/>
      <c r="W179" s="6"/>
      <c r="Y179" s="14"/>
      <c r="Z179" s="8"/>
      <c r="AA179" s="31"/>
      <c r="AB179" s="6"/>
      <c r="AC179" s="6"/>
    </row>
    <row r="180" spans="1:29" x14ac:dyDescent="0.3">
      <c r="A180">
        <v>176</v>
      </c>
      <c r="B180">
        <v>11.4695</v>
      </c>
      <c r="C180">
        <v>11.4941</v>
      </c>
      <c r="D180">
        <v>2.47E-2</v>
      </c>
      <c r="E180">
        <v>4306.6409999999996</v>
      </c>
      <c r="F180">
        <v>189</v>
      </c>
      <c r="G180" t="s">
        <v>8</v>
      </c>
      <c r="I180" s="27"/>
      <c r="J180" s="11"/>
      <c r="K180" s="11"/>
      <c r="S180" s="6"/>
      <c r="T180" s="6"/>
      <c r="U180" s="6"/>
      <c r="V180" s="6"/>
      <c r="W180" s="6"/>
      <c r="Y180" s="14"/>
      <c r="Z180" s="8"/>
      <c r="AA180" s="31"/>
      <c r="AB180" s="6"/>
      <c r="AC180" s="6"/>
    </row>
    <row r="181" spans="1:29" x14ac:dyDescent="0.3">
      <c r="A181">
        <v>177</v>
      </c>
      <c r="B181">
        <v>11.516999999999999</v>
      </c>
      <c r="C181">
        <v>11.5387</v>
      </c>
      <c r="D181">
        <v>2.1700000000000001E-2</v>
      </c>
      <c r="E181">
        <v>4478.9059999999999</v>
      </c>
      <c r="F181">
        <v>235</v>
      </c>
      <c r="G181" t="s">
        <v>8</v>
      </c>
      <c r="I181" s="27"/>
      <c r="J181" s="11"/>
      <c r="K181" s="6"/>
      <c r="S181" s="6"/>
      <c r="T181" s="6"/>
      <c r="U181" s="6"/>
      <c r="V181" s="6"/>
      <c r="W181" s="6"/>
      <c r="Y181" s="14"/>
      <c r="Z181" s="8"/>
      <c r="AA181" s="31"/>
      <c r="AB181" s="6"/>
      <c r="AC181" s="6"/>
    </row>
    <row r="182" spans="1:29" x14ac:dyDescent="0.3">
      <c r="A182">
        <v>178</v>
      </c>
      <c r="B182">
        <v>11.564399999999999</v>
      </c>
      <c r="C182">
        <v>11.588699999999999</v>
      </c>
      <c r="D182">
        <v>2.4299999999999999E-2</v>
      </c>
      <c r="E182">
        <v>4134.375</v>
      </c>
      <c r="F182">
        <v>415</v>
      </c>
      <c r="G182" t="s">
        <v>8</v>
      </c>
      <c r="I182" s="27"/>
      <c r="J182" s="11"/>
      <c r="K182" s="6"/>
      <c r="S182" s="6"/>
      <c r="T182" s="6"/>
      <c r="U182" s="6"/>
      <c r="V182" s="6"/>
      <c r="W182" s="6"/>
      <c r="Y182" s="14"/>
      <c r="Z182" s="8"/>
      <c r="AC182" s="6"/>
    </row>
    <row r="183" spans="1:29" x14ac:dyDescent="0.3">
      <c r="A183">
        <v>179</v>
      </c>
      <c r="B183">
        <v>11.6218</v>
      </c>
      <c r="C183">
        <v>11.6457</v>
      </c>
      <c r="D183">
        <v>2.3900000000000001E-2</v>
      </c>
      <c r="E183">
        <v>4651.1719999999996</v>
      </c>
      <c r="F183">
        <v>208</v>
      </c>
      <c r="G183" t="s">
        <v>8</v>
      </c>
      <c r="I183" s="27"/>
      <c r="J183" s="11"/>
      <c r="K183" s="6"/>
      <c r="Y183" s="14"/>
      <c r="Z183" s="46"/>
      <c r="AA183" s="38"/>
      <c r="AB183" s="38"/>
      <c r="AC183" s="38"/>
    </row>
    <row r="184" spans="1:29" x14ac:dyDescent="0.3">
      <c r="A184">
        <v>180</v>
      </c>
      <c r="B184">
        <v>11.6822</v>
      </c>
      <c r="C184">
        <v>11.703900000000001</v>
      </c>
      <c r="D184">
        <v>2.1700000000000001E-2</v>
      </c>
      <c r="E184">
        <v>4995.7030000000004</v>
      </c>
      <c r="F184">
        <v>270</v>
      </c>
      <c r="G184" t="s">
        <v>8</v>
      </c>
      <c r="I184" s="27"/>
      <c r="J184" s="11"/>
      <c r="K184" s="6"/>
      <c r="T184" s="12"/>
      <c r="U184" s="5"/>
      <c r="V184" s="5"/>
      <c r="Y184" s="14"/>
      <c r="Z184" s="11"/>
      <c r="AA184" s="11"/>
      <c r="AB184" s="11"/>
      <c r="AC184" s="11"/>
    </row>
    <row r="185" spans="1:29" x14ac:dyDescent="0.3">
      <c r="A185">
        <v>181</v>
      </c>
      <c r="B185">
        <v>11.7661</v>
      </c>
      <c r="C185">
        <v>11.790699999999999</v>
      </c>
      <c r="D185">
        <v>2.47E-2</v>
      </c>
      <c r="E185">
        <v>4651.1719999999996</v>
      </c>
      <c r="F185">
        <v>196</v>
      </c>
      <c r="G185" t="s">
        <v>8</v>
      </c>
      <c r="I185" s="27"/>
      <c r="J185" s="11"/>
      <c r="K185" s="6"/>
      <c r="R185" s="15"/>
      <c r="S185" s="14"/>
      <c r="T185" s="12"/>
      <c r="U185" s="5"/>
      <c r="V185" s="5"/>
      <c r="Y185" s="14"/>
      <c r="Z185" s="11"/>
      <c r="AA185" s="11"/>
      <c r="AB185" s="11"/>
      <c r="AC185" s="11"/>
    </row>
    <row r="186" spans="1:29" x14ac:dyDescent="0.3">
      <c r="A186">
        <v>182</v>
      </c>
      <c r="B186">
        <v>11.829000000000001</v>
      </c>
      <c r="C186">
        <v>11.856199999999999</v>
      </c>
      <c r="D186">
        <v>2.7199999999999998E-2</v>
      </c>
      <c r="E186">
        <v>4478.9059999999999</v>
      </c>
      <c r="F186">
        <v>194</v>
      </c>
      <c r="G186" t="s">
        <v>8</v>
      </c>
      <c r="I186" s="27"/>
      <c r="J186" s="6"/>
      <c r="K186" s="6"/>
      <c r="R186" s="15"/>
      <c r="T186" s="6"/>
      <c r="U186" s="6"/>
      <c r="V186" s="6"/>
      <c r="Y186" s="14"/>
      <c r="Z186" s="6"/>
      <c r="AA186" s="6"/>
      <c r="AB186" s="6"/>
      <c r="AC186" s="6"/>
    </row>
    <row r="187" spans="1:29" x14ac:dyDescent="0.3">
      <c r="A187">
        <v>183</v>
      </c>
      <c r="B187">
        <v>11.914400000000001</v>
      </c>
      <c r="C187">
        <v>11.9361</v>
      </c>
      <c r="D187">
        <v>2.1700000000000001E-2</v>
      </c>
      <c r="E187">
        <v>4478.9059999999999</v>
      </c>
      <c r="F187">
        <v>185</v>
      </c>
      <c r="G187" t="s">
        <v>8</v>
      </c>
      <c r="I187" s="27"/>
      <c r="J187" s="11"/>
      <c r="K187" s="6"/>
      <c r="R187" s="18"/>
      <c r="U187" s="43"/>
      <c r="V187" s="6"/>
      <c r="Y187" s="8"/>
      <c r="AB187" s="8"/>
    </row>
    <row r="188" spans="1:29" x14ac:dyDescent="0.3">
      <c r="A188">
        <v>184</v>
      </c>
      <c r="G188" t="s">
        <v>6</v>
      </c>
      <c r="I188" s="27"/>
      <c r="J188" s="11"/>
      <c r="K188" s="6"/>
      <c r="R188" s="18"/>
      <c r="U188" s="43"/>
      <c r="V188" s="6"/>
      <c r="X188" s="6"/>
      <c r="Z188" s="8"/>
    </row>
    <row r="189" spans="1:29" x14ac:dyDescent="0.3">
      <c r="A189">
        <v>185</v>
      </c>
      <c r="G189" t="s">
        <v>7</v>
      </c>
      <c r="I189" s="27"/>
      <c r="J189" s="11"/>
      <c r="K189" s="6"/>
    </row>
    <row r="190" spans="1:29" x14ac:dyDescent="0.3">
      <c r="A190">
        <v>186</v>
      </c>
      <c r="B190">
        <v>12.062099999999999</v>
      </c>
      <c r="C190">
        <v>12.0715</v>
      </c>
      <c r="D190">
        <v>9.4000000000000004E-3</v>
      </c>
      <c r="E190">
        <v>4306.6409999999996</v>
      </c>
      <c r="F190">
        <v>185</v>
      </c>
      <c r="G190" t="s">
        <v>8</v>
      </c>
      <c r="I190" s="27"/>
      <c r="J190" s="11"/>
      <c r="K190" s="6"/>
      <c r="V190" s="6"/>
      <c r="AB190" s="12"/>
      <c r="AC190" s="6"/>
    </row>
    <row r="191" spans="1:29" x14ac:dyDescent="0.3">
      <c r="A191">
        <v>187</v>
      </c>
      <c r="B191">
        <v>12.086399999999999</v>
      </c>
      <c r="C191">
        <v>12.1075</v>
      </c>
      <c r="D191">
        <v>2.12E-2</v>
      </c>
      <c r="E191">
        <v>5167.9690000000001</v>
      </c>
      <c r="F191">
        <v>210</v>
      </c>
      <c r="G191" t="s">
        <v>8</v>
      </c>
      <c r="I191" s="27"/>
      <c r="J191" s="11"/>
      <c r="K191" s="6"/>
      <c r="V191" s="6"/>
      <c r="AB191" s="12"/>
      <c r="AC191" s="6"/>
    </row>
    <row r="192" spans="1:29" x14ac:dyDescent="0.3">
      <c r="A192">
        <v>188</v>
      </c>
      <c r="B192">
        <v>12.1274</v>
      </c>
      <c r="C192">
        <v>12.1455</v>
      </c>
      <c r="D192">
        <v>1.7999999999999999E-2</v>
      </c>
      <c r="E192">
        <v>4478.9059999999999</v>
      </c>
      <c r="F192">
        <v>212</v>
      </c>
      <c r="G192" t="s">
        <v>8</v>
      </c>
      <c r="I192" s="27"/>
      <c r="J192" s="11"/>
      <c r="K192" s="6"/>
      <c r="V192" s="6"/>
      <c r="AB192" s="12"/>
      <c r="AC192" s="6"/>
    </row>
    <row r="193" spans="1:29" x14ac:dyDescent="0.3">
      <c r="A193">
        <v>189</v>
      </c>
      <c r="B193">
        <v>12.177099999999999</v>
      </c>
      <c r="C193">
        <v>12.199</v>
      </c>
      <c r="D193">
        <v>2.1899999999999999E-2</v>
      </c>
      <c r="E193">
        <v>4478.9059999999999</v>
      </c>
      <c r="F193">
        <v>211</v>
      </c>
      <c r="G193" t="s">
        <v>8</v>
      </c>
      <c r="I193" s="27"/>
      <c r="J193" s="11"/>
      <c r="K193" s="6"/>
      <c r="V193" s="6"/>
      <c r="AB193" s="12"/>
      <c r="AC193" s="6"/>
    </row>
    <row r="194" spans="1:29" x14ac:dyDescent="0.3">
      <c r="A194">
        <v>190</v>
      </c>
      <c r="B194">
        <v>12.2384</v>
      </c>
      <c r="C194">
        <v>12.257300000000001</v>
      </c>
      <c r="D194">
        <v>1.9E-2</v>
      </c>
      <c r="E194">
        <v>4651.1719999999996</v>
      </c>
      <c r="F194">
        <v>200</v>
      </c>
      <c r="G194" t="s">
        <v>8</v>
      </c>
      <c r="I194" s="27"/>
      <c r="J194" s="11"/>
      <c r="K194" s="6"/>
      <c r="V194" s="6"/>
      <c r="AB194" s="12"/>
      <c r="AC194" s="6"/>
    </row>
    <row r="195" spans="1:29" x14ac:dyDescent="0.3">
      <c r="A195">
        <v>191</v>
      </c>
      <c r="B195">
        <v>12.2943</v>
      </c>
      <c r="C195">
        <v>12.318</v>
      </c>
      <c r="D195">
        <v>2.3699999999999999E-2</v>
      </c>
      <c r="E195">
        <v>4478.9059999999999</v>
      </c>
      <c r="F195">
        <v>226</v>
      </c>
      <c r="G195" t="s">
        <v>8</v>
      </c>
      <c r="I195" s="27"/>
      <c r="J195" s="11"/>
      <c r="K195" s="6"/>
      <c r="V195" s="6"/>
      <c r="AB195" s="12"/>
      <c r="AC195" s="6"/>
    </row>
    <row r="196" spans="1:29" x14ac:dyDescent="0.3">
      <c r="A196">
        <v>192</v>
      </c>
      <c r="B196">
        <v>12.381</v>
      </c>
      <c r="C196">
        <v>12.4016</v>
      </c>
      <c r="D196">
        <v>2.06E-2</v>
      </c>
      <c r="E196">
        <v>4651.1719999999996</v>
      </c>
      <c r="F196">
        <v>223</v>
      </c>
      <c r="G196" t="s">
        <v>8</v>
      </c>
      <c r="I196" s="27"/>
      <c r="J196" s="11"/>
      <c r="K196" s="11"/>
      <c r="V196" s="6"/>
      <c r="AB196" s="12"/>
      <c r="AC196" s="6"/>
    </row>
    <row r="197" spans="1:29" x14ac:dyDescent="0.3">
      <c r="A197">
        <v>193</v>
      </c>
      <c r="B197">
        <v>12.445399999999999</v>
      </c>
      <c r="C197">
        <v>12.4696</v>
      </c>
      <c r="D197">
        <v>2.4299999999999999E-2</v>
      </c>
      <c r="E197">
        <v>4478.9059999999999</v>
      </c>
      <c r="F197">
        <v>187</v>
      </c>
      <c r="G197" t="s">
        <v>8</v>
      </c>
      <c r="I197" s="27"/>
      <c r="J197" s="11"/>
      <c r="K197" s="6"/>
      <c r="V197" s="6"/>
      <c r="AB197" s="12"/>
      <c r="AC197" s="6"/>
    </row>
    <row r="198" spans="1:29" x14ac:dyDescent="0.3">
      <c r="A198">
        <v>194</v>
      </c>
      <c r="B198">
        <v>12.525</v>
      </c>
      <c r="C198">
        <v>12.5471</v>
      </c>
      <c r="D198">
        <v>2.2100000000000002E-2</v>
      </c>
      <c r="E198">
        <v>4651.1719999999996</v>
      </c>
      <c r="F198">
        <v>254</v>
      </c>
      <c r="G198" t="s">
        <v>8</v>
      </c>
      <c r="I198" s="27"/>
      <c r="J198" s="11"/>
      <c r="K198" s="6"/>
      <c r="V198" s="6"/>
      <c r="AB198" s="12"/>
      <c r="AC198" s="6"/>
    </row>
    <row r="199" spans="1:29" x14ac:dyDescent="0.3">
      <c r="A199">
        <v>195</v>
      </c>
      <c r="G199" t="s">
        <v>6</v>
      </c>
      <c r="I199" s="27"/>
      <c r="J199" s="11"/>
      <c r="K199" s="6"/>
      <c r="V199" s="6"/>
      <c r="AB199" s="12"/>
      <c r="AC199" s="6"/>
    </row>
    <row r="200" spans="1:29" x14ac:dyDescent="0.3">
      <c r="A200">
        <v>196</v>
      </c>
      <c r="G200" t="s">
        <v>7</v>
      </c>
      <c r="I200" s="27"/>
      <c r="J200" s="11"/>
      <c r="K200" s="6"/>
      <c r="V200" s="6"/>
      <c r="AB200" s="12"/>
      <c r="AC200" s="6"/>
    </row>
    <row r="201" spans="1:29" x14ac:dyDescent="0.3">
      <c r="A201">
        <v>197</v>
      </c>
      <c r="E201">
        <v>3962.1089999999999</v>
      </c>
      <c r="G201" t="s">
        <v>8</v>
      </c>
      <c r="I201" s="27"/>
      <c r="J201" s="11"/>
      <c r="K201" s="6"/>
      <c r="V201" s="6"/>
      <c r="AB201" s="12"/>
      <c r="AC201" s="6"/>
    </row>
    <row r="202" spans="1:29" x14ac:dyDescent="0.3">
      <c r="A202">
        <v>198</v>
      </c>
      <c r="B202">
        <v>12.7158</v>
      </c>
      <c r="C202">
        <v>12.7379</v>
      </c>
      <c r="D202">
        <v>2.2100000000000002E-2</v>
      </c>
      <c r="E202">
        <v>4306.6409999999996</v>
      </c>
      <c r="F202">
        <v>215</v>
      </c>
      <c r="G202" t="s">
        <v>8</v>
      </c>
      <c r="I202" s="27"/>
      <c r="J202" s="11"/>
      <c r="K202" s="6"/>
      <c r="V202" s="6"/>
      <c r="AB202" s="12"/>
      <c r="AC202" s="6"/>
    </row>
    <row r="203" spans="1:29" x14ac:dyDescent="0.3">
      <c r="A203">
        <v>199</v>
      </c>
      <c r="B203">
        <v>12.754099999999999</v>
      </c>
      <c r="C203">
        <v>12.776199999999999</v>
      </c>
      <c r="D203">
        <v>2.2100000000000002E-2</v>
      </c>
      <c r="E203">
        <v>4651.1719999999996</v>
      </c>
      <c r="F203">
        <v>197</v>
      </c>
      <c r="G203" t="s">
        <v>8</v>
      </c>
      <c r="I203" s="27"/>
      <c r="J203" s="8"/>
      <c r="K203" s="11"/>
      <c r="V203" s="6"/>
      <c r="AB203" s="12"/>
      <c r="AC203" s="6"/>
    </row>
    <row r="204" spans="1:29" x14ac:dyDescent="0.3">
      <c r="A204">
        <v>200</v>
      </c>
      <c r="B204">
        <v>12.7979</v>
      </c>
      <c r="C204">
        <v>12.817399999999999</v>
      </c>
      <c r="D204">
        <v>1.95E-2</v>
      </c>
      <c r="E204">
        <v>4651.1719999999996</v>
      </c>
      <c r="F204">
        <v>178</v>
      </c>
      <c r="G204" t="s">
        <v>8</v>
      </c>
      <c r="I204" s="27"/>
      <c r="J204" s="11"/>
      <c r="K204" s="6"/>
      <c r="V204" s="6"/>
      <c r="AB204" s="12"/>
      <c r="AC204" s="6"/>
    </row>
    <row r="205" spans="1:29" x14ac:dyDescent="0.3">
      <c r="A205">
        <v>201</v>
      </c>
      <c r="B205">
        <v>12.8468</v>
      </c>
      <c r="C205">
        <v>12.8718</v>
      </c>
      <c r="D205">
        <v>2.5000000000000001E-2</v>
      </c>
      <c r="E205">
        <v>4134.375</v>
      </c>
      <c r="F205">
        <v>308</v>
      </c>
      <c r="G205" t="s">
        <v>8</v>
      </c>
      <c r="I205" s="27"/>
      <c r="J205" s="11"/>
      <c r="K205" s="6"/>
      <c r="V205" s="6"/>
      <c r="AB205" s="12"/>
      <c r="AC205" s="6"/>
    </row>
    <row r="206" spans="1:29" x14ac:dyDescent="0.3">
      <c r="A206">
        <v>202</v>
      </c>
      <c r="B206">
        <v>12.901300000000001</v>
      </c>
      <c r="C206">
        <v>12.930400000000001</v>
      </c>
      <c r="D206">
        <v>2.9100000000000001E-2</v>
      </c>
      <c r="E206">
        <v>4478.9059999999999</v>
      </c>
      <c r="F206">
        <v>183</v>
      </c>
      <c r="G206" t="s">
        <v>8</v>
      </c>
      <c r="I206" s="27"/>
      <c r="J206" s="11"/>
      <c r="K206" s="6"/>
      <c r="V206" s="6"/>
      <c r="AB206" s="12"/>
      <c r="AC206" s="6"/>
    </row>
    <row r="207" spans="1:29" x14ac:dyDescent="0.3">
      <c r="A207">
        <v>203</v>
      </c>
      <c r="B207">
        <v>12.9664</v>
      </c>
      <c r="C207">
        <v>12.9892</v>
      </c>
      <c r="D207">
        <v>2.2800000000000001E-2</v>
      </c>
      <c r="E207">
        <v>4478.9059999999999</v>
      </c>
      <c r="F207">
        <v>182</v>
      </c>
      <c r="G207" t="s">
        <v>8</v>
      </c>
      <c r="I207" s="27"/>
      <c r="J207" s="11"/>
      <c r="K207" s="6"/>
      <c r="V207" s="6"/>
      <c r="AB207" s="12"/>
      <c r="AC207" s="6"/>
    </row>
    <row r="208" spans="1:29" x14ac:dyDescent="0.3">
      <c r="A208">
        <v>204</v>
      </c>
      <c r="B208">
        <v>13.0084</v>
      </c>
      <c r="C208">
        <v>13.0595</v>
      </c>
      <c r="D208">
        <v>5.11E-2</v>
      </c>
      <c r="E208">
        <v>1033.5940000000001</v>
      </c>
      <c r="F208">
        <v>78</v>
      </c>
      <c r="G208" t="s">
        <v>8</v>
      </c>
      <c r="I208" s="27"/>
      <c r="J208" s="6"/>
      <c r="K208" s="6"/>
      <c r="V208" s="6"/>
      <c r="AB208" s="12"/>
      <c r="AC208" s="6"/>
    </row>
    <row r="209" spans="1:29" x14ac:dyDescent="0.3">
      <c r="A209">
        <v>205</v>
      </c>
      <c r="B209">
        <v>13.077500000000001</v>
      </c>
      <c r="C209">
        <v>13.0945</v>
      </c>
      <c r="D209">
        <v>1.6899999999999998E-2</v>
      </c>
      <c r="E209">
        <v>4478.9059999999999</v>
      </c>
      <c r="F209">
        <v>203</v>
      </c>
      <c r="G209" t="s">
        <v>8</v>
      </c>
      <c r="I209" s="27"/>
      <c r="J209" s="11"/>
      <c r="K209" s="6"/>
      <c r="V209" s="6"/>
      <c r="AB209" s="12"/>
      <c r="AC209" s="6"/>
    </row>
    <row r="210" spans="1:29" x14ac:dyDescent="0.3">
      <c r="A210">
        <v>206</v>
      </c>
      <c r="G210" t="s">
        <v>6</v>
      </c>
      <c r="I210" s="27"/>
      <c r="J210" s="11"/>
      <c r="K210" s="6"/>
      <c r="V210" s="6"/>
      <c r="AB210" s="12"/>
      <c r="AC210" s="6"/>
    </row>
    <row r="211" spans="1:29" x14ac:dyDescent="0.3">
      <c r="A211">
        <v>207</v>
      </c>
      <c r="G211" t="s">
        <v>7</v>
      </c>
      <c r="I211" s="27"/>
      <c r="J211" s="11"/>
      <c r="K211" s="6"/>
      <c r="V211" s="6"/>
      <c r="AB211" s="12"/>
      <c r="AC211" s="6"/>
    </row>
    <row r="212" spans="1:29" x14ac:dyDescent="0.3">
      <c r="A212">
        <v>208</v>
      </c>
      <c r="B212">
        <v>13.1914</v>
      </c>
      <c r="C212">
        <v>13.208</v>
      </c>
      <c r="D212">
        <v>1.67E-2</v>
      </c>
      <c r="E212">
        <v>4306.6409999999996</v>
      </c>
      <c r="F212">
        <v>96</v>
      </c>
      <c r="G212" t="s">
        <v>8</v>
      </c>
      <c r="I212" s="27"/>
      <c r="J212" s="11"/>
      <c r="K212" s="6"/>
      <c r="V212" s="6"/>
      <c r="AB212" s="12"/>
      <c r="AC212" s="6"/>
    </row>
    <row r="213" spans="1:29" x14ac:dyDescent="0.3">
      <c r="A213">
        <v>209</v>
      </c>
      <c r="B213">
        <v>13.2203</v>
      </c>
      <c r="C213">
        <v>13.249700000000001</v>
      </c>
      <c r="D213">
        <v>2.9399999999999999E-2</v>
      </c>
      <c r="E213">
        <v>4823.4380000000001</v>
      </c>
      <c r="F213">
        <v>241</v>
      </c>
      <c r="G213" t="s">
        <v>8</v>
      </c>
      <c r="I213" s="27"/>
      <c r="J213" s="11"/>
      <c r="K213" s="6"/>
      <c r="V213" s="6"/>
      <c r="AB213" s="12"/>
      <c r="AC213" s="6"/>
    </row>
    <row r="214" spans="1:29" x14ac:dyDescent="0.3">
      <c r="A214">
        <v>210</v>
      </c>
      <c r="B214">
        <v>13.2606</v>
      </c>
      <c r="C214">
        <v>13.2814</v>
      </c>
      <c r="D214">
        <v>2.0799999999999999E-2</v>
      </c>
      <c r="E214">
        <v>4478.9059999999999</v>
      </c>
      <c r="F214">
        <v>193</v>
      </c>
      <c r="G214" t="s">
        <v>8</v>
      </c>
      <c r="I214" s="27"/>
      <c r="J214" s="11"/>
      <c r="K214" s="6"/>
      <c r="V214" s="6"/>
      <c r="AB214" s="12"/>
      <c r="AC214" s="6"/>
    </row>
    <row r="215" spans="1:29" x14ac:dyDescent="0.3">
      <c r="A215">
        <v>211</v>
      </c>
      <c r="B215">
        <v>13.3072</v>
      </c>
      <c r="C215">
        <v>13.3264</v>
      </c>
      <c r="D215">
        <v>1.9300000000000001E-2</v>
      </c>
      <c r="E215">
        <v>4651.1719999999996</v>
      </c>
      <c r="F215">
        <v>197</v>
      </c>
      <c r="G215" t="s">
        <v>8</v>
      </c>
      <c r="I215" s="27"/>
      <c r="J215" s="11"/>
      <c r="K215" s="6"/>
      <c r="V215" s="6"/>
      <c r="AB215" s="12"/>
      <c r="AC215" s="6"/>
    </row>
    <row r="216" spans="1:29" x14ac:dyDescent="0.3">
      <c r="A216">
        <v>212</v>
      </c>
      <c r="B216">
        <v>13.365399999999999</v>
      </c>
      <c r="C216">
        <v>13.387600000000001</v>
      </c>
      <c r="D216">
        <v>2.2100000000000002E-2</v>
      </c>
      <c r="E216">
        <v>4478.9059999999999</v>
      </c>
      <c r="F216">
        <v>202</v>
      </c>
      <c r="G216" t="s">
        <v>8</v>
      </c>
      <c r="I216" s="27"/>
      <c r="J216" s="11"/>
      <c r="K216" s="6"/>
      <c r="V216" s="6"/>
      <c r="AB216" s="12"/>
      <c r="AC216" s="6"/>
    </row>
    <row r="217" spans="1:29" x14ac:dyDescent="0.3">
      <c r="A217">
        <v>213</v>
      </c>
      <c r="B217">
        <v>13.431800000000001</v>
      </c>
      <c r="C217">
        <v>13.451599999999999</v>
      </c>
      <c r="D217">
        <v>1.9800000000000002E-2</v>
      </c>
      <c r="E217">
        <v>4478.9059999999999</v>
      </c>
      <c r="F217">
        <v>216</v>
      </c>
      <c r="G217" t="s">
        <v>8</v>
      </c>
      <c r="I217" s="27"/>
      <c r="J217" s="11"/>
      <c r="K217" s="6"/>
      <c r="V217" s="6"/>
      <c r="AB217" s="12"/>
      <c r="AC217" s="6"/>
    </row>
    <row r="218" spans="1:29" x14ac:dyDescent="0.3">
      <c r="A218">
        <v>214</v>
      </c>
      <c r="B218">
        <v>13.485900000000001</v>
      </c>
      <c r="C218">
        <v>13.5153</v>
      </c>
      <c r="D218">
        <v>2.9399999999999999E-2</v>
      </c>
      <c r="E218">
        <v>4651.1719999999996</v>
      </c>
      <c r="F218">
        <v>233</v>
      </c>
      <c r="G218" t="s">
        <v>8</v>
      </c>
      <c r="I218" s="27"/>
      <c r="J218" s="11"/>
      <c r="K218" s="11"/>
      <c r="V218" s="6"/>
      <c r="AB218" s="12"/>
      <c r="AC218" s="6"/>
    </row>
    <row r="219" spans="1:29" x14ac:dyDescent="0.3">
      <c r="A219">
        <v>215</v>
      </c>
      <c r="B219">
        <v>13.563499999999999</v>
      </c>
      <c r="C219">
        <v>13.593400000000001</v>
      </c>
      <c r="D219">
        <v>2.9899999999999999E-2</v>
      </c>
      <c r="E219">
        <v>4478.9059999999999</v>
      </c>
      <c r="F219">
        <v>159</v>
      </c>
      <c r="G219" t="s">
        <v>8</v>
      </c>
      <c r="I219" s="27"/>
      <c r="J219" s="11"/>
      <c r="K219" s="6"/>
      <c r="V219" s="6"/>
      <c r="AB219" s="12"/>
      <c r="AC219" s="6"/>
    </row>
    <row r="220" spans="1:29" x14ac:dyDescent="0.3">
      <c r="A220">
        <v>216</v>
      </c>
      <c r="B220">
        <v>13.6907</v>
      </c>
      <c r="C220">
        <v>13.716699999999999</v>
      </c>
      <c r="D220">
        <v>2.5999999999999999E-2</v>
      </c>
      <c r="E220">
        <v>4478.9059999999999</v>
      </c>
      <c r="F220">
        <v>303</v>
      </c>
      <c r="G220" t="s">
        <v>8</v>
      </c>
      <c r="I220" s="27"/>
      <c r="J220" s="11"/>
      <c r="K220" s="6"/>
      <c r="S220" s="25"/>
      <c r="T220" s="7"/>
      <c r="U220" s="16"/>
      <c r="W220" s="15"/>
      <c r="Y220" s="25"/>
      <c r="Z220" s="7"/>
      <c r="AB220" s="16"/>
    </row>
    <row r="221" spans="1:29" x14ac:dyDescent="0.3">
      <c r="A221">
        <v>217</v>
      </c>
      <c r="G221" t="s">
        <v>6</v>
      </c>
      <c r="I221" s="27"/>
      <c r="J221" s="11"/>
      <c r="K221" s="6"/>
      <c r="T221" s="12"/>
      <c r="U221" s="7"/>
      <c r="V221" s="16"/>
      <c r="X221" s="15"/>
      <c r="Z221" s="25"/>
      <c r="AA221" s="7"/>
      <c r="AB221" s="16"/>
    </row>
    <row r="222" spans="1:29" x14ac:dyDescent="0.3">
      <c r="A222">
        <v>218</v>
      </c>
      <c r="G222" t="s">
        <v>7</v>
      </c>
      <c r="I222" s="27"/>
      <c r="J222" s="11"/>
      <c r="K222" s="6"/>
      <c r="R222" s="15"/>
      <c r="U222" s="16"/>
      <c r="V222" s="16"/>
      <c r="X222" s="15"/>
      <c r="AA222" s="16"/>
      <c r="AB222" s="16"/>
    </row>
    <row r="223" spans="1:29" x14ac:dyDescent="0.3">
      <c r="A223">
        <v>219</v>
      </c>
      <c r="B223">
        <v>13.849399999999999</v>
      </c>
      <c r="C223">
        <v>13.862399999999999</v>
      </c>
      <c r="D223">
        <v>1.2999999999999999E-2</v>
      </c>
      <c r="E223">
        <v>4651.1719999999996</v>
      </c>
      <c r="F223">
        <v>222</v>
      </c>
      <c r="G223" t="s">
        <v>8</v>
      </c>
      <c r="I223" s="27"/>
      <c r="J223" s="11"/>
      <c r="K223" s="6"/>
      <c r="R223" s="15"/>
      <c r="U223" s="16"/>
      <c r="V223" s="16"/>
      <c r="X223" s="15"/>
      <c r="AA223" s="16"/>
      <c r="AB223" s="16"/>
    </row>
    <row r="224" spans="1:29" x14ac:dyDescent="0.3">
      <c r="A224">
        <v>220</v>
      </c>
      <c r="B224">
        <v>13.8765</v>
      </c>
      <c r="C224">
        <v>13.9038</v>
      </c>
      <c r="D224">
        <v>2.7300000000000001E-2</v>
      </c>
      <c r="E224">
        <v>4306.6409999999996</v>
      </c>
      <c r="F224">
        <v>265</v>
      </c>
      <c r="G224" t="s">
        <v>8</v>
      </c>
      <c r="I224" s="27"/>
      <c r="J224" s="11"/>
      <c r="K224" s="6"/>
      <c r="R224" s="15"/>
      <c r="U224" s="16"/>
      <c r="V224" s="16"/>
      <c r="X224" s="15"/>
      <c r="AA224" s="16"/>
      <c r="AB224" s="16"/>
    </row>
    <row r="225" spans="1:24" x14ac:dyDescent="0.3">
      <c r="A225">
        <v>221</v>
      </c>
      <c r="B225">
        <v>13.9155</v>
      </c>
      <c r="C225">
        <v>13.9384</v>
      </c>
      <c r="D225">
        <v>2.29E-2</v>
      </c>
      <c r="E225">
        <v>4995.7030000000004</v>
      </c>
      <c r="F225">
        <v>225</v>
      </c>
      <c r="G225" t="s">
        <v>8</v>
      </c>
      <c r="I225" s="27"/>
      <c r="J225" s="11"/>
      <c r="K225" s="6"/>
      <c r="R225" s="15"/>
      <c r="X225" s="15"/>
    </row>
    <row r="226" spans="1:24" x14ac:dyDescent="0.3">
      <c r="A226">
        <v>222</v>
      </c>
      <c r="B226">
        <v>13.9678</v>
      </c>
      <c r="C226">
        <v>13.9876</v>
      </c>
      <c r="D226">
        <v>1.9800000000000002E-2</v>
      </c>
      <c r="E226">
        <v>4478.9059999999999</v>
      </c>
      <c r="F226">
        <v>179</v>
      </c>
      <c r="G226" t="s">
        <v>8</v>
      </c>
      <c r="I226" s="27"/>
      <c r="J226" s="11"/>
      <c r="K226" s="6"/>
    </row>
    <row r="227" spans="1:24" x14ac:dyDescent="0.3">
      <c r="A227">
        <v>223</v>
      </c>
      <c r="B227">
        <v>14.024800000000001</v>
      </c>
      <c r="C227">
        <v>14.048999999999999</v>
      </c>
      <c r="D227">
        <v>2.4199999999999999E-2</v>
      </c>
      <c r="E227">
        <v>4651.1719999999996</v>
      </c>
      <c r="F227">
        <v>240</v>
      </c>
      <c r="G227" t="s">
        <v>8</v>
      </c>
      <c r="I227" s="27"/>
      <c r="J227" s="11"/>
      <c r="K227" s="11"/>
    </row>
    <row r="228" spans="1:24" x14ac:dyDescent="0.3">
      <c r="A228">
        <v>224</v>
      </c>
      <c r="B228">
        <v>14.081799999999999</v>
      </c>
      <c r="C228">
        <v>14.1088</v>
      </c>
      <c r="D228">
        <v>2.7099999999999999E-2</v>
      </c>
      <c r="E228">
        <v>4651.1719999999996</v>
      </c>
      <c r="F228">
        <v>231</v>
      </c>
      <c r="G228" t="s">
        <v>8</v>
      </c>
      <c r="I228" s="27"/>
      <c r="J228" s="28"/>
      <c r="K228" s="6"/>
    </row>
    <row r="229" spans="1:24" x14ac:dyDescent="0.3">
      <c r="A229">
        <v>225</v>
      </c>
      <c r="B229">
        <v>14.1676</v>
      </c>
      <c r="C229">
        <v>14.1882</v>
      </c>
      <c r="D229">
        <v>2.06E-2</v>
      </c>
      <c r="E229">
        <v>4651.1719999999996</v>
      </c>
      <c r="F229">
        <v>203</v>
      </c>
      <c r="G229" t="s">
        <v>8</v>
      </c>
      <c r="I229" s="27"/>
      <c r="J229" s="11"/>
      <c r="K229" s="6"/>
    </row>
    <row r="230" spans="1:24" x14ac:dyDescent="0.3">
      <c r="A230">
        <v>226</v>
      </c>
      <c r="B230">
        <v>14.246499999999999</v>
      </c>
      <c r="C230">
        <v>14.2722</v>
      </c>
      <c r="D230">
        <v>2.58E-2</v>
      </c>
      <c r="E230">
        <v>4651.1719999999996</v>
      </c>
      <c r="F230">
        <v>208</v>
      </c>
      <c r="G230" t="s">
        <v>8</v>
      </c>
      <c r="I230" s="27"/>
      <c r="J230" s="11"/>
      <c r="K230" s="6"/>
    </row>
    <row r="231" spans="1:24" x14ac:dyDescent="0.3">
      <c r="A231">
        <v>227</v>
      </c>
      <c r="B231">
        <v>14.338100000000001</v>
      </c>
      <c r="C231">
        <v>14.3607</v>
      </c>
      <c r="D231">
        <v>2.2599999999999999E-2</v>
      </c>
      <c r="E231">
        <v>4478.9059999999999</v>
      </c>
      <c r="F231">
        <v>186</v>
      </c>
      <c r="G231" t="s">
        <v>8</v>
      </c>
      <c r="I231" s="27"/>
      <c r="J231" s="11"/>
      <c r="K231" s="6"/>
    </row>
    <row r="232" spans="1:24" x14ac:dyDescent="0.3">
      <c r="A232">
        <v>228</v>
      </c>
      <c r="B232">
        <v>14.4239</v>
      </c>
      <c r="C232">
        <v>14.45</v>
      </c>
      <c r="D232">
        <v>2.5999999999999999E-2</v>
      </c>
      <c r="E232">
        <v>4478.9059999999999</v>
      </c>
      <c r="F232">
        <v>182</v>
      </c>
      <c r="G232" t="s">
        <v>8</v>
      </c>
      <c r="I232" s="27"/>
      <c r="J232" s="11"/>
      <c r="K232" s="6"/>
    </row>
    <row r="233" spans="1:24" x14ac:dyDescent="0.3">
      <c r="A233">
        <v>229</v>
      </c>
      <c r="G233" t="s">
        <v>6</v>
      </c>
      <c r="I233" s="27"/>
      <c r="J233" s="11"/>
      <c r="K233" s="6"/>
    </row>
    <row r="234" spans="1:24" x14ac:dyDescent="0.3">
      <c r="A234">
        <v>230</v>
      </c>
      <c r="G234" t="s">
        <v>7</v>
      </c>
      <c r="I234" s="27"/>
      <c r="J234" s="11"/>
      <c r="K234" s="6"/>
    </row>
    <row r="235" spans="1:24" x14ac:dyDescent="0.3">
      <c r="A235">
        <v>231</v>
      </c>
      <c r="B235">
        <v>14.5739</v>
      </c>
      <c r="C235">
        <v>14.5909</v>
      </c>
      <c r="D235">
        <v>1.7100000000000001E-2</v>
      </c>
      <c r="E235">
        <v>4306.6409999999996</v>
      </c>
      <c r="F235">
        <v>140</v>
      </c>
      <c r="G235" t="s">
        <v>8</v>
      </c>
      <c r="I235" s="27"/>
      <c r="J235" s="11"/>
      <c r="K235" s="6"/>
    </row>
    <row r="236" spans="1:24" x14ac:dyDescent="0.3">
      <c r="A236">
        <v>232</v>
      </c>
      <c r="B236">
        <v>14.603</v>
      </c>
      <c r="C236">
        <v>14.625</v>
      </c>
      <c r="D236">
        <v>2.1999999999999999E-2</v>
      </c>
      <c r="E236">
        <v>4651.1719999999996</v>
      </c>
      <c r="F236">
        <v>209</v>
      </c>
      <c r="G236" t="s">
        <v>8</v>
      </c>
      <c r="I236" s="27"/>
      <c r="J236" s="11"/>
      <c r="K236" s="6"/>
    </row>
    <row r="237" spans="1:24" x14ac:dyDescent="0.3">
      <c r="A237">
        <v>233</v>
      </c>
      <c r="B237">
        <v>14.6433</v>
      </c>
      <c r="C237">
        <v>14.667999999999999</v>
      </c>
      <c r="D237">
        <v>2.47E-2</v>
      </c>
      <c r="E237">
        <v>4478.9059999999999</v>
      </c>
      <c r="F237">
        <v>172</v>
      </c>
      <c r="G237" t="s">
        <v>8</v>
      </c>
      <c r="I237" s="27"/>
      <c r="J237" s="11"/>
      <c r="K237" s="11"/>
    </row>
    <row r="238" spans="1:24" x14ac:dyDescent="0.3">
      <c r="A238">
        <v>234</v>
      </c>
      <c r="B238">
        <v>14.696400000000001</v>
      </c>
      <c r="C238">
        <v>14.719799999999999</v>
      </c>
      <c r="D238">
        <v>2.3400000000000001E-2</v>
      </c>
      <c r="E238">
        <v>4651.1719999999996</v>
      </c>
      <c r="F238">
        <v>172</v>
      </c>
      <c r="G238" t="s">
        <v>8</v>
      </c>
      <c r="I238" s="27"/>
      <c r="J238" s="11"/>
      <c r="K238" s="6"/>
    </row>
    <row r="239" spans="1:24" x14ac:dyDescent="0.3">
      <c r="A239">
        <v>235</v>
      </c>
      <c r="B239">
        <v>14.756600000000001</v>
      </c>
      <c r="C239">
        <v>14.7789</v>
      </c>
      <c r="D239">
        <v>2.24E-2</v>
      </c>
      <c r="E239">
        <v>4651.1719999999996</v>
      </c>
      <c r="F239">
        <v>205</v>
      </c>
      <c r="G239" t="s">
        <v>8</v>
      </c>
      <c r="I239" s="27"/>
      <c r="J239" s="11"/>
      <c r="K239" s="6"/>
    </row>
    <row r="240" spans="1:24" x14ac:dyDescent="0.3">
      <c r="A240">
        <v>236</v>
      </c>
      <c r="B240">
        <v>14.817</v>
      </c>
      <c r="C240">
        <v>14.841200000000001</v>
      </c>
      <c r="D240">
        <v>2.41E-2</v>
      </c>
      <c r="E240">
        <v>4478.9059999999999</v>
      </c>
      <c r="F240">
        <v>193</v>
      </c>
      <c r="G240" t="s">
        <v>8</v>
      </c>
      <c r="I240" s="27"/>
      <c r="J240" s="11"/>
      <c r="K240" s="11"/>
    </row>
    <row r="241" spans="1:11" x14ac:dyDescent="0.3">
      <c r="A241">
        <v>237</v>
      </c>
      <c r="B241">
        <v>14.9023</v>
      </c>
      <c r="C241">
        <v>14.926500000000001</v>
      </c>
      <c r="D241">
        <v>2.41E-2</v>
      </c>
      <c r="E241">
        <v>4823.4380000000001</v>
      </c>
      <c r="F241">
        <v>229</v>
      </c>
      <c r="G241" t="s">
        <v>8</v>
      </c>
      <c r="I241" s="27"/>
      <c r="J241" s="11"/>
      <c r="K241" s="6"/>
    </row>
    <row r="242" spans="1:11" x14ac:dyDescent="0.3">
      <c r="A242">
        <v>238</v>
      </c>
      <c r="B242">
        <v>14.9726</v>
      </c>
      <c r="C242">
        <v>14.9992</v>
      </c>
      <c r="D242">
        <v>2.6599999999999999E-2</v>
      </c>
      <c r="E242">
        <v>4478.9059999999999</v>
      </c>
      <c r="F242">
        <v>212</v>
      </c>
      <c r="G242" t="s">
        <v>8</v>
      </c>
      <c r="I242" s="27"/>
      <c r="J242" s="11"/>
      <c r="K242" s="6"/>
    </row>
    <row r="243" spans="1:11" x14ac:dyDescent="0.3">
      <c r="A243">
        <v>239</v>
      </c>
      <c r="B243">
        <v>15.0626</v>
      </c>
      <c r="C243">
        <v>15.087300000000001</v>
      </c>
      <c r="D243">
        <v>2.46E-2</v>
      </c>
      <c r="E243">
        <v>4651.1719999999996</v>
      </c>
      <c r="F243">
        <v>263</v>
      </c>
      <c r="G243" t="s">
        <v>8</v>
      </c>
      <c r="I243" s="27"/>
      <c r="J243" s="11"/>
      <c r="K243" s="6"/>
    </row>
    <row r="244" spans="1:11" x14ac:dyDescent="0.3">
      <c r="A244">
        <v>240</v>
      </c>
      <c r="B244">
        <v>15.122999999999999</v>
      </c>
      <c r="C244">
        <v>15.148999999999999</v>
      </c>
      <c r="D244">
        <v>2.5999999999999999E-2</v>
      </c>
      <c r="E244">
        <v>4651.1719999999996</v>
      </c>
      <c r="F244">
        <v>359</v>
      </c>
      <c r="G244" t="s">
        <v>8</v>
      </c>
      <c r="I244" s="27"/>
      <c r="J244" s="11"/>
      <c r="K244" s="6"/>
    </row>
    <row r="245" spans="1:11" x14ac:dyDescent="0.3">
      <c r="A245">
        <v>241</v>
      </c>
      <c r="B245">
        <v>15.2098</v>
      </c>
      <c r="C245">
        <v>15.2347</v>
      </c>
      <c r="D245">
        <v>2.4799999999999999E-2</v>
      </c>
      <c r="E245">
        <v>4995.7030000000004</v>
      </c>
      <c r="F245">
        <v>293</v>
      </c>
      <c r="G245" t="s">
        <v>8</v>
      </c>
      <c r="I245" s="27"/>
      <c r="J245" s="11"/>
      <c r="K245" s="6"/>
    </row>
    <row r="246" spans="1:11" x14ac:dyDescent="0.3">
      <c r="A246">
        <v>242</v>
      </c>
      <c r="G246" t="s">
        <v>6</v>
      </c>
      <c r="I246" s="27"/>
      <c r="J246" s="11"/>
      <c r="K246" s="6"/>
    </row>
    <row r="247" spans="1:11" x14ac:dyDescent="0.3">
      <c r="A247">
        <v>243</v>
      </c>
      <c r="G247" t="s">
        <v>7</v>
      </c>
      <c r="I247" s="27"/>
      <c r="J247" s="11"/>
      <c r="K247" s="6"/>
    </row>
    <row r="248" spans="1:11" x14ac:dyDescent="0.3">
      <c r="A248">
        <v>244</v>
      </c>
      <c r="B248">
        <v>15.3582</v>
      </c>
      <c r="C248">
        <v>15.3673</v>
      </c>
      <c r="D248">
        <v>9.1000000000000004E-3</v>
      </c>
      <c r="E248">
        <v>4306.6409999999996</v>
      </c>
      <c r="F248">
        <v>377</v>
      </c>
      <c r="G248" t="s">
        <v>8</v>
      </c>
      <c r="I248" s="27"/>
      <c r="J248" s="11"/>
      <c r="K248" s="6"/>
    </row>
    <row r="249" spans="1:11" x14ac:dyDescent="0.3">
      <c r="A249">
        <v>245</v>
      </c>
      <c r="B249">
        <v>15.382400000000001</v>
      </c>
      <c r="C249">
        <v>15.4018</v>
      </c>
      <c r="D249">
        <v>1.9400000000000001E-2</v>
      </c>
      <c r="E249">
        <v>4134.375</v>
      </c>
      <c r="F249">
        <v>197</v>
      </c>
      <c r="G249" t="s">
        <v>8</v>
      </c>
      <c r="I249" s="27"/>
      <c r="J249" s="11"/>
      <c r="K249" s="6"/>
    </row>
    <row r="250" spans="1:11" x14ac:dyDescent="0.3">
      <c r="A250">
        <v>246</v>
      </c>
      <c r="B250">
        <v>15.425000000000001</v>
      </c>
      <c r="C250">
        <v>15.4434</v>
      </c>
      <c r="D250">
        <v>1.84E-2</v>
      </c>
      <c r="E250">
        <v>4478.9059999999999</v>
      </c>
      <c r="F250">
        <v>280</v>
      </c>
      <c r="G250" t="s">
        <v>8</v>
      </c>
      <c r="I250" s="27"/>
      <c r="J250" s="11"/>
      <c r="K250" s="11"/>
    </row>
    <row r="251" spans="1:11" x14ac:dyDescent="0.3">
      <c r="A251">
        <v>247</v>
      </c>
      <c r="B251">
        <v>15.4748</v>
      </c>
      <c r="C251">
        <v>15.494899999999999</v>
      </c>
      <c r="D251">
        <v>2.01E-2</v>
      </c>
      <c r="E251">
        <v>4651.1719999999996</v>
      </c>
      <c r="F251">
        <v>278</v>
      </c>
      <c r="G251" t="s">
        <v>8</v>
      </c>
      <c r="I251" s="27"/>
      <c r="J251" s="11"/>
      <c r="K251" s="6"/>
    </row>
    <row r="252" spans="1:11" x14ac:dyDescent="0.3">
      <c r="A252">
        <v>248</v>
      </c>
      <c r="B252">
        <v>15.525</v>
      </c>
      <c r="C252">
        <v>15.542999999999999</v>
      </c>
      <c r="D252">
        <v>1.7999999999999999E-2</v>
      </c>
      <c r="E252">
        <v>4651.1719999999996</v>
      </c>
      <c r="F252">
        <v>242</v>
      </c>
      <c r="G252" t="s">
        <v>8</v>
      </c>
      <c r="I252" s="27"/>
      <c r="J252" s="11"/>
      <c r="K252" s="6"/>
    </row>
    <row r="253" spans="1:11" x14ac:dyDescent="0.3">
      <c r="A253">
        <v>249</v>
      </c>
      <c r="B253">
        <v>15.5844</v>
      </c>
      <c r="C253">
        <v>15.609299999999999</v>
      </c>
      <c r="D253">
        <v>2.4799999999999999E-2</v>
      </c>
      <c r="E253">
        <v>4823.4380000000001</v>
      </c>
      <c r="F253">
        <v>387</v>
      </c>
      <c r="G253" t="s">
        <v>8</v>
      </c>
      <c r="I253" s="27"/>
      <c r="J253" s="11"/>
      <c r="K253" s="6"/>
    </row>
    <row r="254" spans="1:11" x14ac:dyDescent="0.3">
      <c r="A254">
        <v>250</v>
      </c>
      <c r="B254">
        <v>15.6654</v>
      </c>
      <c r="C254">
        <v>15.690899999999999</v>
      </c>
      <c r="D254">
        <v>2.5499999999999998E-2</v>
      </c>
      <c r="E254">
        <v>4651.1719999999996</v>
      </c>
      <c r="F254">
        <v>291</v>
      </c>
      <c r="G254" t="s">
        <v>8</v>
      </c>
      <c r="I254" s="27"/>
      <c r="J254" s="11"/>
      <c r="K254" s="6"/>
    </row>
    <row r="255" spans="1:11" x14ac:dyDescent="0.3">
      <c r="A255">
        <v>251</v>
      </c>
      <c r="B255">
        <v>15.749599999999999</v>
      </c>
      <c r="C255">
        <v>15.773099999999999</v>
      </c>
      <c r="D255">
        <v>2.3400000000000001E-2</v>
      </c>
      <c r="E255">
        <v>4478.9059999999999</v>
      </c>
      <c r="F255">
        <v>218</v>
      </c>
      <c r="G255" t="s">
        <v>8</v>
      </c>
      <c r="I255" s="27"/>
      <c r="J255" s="11"/>
      <c r="K255" s="6"/>
    </row>
    <row r="256" spans="1:11" x14ac:dyDescent="0.3">
      <c r="A256">
        <v>252</v>
      </c>
      <c r="B256">
        <v>15.823700000000001</v>
      </c>
      <c r="C256">
        <v>15.850899999999999</v>
      </c>
      <c r="D256">
        <v>2.7199999999999998E-2</v>
      </c>
      <c r="E256">
        <v>4478.9059999999999</v>
      </c>
      <c r="F256">
        <v>280</v>
      </c>
      <c r="G256" t="s">
        <v>8</v>
      </c>
      <c r="I256" s="27"/>
      <c r="J256" s="11"/>
      <c r="K256" s="6"/>
    </row>
    <row r="257" spans="1:11" x14ac:dyDescent="0.3">
      <c r="A257">
        <v>253</v>
      </c>
      <c r="G257" t="s">
        <v>6</v>
      </c>
      <c r="I257" s="27"/>
      <c r="J257" s="11"/>
      <c r="K257" s="6"/>
    </row>
    <row r="258" spans="1:11" x14ac:dyDescent="0.3">
      <c r="A258">
        <v>254</v>
      </c>
      <c r="G258" t="s">
        <v>7</v>
      </c>
      <c r="I258" s="27"/>
      <c r="J258" s="11"/>
      <c r="K258" s="6"/>
    </row>
    <row r="259" spans="1:11" x14ac:dyDescent="0.3">
      <c r="A259">
        <v>255</v>
      </c>
      <c r="B259">
        <v>15.9842</v>
      </c>
      <c r="C259">
        <v>15.9985</v>
      </c>
      <c r="D259">
        <v>1.43E-2</v>
      </c>
      <c r="E259">
        <v>4134.375</v>
      </c>
      <c r="F259">
        <v>103</v>
      </c>
      <c r="G259" t="s">
        <v>8</v>
      </c>
      <c r="I259" s="27"/>
      <c r="J259" s="11"/>
      <c r="K259" s="6"/>
    </row>
    <row r="260" spans="1:11" x14ac:dyDescent="0.3">
      <c r="A260">
        <v>256</v>
      </c>
      <c r="B260">
        <v>16.011900000000001</v>
      </c>
      <c r="C260">
        <v>16.034600000000001</v>
      </c>
      <c r="D260">
        <v>2.2700000000000001E-2</v>
      </c>
      <c r="E260">
        <v>4995.7030000000004</v>
      </c>
      <c r="F260">
        <v>260</v>
      </c>
      <c r="G260" t="s">
        <v>8</v>
      </c>
      <c r="I260" s="27"/>
      <c r="J260" s="11"/>
      <c r="K260" s="6"/>
    </row>
    <row r="261" spans="1:11" x14ac:dyDescent="0.3">
      <c r="A261">
        <v>257</v>
      </c>
      <c r="B261">
        <v>16.0519</v>
      </c>
      <c r="C261">
        <v>16.0749</v>
      </c>
      <c r="D261">
        <v>2.3E-2</v>
      </c>
      <c r="E261">
        <v>4306.6409999999996</v>
      </c>
      <c r="F261">
        <v>194</v>
      </c>
      <c r="G261" t="s">
        <v>8</v>
      </c>
      <c r="I261" s="27"/>
      <c r="J261" s="11"/>
      <c r="K261" s="6"/>
    </row>
    <row r="262" spans="1:11" x14ac:dyDescent="0.3">
      <c r="A262">
        <v>258</v>
      </c>
      <c r="B262">
        <v>16.098600000000001</v>
      </c>
      <c r="C262">
        <v>16.122599999999998</v>
      </c>
      <c r="D262">
        <v>2.4E-2</v>
      </c>
      <c r="E262">
        <v>4651.1719999999996</v>
      </c>
      <c r="F262">
        <v>259</v>
      </c>
      <c r="G262" t="s">
        <v>8</v>
      </c>
      <c r="I262" s="27"/>
      <c r="J262" s="11"/>
      <c r="K262" s="6"/>
    </row>
    <row r="263" spans="1:11" x14ac:dyDescent="0.3">
      <c r="A263">
        <v>259</v>
      </c>
      <c r="B263">
        <v>16.1555</v>
      </c>
      <c r="C263">
        <v>16.177800000000001</v>
      </c>
      <c r="D263">
        <v>2.2200000000000001E-2</v>
      </c>
      <c r="E263">
        <v>4651.1719999999996</v>
      </c>
      <c r="F263">
        <v>256</v>
      </c>
      <c r="G263" t="s">
        <v>8</v>
      </c>
      <c r="I263" s="27"/>
      <c r="J263" s="11"/>
      <c r="K263" s="6"/>
    </row>
    <row r="264" spans="1:11" x14ac:dyDescent="0.3">
      <c r="A264">
        <v>260</v>
      </c>
      <c r="B264">
        <v>16.217600000000001</v>
      </c>
      <c r="C264">
        <v>16.243300000000001</v>
      </c>
      <c r="D264">
        <v>2.5700000000000001E-2</v>
      </c>
      <c r="E264">
        <v>4823.4380000000001</v>
      </c>
      <c r="F264">
        <v>258</v>
      </c>
      <c r="G264" t="s">
        <v>8</v>
      </c>
      <c r="I264" s="27"/>
      <c r="J264" s="11"/>
      <c r="K264" s="11"/>
    </row>
    <row r="265" spans="1:11" x14ac:dyDescent="0.3">
      <c r="A265">
        <v>261</v>
      </c>
      <c r="B265">
        <v>16.306100000000001</v>
      </c>
      <c r="C265">
        <v>16.331299999999999</v>
      </c>
      <c r="D265">
        <v>2.52E-2</v>
      </c>
      <c r="E265">
        <v>4478.9059999999999</v>
      </c>
      <c r="F265">
        <v>189</v>
      </c>
      <c r="G265" t="s">
        <v>8</v>
      </c>
      <c r="I265" s="27"/>
      <c r="J265" s="11"/>
      <c r="K265" s="6"/>
    </row>
    <row r="266" spans="1:11" x14ac:dyDescent="0.3">
      <c r="A266">
        <v>262</v>
      </c>
      <c r="B266">
        <v>16.382899999999999</v>
      </c>
      <c r="C266">
        <v>16.403500000000001</v>
      </c>
      <c r="D266">
        <v>2.0500000000000001E-2</v>
      </c>
      <c r="E266">
        <v>4823.4380000000001</v>
      </c>
      <c r="F266">
        <v>313</v>
      </c>
      <c r="G266" t="s">
        <v>8</v>
      </c>
      <c r="I266" s="27"/>
      <c r="J266" s="11"/>
      <c r="K266" s="6"/>
    </row>
    <row r="267" spans="1:11" x14ac:dyDescent="0.3">
      <c r="A267">
        <v>263</v>
      </c>
      <c r="B267">
        <v>16.4465</v>
      </c>
      <c r="C267">
        <v>16.4665</v>
      </c>
      <c r="D267">
        <v>0.02</v>
      </c>
      <c r="E267">
        <v>4478.9059999999999</v>
      </c>
      <c r="F267">
        <v>285</v>
      </c>
      <c r="G267" t="s">
        <v>8</v>
      </c>
      <c r="I267" s="27"/>
      <c r="J267" s="11"/>
      <c r="K267" s="6"/>
    </row>
    <row r="268" spans="1:11" x14ac:dyDescent="0.3">
      <c r="A268">
        <v>264</v>
      </c>
      <c r="B268">
        <v>16.534400000000002</v>
      </c>
      <c r="C268">
        <v>16.556799999999999</v>
      </c>
      <c r="D268">
        <v>2.24E-2</v>
      </c>
      <c r="E268">
        <v>4651.1719999999996</v>
      </c>
      <c r="F268">
        <v>241</v>
      </c>
      <c r="G268" t="s">
        <v>8</v>
      </c>
      <c r="I268" s="27"/>
      <c r="J268" s="11"/>
      <c r="K268" s="6"/>
    </row>
    <row r="269" spans="1:11" x14ac:dyDescent="0.3">
      <c r="A269">
        <v>265</v>
      </c>
      <c r="G269" t="s">
        <v>6</v>
      </c>
      <c r="I269" s="27"/>
      <c r="J269" s="11"/>
      <c r="K269" s="6"/>
    </row>
    <row r="270" spans="1:11" x14ac:dyDescent="0.3">
      <c r="A270">
        <v>266</v>
      </c>
      <c r="G270" t="s">
        <v>7</v>
      </c>
      <c r="I270" s="27"/>
      <c r="J270" s="11"/>
      <c r="K270" s="6"/>
    </row>
    <row r="271" spans="1:11" x14ac:dyDescent="0.3">
      <c r="A271">
        <v>267</v>
      </c>
      <c r="B271">
        <v>16.710799999999999</v>
      </c>
      <c r="C271">
        <v>16.726099999999999</v>
      </c>
      <c r="D271">
        <v>1.5299999999999999E-2</v>
      </c>
      <c r="E271">
        <v>4478.9059999999999</v>
      </c>
      <c r="F271">
        <v>198</v>
      </c>
      <c r="G271" t="s">
        <v>8</v>
      </c>
      <c r="I271" s="27"/>
      <c r="J271" s="11"/>
      <c r="K271" s="6"/>
    </row>
    <row r="272" spans="1:11" x14ac:dyDescent="0.3">
      <c r="A272">
        <v>268</v>
      </c>
      <c r="B272">
        <v>16.738</v>
      </c>
      <c r="C272">
        <v>16.759799999999998</v>
      </c>
      <c r="D272">
        <v>2.18E-2</v>
      </c>
      <c r="E272">
        <v>4651.1719999999996</v>
      </c>
      <c r="F272">
        <v>222</v>
      </c>
      <c r="G272" t="s">
        <v>8</v>
      </c>
      <c r="I272" s="27"/>
      <c r="J272" s="11"/>
      <c r="K272" s="6"/>
    </row>
    <row r="273" spans="1:11" x14ac:dyDescent="0.3">
      <c r="A273">
        <v>269</v>
      </c>
      <c r="B273">
        <v>16.7788</v>
      </c>
      <c r="C273">
        <v>16.798100000000002</v>
      </c>
      <c r="D273">
        <v>1.9300000000000001E-2</v>
      </c>
      <c r="E273">
        <v>4478.9059999999999</v>
      </c>
      <c r="F273">
        <v>183</v>
      </c>
      <c r="G273" t="s">
        <v>8</v>
      </c>
      <c r="I273" s="27"/>
      <c r="J273" s="11"/>
      <c r="K273" s="6"/>
    </row>
    <row r="274" spans="1:11" x14ac:dyDescent="0.3">
      <c r="A274">
        <v>270</v>
      </c>
      <c r="B274">
        <v>16.8245</v>
      </c>
      <c r="C274">
        <v>16.8492</v>
      </c>
      <c r="D274">
        <v>2.47E-2</v>
      </c>
      <c r="E274">
        <v>4478.9059999999999</v>
      </c>
      <c r="F274">
        <v>191</v>
      </c>
      <c r="G274" t="s">
        <v>8</v>
      </c>
      <c r="I274" s="27"/>
      <c r="J274" s="11"/>
      <c r="K274" s="6"/>
    </row>
    <row r="275" spans="1:11" x14ac:dyDescent="0.3">
      <c r="A275">
        <v>271</v>
      </c>
      <c r="B275">
        <v>16.880400000000002</v>
      </c>
      <c r="C275">
        <v>16.898900000000001</v>
      </c>
      <c r="D275">
        <v>1.8499999999999999E-2</v>
      </c>
      <c r="E275">
        <v>4651.1719999999996</v>
      </c>
      <c r="F275">
        <v>213</v>
      </c>
      <c r="G275" t="s">
        <v>8</v>
      </c>
      <c r="I275" s="27"/>
      <c r="J275" s="11"/>
      <c r="K275" s="11"/>
    </row>
    <row r="276" spans="1:11" x14ac:dyDescent="0.3">
      <c r="A276">
        <v>273</v>
      </c>
      <c r="B276">
        <v>16.978999999999999</v>
      </c>
      <c r="C276">
        <v>17.003299999999999</v>
      </c>
      <c r="D276">
        <v>2.4199999999999999E-2</v>
      </c>
      <c r="E276">
        <v>4306.6409999999996</v>
      </c>
      <c r="F276">
        <v>150</v>
      </c>
      <c r="G276" t="s">
        <v>8</v>
      </c>
      <c r="I276" s="27"/>
      <c r="J276" s="11"/>
      <c r="K276" s="6"/>
    </row>
    <row r="277" spans="1:11" x14ac:dyDescent="0.3">
      <c r="A277">
        <v>274</v>
      </c>
      <c r="B277">
        <v>17.035599999999999</v>
      </c>
      <c r="C277">
        <v>17.059100000000001</v>
      </c>
      <c r="D277">
        <v>2.35E-2</v>
      </c>
      <c r="E277">
        <v>4478.9059999999999</v>
      </c>
      <c r="F277">
        <v>223</v>
      </c>
      <c r="G277" t="s">
        <v>8</v>
      </c>
      <c r="I277" s="27"/>
      <c r="J277" s="11"/>
      <c r="K277" s="6"/>
    </row>
    <row r="278" spans="1:11" x14ac:dyDescent="0.3">
      <c r="A278">
        <v>275</v>
      </c>
      <c r="G278" t="s">
        <v>6</v>
      </c>
      <c r="I278" s="27"/>
      <c r="J278" s="11"/>
      <c r="K278" s="6"/>
    </row>
    <row r="279" spans="1:11" x14ac:dyDescent="0.3">
      <c r="A279">
        <v>276</v>
      </c>
      <c r="G279" t="s">
        <v>7</v>
      </c>
      <c r="I279" s="27"/>
      <c r="J279" s="11"/>
      <c r="K279" s="6"/>
    </row>
    <row r="280" spans="1:11" x14ac:dyDescent="0.3">
      <c r="A280">
        <v>277</v>
      </c>
      <c r="B280">
        <v>17.195799999999998</v>
      </c>
      <c r="C280">
        <v>17.2121</v>
      </c>
      <c r="D280">
        <v>1.6299999999999999E-2</v>
      </c>
      <c r="F280">
        <v>128</v>
      </c>
      <c r="G280" t="s">
        <v>8</v>
      </c>
      <c r="I280" s="27"/>
      <c r="J280" s="11"/>
      <c r="K280" s="6"/>
    </row>
    <row r="281" spans="1:11" x14ac:dyDescent="0.3">
      <c r="A281">
        <v>278</v>
      </c>
      <c r="B281">
        <v>17.225200000000001</v>
      </c>
      <c r="C281">
        <v>17.249199999999998</v>
      </c>
      <c r="D281">
        <v>2.4E-2</v>
      </c>
      <c r="E281">
        <v>4995.7030000000004</v>
      </c>
      <c r="F281">
        <v>188</v>
      </c>
      <c r="G281" t="s">
        <v>8</v>
      </c>
      <c r="I281" s="27"/>
      <c r="J281" s="11"/>
      <c r="K281" s="6"/>
    </row>
    <row r="282" spans="1:11" x14ac:dyDescent="0.3">
      <c r="A282">
        <v>279</v>
      </c>
      <c r="B282">
        <v>17.266300000000001</v>
      </c>
      <c r="C282">
        <v>17.29</v>
      </c>
      <c r="D282">
        <v>2.3699999999999999E-2</v>
      </c>
      <c r="E282">
        <v>4478.9059999999999</v>
      </c>
      <c r="F282">
        <v>192</v>
      </c>
      <c r="G282" t="s">
        <v>8</v>
      </c>
      <c r="I282" s="27"/>
      <c r="J282" s="11"/>
      <c r="K282" s="6"/>
    </row>
    <row r="283" spans="1:11" x14ac:dyDescent="0.3">
      <c r="A283">
        <v>280</v>
      </c>
      <c r="B283">
        <v>17.3184</v>
      </c>
      <c r="C283">
        <v>17.342199999999998</v>
      </c>
      <c r="D283">
        <v>2.3699999999999999E-2</v>
      </c>
      <c r="E283">
        <v>4823.4380000000001</v>
      </c>
      <c r="F283">
        <v>209</v>
      </c>
      <c r="G283" t="s">
        <v>8</v>
      </c>
      <c r="I283" s="27"/>
      <c r="J283" s="11"/>
      <c r="K283" s="11"/>
    </row>
    <row r="284" spans="1:11" x14ac:dyDescent="0.3">
      <c r="A284">
        <v>281</v>
      </c>
      <c r="B284">
        <v>17.3703</v>
      </c>
      <c r="C284">
        <v>17.394600000000001</v>
      </c>
      <c r="D284">
        <v>2.4199999999999999E-2</v>
      </c>
      <c r="E284">
        <v>4823.4380000000001</v>
      </c>
      <c r="F284">
        <v>274</v>
      </c>
      <c r="G284" t="s">
        <v>8</v>
      </c>
      <c r="I284" s="27"/>
      <c r="J284" s="11"/>
      <c r="K284" s="6"/>
    </row>
    <row r="285" spans="1:11" x14ac:dyDescent="0.3">
      <c r="A285">
        <v>282</v>
      </c>
      <c r="B285">
        <v>17.425000000000001</v>
      </c>
      <c r="C285">
        <v>17.447700000000001</v>
      </c>
      <c r="D285">
        <v>2.2700000000000001E-2</v>
      </c>
      <c r="E285">
        <v>4651.1719999999996</v>
      </c>
      <c r="F285">
        <v>182</v>
      </c>
      <c r="G285" t="s">
        <v>8</v>
      </c>
      <c r="I285" s="27"/>
      <c r="J285" s="11"/>
      <c r="K285" s="6"/>
    </row>
    <row r="286" spans="1:11" x14ac:dyDescent="0.3">
      <c r="A286">
        <v>283</v>
      </c>
      <c r="B286">
        <v>17.4999</v>
      </c>
      <c r="C286">
        <v>17.520900000000001</v>
      </c>
      <c r="D286">
        <v>2.1000000000000001E-2</v>
      </c>
      <c r="E286">
        <v>4478.9059999999999</v>
      </c>
      <c r="F286">
        <v>152</v>
      </c>
      <c r="G286" t="s">
        <v>8</v>
      </c>
      <c r="I286" s="27"/>
      <c r="J286" s="11"/>
      <c r="K286" s="6"/>
    </row>
    <row r="287" spans="1:11" x14ac:dyDescent="0.3">
      <c r="A287">
        <v>284</v>
      </c>
      <c r="B287">
        <v>17.5748</v>
      </c>
      <c r="C287">
        <v>17.5975</v>
      </c>
      <c r="D287">
        <v>2.2700000000000001E-2</v>
      </c>
      <c r="E287">
        <v>4823.4380000000001</v>
      </c>
      <c r="F287">
        <v>267</v>
      </c>
      <c r="G287" t="s">
        <v>8</v>
      </c>
      <c r="I287" s="27"/>
      <c r="J287" s="11"/>
      <c r="K287" s="6"/>
    </row>
    <row r="288" spans="1:11" x14ac:dyDescent="0.3">
      <c r="A288">
        <v>285</v>
      </c>
      <c r="B288">
        <v>17.6645</v>
      </c>
      <c r="C288">
        <v>17.6904</v>
      </c>
      <c r="D288">
        <v>2.5899999999999999E-2</v>
      </c>
      <c r="E288">
        <v>4306.6409999999996</v>
      </c>
      <c r="F288">
        <v>170</v>
      </c>
      <c r="G288" t="s">
        <v>8</v>
      </c>
      <c r="I288" s="27"/>
      <c r="J288" s="11"/>
      <c r="K288" s="6"/>
    </row>
    <row r="289" spans="1:11" x14ac:dyDescent="0.3">
      <c r="A289">
        <v>286</v>
      </c>
      <c r="G289" t="s">
        <v>6</v>
      </c>
      <c r="I289" s="27"/>
      <c r="J289" s="11"/>
      <c r="K289" s="6"/>
    </row>
    <row r="290" spans="1:11" x14ac:dyDescent="0.3">
      <c r="A290">
        <v>287</v>
      </c>
      <c r="G290" t="s">
        <v>7</v>
      </c>
      <c r="I290" s="27"/>
      <c r="J290" s="11"/>
      <c r="K290" s="6"/>
    </row>
    <row r="291" spans="1:11" x14ac:dyDescent="0.3">
      <c r="A291">
        <v>288</v>
      </c>
      <c r="B291">
        <v>17.829599999999999</v>
      </c>
      <c r="C291">
        <v>17.841999999999999</v>
      </c>
      <c r="D291">
        <v>1.24E-2</v>
      </c>
      <c r="E291">
        <v>4306.6409999999996</v>
      </c>
      <c r="F291">
        <v>139</v>
      </c>
      <c r="G291" t="s">
        <v>8</v>
      </c>
      <c r="I291" s="27"/>
      <c r="J291" s="11"/>
      <c r="K291" s="6"/>
    </row>
    <row r="292" spans="1:11" x14ac:dyDescent="0.3">
      <c r="A292">
        <v>289</v>
      </c>
      <c r="B292">
        <v>17.8568</v>
      </c>
      <c r="C292">
        <v>17.881799999999998</v>
      </c>
      <c r="D292">
        <v>2.5000000000000001E-2</v>
      </c>
      <c r="E292">
        <v>4306.6409999999996</v>
      </c>
      <c r="F292">
        <v>184</v>
      </c>
      <c r="G292" t="s">
        <v>8</v>
      </c>
      <c r="I292" s="27"/>
      <c r="J292" s="11"/>
      <c r="K292" s="6"/>
    </row>
    <row r="293" spans="1:11" x14ac:dyDescent="0.3">
      <c r="A293">
        <v>290</v>
      </c>
      <c r="B293">
        <v>17.8993</v>
      </c>
      <c r="C293">
        <v>17.919599999999999</v>
      </c>
      <c r="D293">
        <v>2.0299999999999999E-2</v>
      </c>
      <c r="E293">
        <v>4478.9059999999999</v>
      </c>
      <c r="F293">
        <v>140</v>
      </c>
      <c r="G293" t="s">
        <v>8</v>
      </c>
      <c r="I293" s="27"/>
      <c r="J293" s="11"/>
      <c r="K293" s="11"/>
    </row>
    <row r="294" spans="1:11" x14ac:dyDescent="0.3">
      <c r="A294">
        <v>291</v>
      </c>
      <c r="B294">
        <v>17.944199999999999</v>
      </c>
      <c r="C294">
        <v>17.963799999999999</v>
      </c>
      <c r="D294">
        <v>1.9599999999999999E-2</v>
      </c>
      <c r="E294">
        <v>4651.1719999999996</v>
      </c>
      <c r="F294">
        <v>206</v>
      </c>
      <c r="G294" t="s">
        <v>8</v>
      </c>
      <c r="I294" s="27"/>
      <c r="J294" s="11"/>
      <c r="K294" s="6"/>
    </row>
    <row r="295" spans="1:11" x14ac:dyDescent="0.3">
      <c r="A295">
        <v>292</v>
      </c>
      <c r="B295">
        <v>17.998200000000001</v>
      </c>
      <c r="C295">
        <v>18.023599999999998</v>
      </c>
      <c r="D295">
        <v>2.53E-2</v>
      </c>
      <c r="E295">
        <v>4823.4380000000001</v>
      </c>
      <c r="F295">
        <v>213</v>
      </c>
      <c r="G295" t="s">
        <v>8</v>
      </c>
      <c r="I295" s="27"/>
      <c r="J295" s="11"/>
      <c r="K295" s="6"/>
    </row>
    <row r="296" spans="1:11" x14ac:dyDescent="0.3">
      <c r="A296">
        <v>293</v>
      </c>
      <c r="B296">
        <v>18.058399999999999</v>
      </c>
      <c r="C296">
        <v>18.0776</v>
      </c>
      <c r="D296">
        <v>1.9199999999999998E-2</v>
      </c>
      <c r="E296">
        <v>4823.4380000000001</v>
      </c>
      <c r="F296">
        <v>250</v>
      </c>
      <c r="G296" t="s">
        <v>8</v>
      </c>
      <c r="I296" s="27"/>
      <c r="J296" s="11"/>
      <c r="K296" s="6"/>
    </row>
    <row r="297" spans="1:11" x14ac:dyDescent="0.3">
      <c r="A297">
        <v>294</v>
      </c>
      <c r="B297">
        <v>18.146799999999999</v>
      </c>
      <c r="C297">
        <v>18.1675</v>
      </c>
      <c r="D297">
        <v>2.06E-2</v>
      </c>
      <c r="E297">
        <v>4651.1719999999996</v>
      </c>
      <c r="F297">
        <v>186</v>
      </c>
      <c r="G297" t="s">
        <v>8</v>
      </c>
      <c r="I297" s="27"/>
      <c r="J297" s="11"/>
      <c r="K297" s="6"/>
    </row>
    <row r="298" spans="1:11" x14ac:dyDescent="0.3">
      <c r="A298">
        <v>295</v>
      </c>
      <c r="B298">
        <v>18.211500000000001</v>
      </c>
      <c r="C298">
        <v>18.2395</v>
      </c>
      <c r="D298">
        <v>2.8000000000000001E-2</v>
      </c>
      <c r="E298">
        <v>4823.4380000000001</v>
      </c>
      <c r="F298">
        <v>211</v>
      </c>
      <c r="G298" t="s">
        <v>8</v>
      </c>
      <c r="I298" s="27"/>
      <c r="J298" s="11"/>
      <c r="K298" s="6"/>
    </row>
    <row r="299" spans="1:11" x14ac:dyDescent="0.3">
      <c r="A299">
        <v>296</v>
      </c>
      <c r="B299">
        <v>18.294699999999999</v>
      </c>
      <c r="C299">
        <v>18.3169</v>
      </c>
      <c r="D299">
        <v>2.2200000000000001E-2</v>
      </c>
      <c r="E299">
        <v>4651.1719999999996</v>
      </c>
      <c r="F299">
        <v>175</v>
      </c>
      <c r="G299" t="s">
        <v>8</v>
      </c>
      <c r="I299" s="27"/>
      <c r="J299" s="11"/>
      <c r="K299" s="6"/>
    </row>
    <row r="300" spans="1:11" x14ac:dyDescent="0.3">
      <c r="A300">
        <v>297</v>
      </c>
      <c r="B300">
        <v>18.370899999999999</v>
      </c>
      <c r="C300">
        <v>18.391200000000001</v>
      </c>
      <c r="D300">
        <v>2.0299999999999999E-2</v>
      </c>
      <c r="E300">
        <v>4651.1719999999996</v>
      </c>
      <c r="F300">
        <v>218</v>
      </c>
      <c r="G300" t="s">
        <v>8</v>
      </c>
      <c r="I300" s="27"/>
      <c r="J300" s="11"/>
      <c r="K300" s="6"/>
    </row>
    <row r="301" spans="1:11" x14ac:dyDescent="0.3">
      <c r="A301">
        <v>298</v>
      </c>
      <c r="B301">
        <v>18.462900000000001</v>
      </c>
      <c r="C301">
        <v>18.486799999999999</v>
      </c>
      <c r="D301">
        <v>2.3900000000000001E-2</v>
      </c>
      <c r="E301">
        <v>4651.1719999999996</v>
      </c>
      <c r="F301">
        <v>435</v>
      </c>
      <c r="G301" t="s">
        <v>8</v>
      </c>
      <c r="I301" s="27"/>
      <c r="J301" s="11"/>
      <c r="K301" s="6"/>
    </row>
    <row r="302" spans="1:11" x14ac:dyDescent="0.3">
      <c r="A302">
        <v>299</v>
      </c>
      <c r="G302" t="s">
        <v>6</v>
      </c>
      <c r="I302" s="27"/>
      <c r="J302" s="11"/>
      <c r="K302" s="11"/>
    </row>
    <row r="303" spans="1:11" x14ac:dyDescent="0.3">
      <c r="A303">
        <v>300</v>
      </c>
      <c r="G303" t="s">
        <v>7</v>
      </c>
      <c r="I303" s="27"/>
      <c r="J303" s="11"/>
      <c r="K303" s="6"/>
    </row>
    <row r="304" spans="1:11" x14ac:dyDescent="0.3">
      <c r="A304">
        <v>301</v>
      </c>
      <c r="G304" t="s">
        <v>6</v>
      </c>
      <c r="I304" s="27"/>
      <c r="J304" s="11"/>
      <c r="K304" s="6"/>
    </row>
    <row r="305" spans="1:11" x14ac:dyDescent="0.3">
      <c r="A305">
        <v>302</v>
      </c>
      <c r="G305" t="s">
        <v>7</v>
      </c>
      <c r="I305" s="27"/>
      <c r="J305" s="11"/>
      <c r="K305" s="6"/>
    </row>
    <row r="306" spans="1:11" x14ac:dyDescent="0.3">
      <c r="A306">
        <v>303</v>
      </c>
      <c r="B306">
        <v>19.263400000000001</v>
      </c>
      <c r="C306">
        <v>19.281700000000001</v>
      </c>
      <c r="D306">
        <v>1.8200000000000001E-2</v>
      </c>
      <c r="E306">
        <v>4478.9059999999999</v>
      </c>
      <c r="F306">
        <v>211</v>
      </c>
      <c r="G306" t="s">
        <v>8</v>
      </c>
      <c r="I306" s="27"/>
      <c r="J306" s="11"/>
      <c r="K306" s="6"/>
    </row>
    <row r="307" spans="1:11" x14ac:dyDescent="0.3">
      <c r="A307">
        <v>304</v>
      </c>
      <c r="B307">
        <v>19.292300000000001</v>
      </c>
      <c r="C307">
        <v>19.312200000000001</v>
      </c>
      <c r="D307">
        <v>1.9900000000000001E-2</v>
      </c>
      <c r="E307">
        <v>5340.2340000000004</v>
      </c>
      <c r="F307">
        <v>322</v>
      </c>
      <c r="G307" t="s">
        <v>8</v>
      </c>
      <c r="I307" s="27"/>
      <c r="J307" s="11"/>
      <c r="K307" s="6"/>
    </row>
    <row r="308" spans="1:11" x14ac:dyDescent="0.3">
      <c r="A308">
        <v>305</v>
      </c>
      <c r="B308">
        <v>19.3337</v>
      </c>
      <c r="C308">
        <v>19.3566</v>
      </c>
      <c r="D308">
        <v>2.29E-2</v>
      </c>
      <c r="E308">
        <v>4651.1719999999996</v>
      </c>
      <c r="F308">
        <v>372</v>
      </c>
      <c r="G308" t="s">
        <v>8</v>
      </c>
      <c r="I308" s="27"/>
      <c r="J308" s="11"/>
      <c r="K308" s="11"/>
    </row>
    <row r="309" spans="1:11" x14ac:dyDescent="0.3">
      <c r="A309">
        <v>306</v>
      </c>
      <c r="B309">
        <v>19.388000000000002</v>
      </c>
      <c r="C309">
        <v>19.408300000000001</v>
      </c>
      <c r="D309">
        <v>2.0299999999999999E-2</v>
      </c>
      <c r="E309">
        <v>5340.2340000000004</v>
      </c>
      <c r="F309">
        <v>358</v>
      </c>
      <c r="G309" t="s">
        <v>8</v>
      </c>
      <c r="I309" s="27"/>
      <c r="J309" s="11"/>
      <c r="K309" s="6"/>
    </row>
    <row r="310" spans="1:11" x14ac:dyDescent="0.3">
      <c r="A310">
        <v>307</v>
      </c>
      <c r="B310">
        <v>19.440799999999999</v>
      </c>
      <c r="C310">
        <v>19.4634</v>
      </c>
      <c r="D310">
        <v>2.2599999999999999E-2</v>
      </c>
      <c r="E310">
        <v>5167.9690000000001</v>
      </c>
      <c r="F310">
        <v>307</v>
      </c>
      <c r="G310" t="s">
        <v>8</v>
      </c>
      <c r="I310" s="27"/>
      <c r="J310" s="11"/>
      <c r="K310" s="6"/>
    </row>
    <row r="311" spans="1:11" x14ac:dyDescent="0.3">
      <c r="A311">
        <v>308</v>
      </c>
      <c r="B311">
        <v>19.5395</v>
      </c>
      <c r="C311">
        <v>19.564800000000002</v>
      </c>
      <c r="D311">
        <v>2.53E-2</v>
      </c>
      <c r="E311">
        <v>4995.7030000000004</v>
      </c>
      <c r="F311">
        <v>294</v>
      </c>
      <c r="G311" t="s">
        <v>8</v>
      </c>
      <c r="I311" s="27"/>
      <c r="J311" s="11"/>
      <c r="K311" s="6"/>
    </row>
    <row r="312" spans="1:11" x14ac:dyDescent="0.3">
      <c r="A312">
        <v>309</v>
      </c>
      <c r="G312" t="s">
        <v>6</v>
      </c>
      <c r="I312" s="27"/>
      <c r="J312" s="11"/>
      <c r="K312" s="6"/>
    </row>
    <row r="313" spans="1:11" x14ac:dyDescent="0.3">
      <c r="A313">
        <v>310</v>
      </c>
      <c r="G313" t="s">
        <v>7</v>
      </c>
      <c r="I313" s="27"/>
      <c r="J313" s="6"/>
      <c r="K313" s="6"/>
    </row>
    <row r="314" spans="1:11" x14ac:dyDescent="0.3">
      <c r="A314">
        <v>311</v>
      </c>
      <c r="B314">
        <v>19.692499999999999</v>
      </c>
      <c r="C314">
        <v>19.705300000000001</v>
      </c>
      <c r="D314">
        <v>1.2800000000000001E-2</v>
      </c>
      <c r="E314">
        <v>6029.2969999999996</v>
      </c>
      <c r="F314">
        <v>139</v>
      </c>
      <c r="G314" t="s">
        <v>8</v>
      </c>
      <c r="I314" s="27"/>
      <c r="J314" s="11"/>
      <c r="K314" s="6"/>
    </row>
    <row r="315" spans="1:11" x14ac:dyDescent="0.3">
      <c r="A315">
        <v>312</v>
      </c>
      <c r="B315">
        <v>19.717199999999998</v>
      </c>
      <c r="C315">
        <v>19.740400000000001</v>
      </c>
      <c r="D315">
        <v>2.3199999999999998E-2</v>
      </c>
      <c r="E315">
        <v>5167.9690000000001</v>
      </c>
      <c r="F315">
        <v>276</v>
      </c>
      <c r="G315" t="s">
        <v>8</v>
      </c>
      <c r="I315" s="27"/>
      <c r="J315" s="11"/>
      <c r="K315" s="6"/>
    </row>
    <row r="316" spans="1:11" x14ac:dyDescent="0.3">
      <c r="A316">
        <v>313</v>
      </c>
      <c r="B316">
        <v>19.7546</v>
      </c>
      <c r="C316">
        <v>19.7744</v>
      </c>
      <c r="D316">
        <v>1.9699999999999999E-2</v>
      </c>
      <c r="E316">
        <v>4478.9059999999999</v>
      </c>
      <c r="F316">
        <v>266</v>
      </c>
      <c r="G316" t="s">
        <v>8</v>
      </c>
      <c r="I316" s="27"/>
      <c r="J316" s="11"/>
      <c r="K316" s="11"/>
    </row>
    <row r="317" spans="1:11" x14ac:dyDescent="0.3">
      <c r="A317">
        <v>314</v>
      </c>
      <c r="B317">
        <v>19.8034</v>
      </c>
      <c r="C317">
        <v>19.825199999999999</v>
      </c>
      <c r="D317">
        <v>2.18E-2</v>
      </c>
      <c r="E317">
        <v>5167.9690000000001</v>
      </c>
      <c r="F317">
        <v>343</v>
      </c>
      <c r="G317" t="s">
        <v>8</v>
      </c>
      <c r="I317" s="27"/>
      <c r="J317" s="11"/>
      <c r="K317" s="6"/>
    </row>
    <row r="318" spans="1:11" x14ac:dyDescent="0.3">
      <c r="A318">
        <v>315</v>
      </c>
      <c r="B318">
        <v>19.855399999999999</v>
      </c>
      <c r="C318">
        <v>19.8795</v>
      </c>
      <c r="D318">
        <v>2.41E-2</v>
      </c>
      <c r="E318">
        <v>5167.9690000000001</v>
      </c>
      <c r="F318">
        <v>302</v>
      </c>
      <c r="G318" t="s">
        <v>8</v>
      </c>
      <c r="I318" s="27"/>
      <c r="J318" s="11"/>
      <c r="K318" s="6"/>
    </row>
    <row r="319" spans="1:11" x14ac:dyDescent="0.3">
      <c r="A319">
        <v>316</v>
      </c>
      <c r="B319">
        <v>19.9161</v>
      </c>
      <c r="C319">
        <v>19.937000000000001</v>
      </c>
      <c r="D319">
        <v>2.0899999999999998E-2</v>
      </c>
      <c r="E319">
        <v>4651.1719999999996</v>
      </c>
      <c r="F319">
        <v>269</v>
      </c>
      <c r="G319" t="s">
        <v>8</v>
      </c>
      <c r="I319" s="27"/>
      <c r="J319" s="11"/>
      <c r="K319" s="6"/>
    </row>
    <row r="320" spans="1:11" x14ac:dyDescent="0.3">
      <c r="A320">
        <v>317</v>
      </c>
      <c r="B320">
        <v>19.9724</v>
      </c>
      <c r="C320">
        <v>19.9939</v>
      </c>
      <c r="D320">
        <v>2.1499999999999998E-2</v>
      </c>
      <c r="E320">
        <v>5167.9690000000001</v>
      </c>
      <c r="F320">
        <v>383</v>
      </c>
      <c r="G320" t="s">
        <v>8</v>
      </c>
      <c r="I320" s="27"/>
      <c r="J320" s="11"/>
      <c r="K320" s="6"/>
    </row>
    <row r="321" spans="1:11" x14ac:dyDescent="0.3">
      <c r="A321">
        <v>319</v>
      </c>
      <c r="B321">
        <v>20.091200000000001</v>
      </c>
      <c r="C321">
        <v>20.1126</v>
      </c>
      <c r="D321">
        <v>2.1499999999999998E-2</v>
      </c>
      <c r="E321">
        <v>5167.9690000000001</v>
      </c>
      <c r="F321">
        <v>266</v>
      </c>
      <c r="G321" t="s">
        <v>8</v>
      </c>
      <c r="I321" s="27"/>
      <c r="J321" s="11"/>
      <c r="K321" s="11"/>
    </row>
    <row r="322" spans="1:11" x14ac:dyDescent="0.3">
      <c r="A322">
        <v>320</v>
      </c>
      <c r="B322">
        <v>20.148399999999999</v>
      </c>
      <c r="C322">
        <v>20.170100000000001</v>
      </c>
      <c r="D322">
        <v>2.18E-2</v>
      </c>
      <c r="E322">
        <v>4651.1719999999996</v>
      </c>
      <c r="F322">
        <v>327</v>
      </c>
      <c r="G322" t="s">
        <v>8</v>
      </c>
      <c r="I322" s="27"/>
      <c r="J322" s="11"/>
      <c r="K322" s="6"/>
    </row>
    <row r="323" spans="1:11" x14ac:dyDescent="0.3">
      <c r="A323">
        <v>321</v>
      </c>
      <c r="G323" t="s">
        <v>6</v>
      </c>
      <c r="I323" s="27"/>
      <c r="J323" s="11"/>
      <c r="K323" s="6"/>
    </row>
    <row r="324" spans="1:11" x14ac:dyDescent="0.3">
      <c r="A324">
        <v>322</v>
      </c>
      <c r="G324" t="s">
        <v>7</v>
      </c>
      <c r="I324" s="27"/>
      <c r="J324" s="11"/>
      <c r="K324" s="6"/>
    </row>
    <row r="325" spans="1:11" x14ac:dyDescent="0.3">
      <c r="A325">
        <v>323</v>
      </c>
      <c r="B325">
        <v>20.297899999999998</v>
      </c>
      <c r="C325">
        <v>20.310400000000001</v>
      </c>
      <c r="D325">
        <v>1.2500000000000001E-2</v>
      </c>
      <c r="E325">
        <v>4306.6409999999996</v>
      </c>
      <c r="F325">
        <v>165</v>
      </c>
      <c r="G325" t="s">
        <v>8</v>
      </c>
      <c r="I325" s="27"/>
      <c r="J325" s="11"/>
      <c r="K325" s="6"/>
    </row>
    <row r="326" spans="1:11" x14ac:dyDescent="0.3">
      <c r="A326">
        <v>324</v>
      </c>
      <c r="B326">
        <v>20.320799999999998</v>
      </c>
      <c r="C326">
        <v>20.3475</v>
      </c>
      <c r="D326">
        <v>2.6700000000000002E-2</v>
      </c>
      <c r="E326">
        <v>5167.9690000000001</v>
      </c>
      <c r="F326">
        <v>212</v>
      </c>
      <c r="G326" t="s">
        <v>8</v>
      </c>
      <c r="I326" s="27"/>
      <c r="J326" s="11"/>
      <c r="K326" s="6"/>
    </row>
    <row r="327" spans="1:11" x14ac:dyDescent="0.3">
      <c r="A327">
        <v>325</v>
      </c>
      <c r="B327">
        <v>20.367000000000001</v>
      </c>
      <c r="C327">
        <v>20.385899999999999</v>
      </c>
      <c r="D327">
        <v>1.89E-2</v>
      </c>
      <c r="E327">
        <v>4478.9059999999999</v>
      </c>
      <c r="F327">
        <v>234</v>
      </c>
      <c r="G327" t="s">
        <v>8</v>
      </c>
      <c r="I327" s="27"/>
      <c r="J327" s="11"/>
      <c r="K327" s="6"/>
    </row>
    <row r="328" spans="1:11" x14ac:dyDescent="0.3">
      <c r="A328">
        <v>326</v>
      </c>
      <c r="B328">
        <v>20.4102</v>
      </c>
      <c r="C328">
        <v>20.4329</v>
      </c>
      <c r="D328">
        <v>2.2599999999999999E-2</v>
      </c>
      <c r="E328">
        <v>5340.2340000000004</v>
      </c>
      <c r="F328">
        <v>326</v>
      </c>
      <c r="G328" t="s">
        <v>8</v>
      </c>
      <c r="I328" s="27"/>
      <c r="J328" s="11"/>
      <c r="K328" s="6"/>
    </row>
    <row r="329" spans="1:11" x14ac:dyDescent="0.3">
      <c r="A329">
        <v>327</v>
      </c>
      <c r="B329">
        <v>20.465699999999998</v>
      </c>
      <c r="C329">
        <v>20.4878</v>
      </c>
      <c r="D329">
        <v>2.2100000000000002E-2</v>
      </c>
      <c r="E329">
        <v>5167.9690000000001</v>
      </c>
      <c r="F329">
        <v>363</v>
      </c>
      <c r="G329" t="s">
        <v>8</v>
      </c>
      <c r="I329" s="27"/>
      <c r="J329" s="11"/>
      <c r="K329" s="6"/>
    </row>
    <row r="330" spans="1:11" x14ac:dyDescent="0.3">
      <c r="A330">
        <v>328</v>
      </c>
      <c r="B330">
        <v>20.5627</v>
      </c>
      <c r="C330">
        <v>20.586200000000002</v>
      </c>
      <c r="D330">
        <v>2.35E-2</v>
      </c>
      <c r="E330">
        <v>4478.9059999999999</v>
      </c>
      <c r="F330">
        <v>254</v>
      </c>
      <c r="G330" t="s">
        <v>8</v>
      </c>
      <c r="I330" s="27"/>
      <c r="J330" s="11"/>
      <c r="K330" s="11"/>
    </row>
    <row r="331" spans="1:11" x14ac:dyDescent="0.3">
      <c r="A331">
        <v>329</v>
      </c>
      <c r="B331">
        <v>20.663</v>
      </c>
      <c r="C331">
        <v>20.683700000000002</v>
      </c>
      <c r="D331">
        <v>2.06E-2</v>
      </c>
      <c r="E331">
        <v>4651.1719999999996</v>
      </c>
      <c r="F331">
        <v>285</v>
      </c>
      <c r="G331" t="s">
        <v>8</v>
      </c>
      <c r="I331" s="27"/>
      <c r="J331" s="11"/>
      <c r="K331" s="6"/>
    </row>
    <row r="332" spans="1:11" x14ac:dyDescent="0.3">
      <c r="A332">
        <v>330</v>
      </c>
      <c r="G332" t="s">
        <v>6</v>
      </c>
      <c r="I332" s="27"/>
      <c r="J332" s="11"/>
      <c r="K332" s="6"/>
    </row>
    <row r="333" spans="1:11" x14ac:dyDescent="0.3">
      <c r="A333">
        <v>331</v>
      </c>
      <c r="G333" t="s">
        <v>7</v>
      </c>
      <c r="I333" s="27"/>
      <c r="J333" s="11"/>
      <c r="K333" s="6"/>
    </row>
    <row r="334" spans="1:11" x14ac:dyDescent="0.3">
      <c r="A334">
        <v>332</v>
      </c>
      <c r="B334">
        <v>20.7988</v>
      </c>
      <c r="C334">
        <v>20.813199999999998</v>
      </c>
      <c r="D334">
        <v>1.44E-2</v>
      </c>
      <c r="E334">
        <v>4478.9059999999999</v>
      </c>
      <c r="F334">
        <v>173</v>
      </c>
      <c r="G334" t="s">
        <v>8</v>
      </c>
      <c r="I334" s="27"/>
      <c r="J334" s="11"/>
      <c r="K334" s="6"/>
    </row>
    <row r="335" spans="1:11" x14ac:dyDescent="0.3">
      <c r="A335">
        <v>333</v>
      </c>
      <c r="B335">
        <v>20.825500000000002</v>
      </c>
      <c r="C335">
        <v>20.856400000000001</v>
      </c>
      <c r="D335">
        <v>3.09E-2</v>
      </c>
      <c r="E335">
        <v>4478.9059999999999</v>
      </c>
      <c r="F335">
        <v>242</v>
      </c>
      <c r="G335" t="s">
        <v>8</v>
      </c>
      <c r="I335" s="27"/>
      <c r="J335" s="11"/>
      <c r="K335" s="6"/>
    </row>
    <row r="336" spans="1:11" x14ac:dyDescent="0.3">
      <c r="A336">
        <v>334</v>
      </c>
      <c r="B336">
        <v>20.866499999999998</v>
      </c>
      <c r="C336">
        <v>20.891200000000001</v>
      </c>
      <c r="D336">
        <v>2.46E-2</v>
      </c>
      <c r="E336">
        <v>4995.7030000000004</v>
      </c>
      <c r="F336">
        <v>305</v>
      </c>
      <c r="G336" t="s">
        <v>8</v>
      </c>
      <c r="I336" s="27"/>
      <c r="J336" s="11"/>
      <c r="K336" s="6"/>
    </row>
    <row r="337" spans="1:11" x14ac:dyDescent="0.3">
      <c r="A337">
        <v>335</v>
      </c>
      <c r="B337">
        <v>20.909700000000001</v>
      </c>
      <c r="C337">
        <v>20.932700000000001</v>
      </c>
      <c r="D337">
        <v>2.3E-2</v>
      </c>
      <c r="E337">
        <v>4651.1719999999996</v>
      </c>
      <c r="F337">
        <v>320</v>
      </c>
      <c r="G337" t="s">
        <v>8</v>
      </c>
      <c r="I337" s="27"/>
      <c r="J337" s="11"/>
      <c r="K337" s="6"/>
    </row>
    <row r="338" spans="1:11" x14ac:dyDescent="0.3">
      <c r="A338">
        <v>336</v>
      </c>
      <c r="B338">
        <v>20.967099999999999</v>
      </c>
      <c r="C338">
        <v>20.988900000000001</v>
      </c>
      <c r="D338">
        <v>2.18E-2</v>
      </c>
      <c r="E338">
        <v>4995.7030000000004</v>
      </c>
      <c r="F338">
        <v>345</v>
      </c>
      <c r="G338" t="s">
        <v>8</v>
      </c>
      <c r="I338" s="27"/>
      <c r="J338" s="11"/>
      <c r="K338" s="6"/>
    </row>
    <row r="339" spans="1:11" x14ac:dyDescent="0.3">
      <c r="A339">
        <v>337</v>
      </c>
      <c r="B339">
        <v>21.0246</v>
      </c>
      <c r="C339">
        <v>21.0472</v>
      </c>
      <c r="D339">
        <v>2.2599999999999999E-2</v>
      </c>
      <c r="E339">
        <v>4995.7030000000004</v>
      </c>
      <c r="F339">
        <v>353</v>
      </c>
      <c r="G339" t="s">
        <v>8</v>
      </c>
      <c r="I339" s="27"/>
      <c r="J339" s="11"/>
      <c r="K339" s="6"/>
    </row>
    <row r="340" spans="1:11" x14ac:dyDescent="0.3">
      <c r="A340">
        <v>338</v>
      </c>
      <c r="B340">
        <v>21.091999999999999</v>
      </c>
      <c r="C340">
        <v>21.11</v>
      </c>
      <c r="D340">
        <v>1.8100000000000002E-2</v>
      </c>
      <c r="E340">
        <v>5167.9690000000001</v>
      </c>
      <c r="F340">
        <v>282</v>
      </c>
      <c r="G340" t="s">
        <v>8</v>
      </c>
      <c r="I340" s="27"/>
      <c r="J340" s="11"/>
      <c r="K340" s="11"/>
    </row>
    <row r="341" spans="1:11" x14ac:dyDescent="0.3">
      <c r="A341">
        <v>339</v>
      </c>
      <c r="B341">
        <v>21.177399999999999</v>
      </c>
      <c r="C341">
        <v>21.201599999999999</v>
      </c>
      <c r="D341">
        <v>2.4199999999999999E-2</v>
      </c>
      <c r="E341">
        <v>5167.9690000000001</v>
      </c>
      <c r="F341">
        <v>328</v>
      </c>
      <c r="G341" t="s">
        <v>8</v>
      </c>
      <c r="I341" s="27"/>
      <c r="J341" s="11"/>
      <c r="K341" s="6"/>
    </row>
    <row r="342" spans="1:11" x14ac:dyDescent="0.3">
      <c r="A342">
        <v>340</v>
      </c>
      <c r="G342" t="s">
        <v>6</v>
      </c>
      <c r="I342" s="27"/>
      <c r="J342" s="11"/>
      <c r="K342" s="6"/>
    </row>
    <row r="343" spans="1:11" x14ac:dyDescent="0.3">
      <c r="A343">
        <v>341</v>
      </c>
      <c r="G343" t="s">
        <v>7</v>
      </c>
      <c r="I343" s="27"/>
      <c r="J343" s="11"/>
      <c r="K343" s="6"/>
    </row>
    <row r="344" spans="1:11" x14ac:dyDescent="0.3">
      <c r="A344">
        <v>342</v>
      </c>
      <c r="B344">
        <v>21.334599999999998</v>
      </c>
      <c r="C344">
        <v>21.3523</v>
      </c>
      <c r="D344">
        <v>1.77E-2</v>
      </c>
      <c r="E344">
        <v>4478.9059999999999</v>
      </c>
      <c r="F344">
        <v>232</v>
      </c>
      <c r="G344" t="s">
        <v>8</v>
      </c>
      <c r="I344" s="27"/>
      <c r="J344" s="11"/>
      <c r="K344" s="6"/>
    </row>
    <row r="345" spans="1:11" x14ac:dyDescent="0.3">
      <c r="A345">
        <v>343</v>
      </c>
      <c r="B345">
        <v>21.361699999999999</v>
      </c>
      <c r="C345">
        <v>21.388000000000002</v>
      </c>
      <c r="D345">
        <v>2.63E-2</v>
      </c>
      <c r="E345">
        <v>4306.6409999999996</v>
      </c>
      <c r="F345">
        <v>325</v>
      </c>
      <c r="G345" t="s">
        <v>8</v>
      </c>
      <c r="I345" s="27"/>
      <c r="J345" s="11"/>
      <c r="K345" s="6"/>
    </row>
    <row r="346" spans="1:11" x14ac:dyDescent="0.3">
      <c r="A346">
        <v>344</v>
      </c>
      <c r="B346">
        <v>21.404900000000001</v>
      </c>
      <c r="C346">
        <v>21.425799999999999</v>
      </c>
      <c r="D346">
        <v>2.0899999999999998E-2</v>
      </c>
      <c r="E346">
        <v>4651.1719999999996</v>
      </c>
      <c r="F346">
        <v>412</v>
      </c>
      <c r="G346" t="s">
        <v>8</v>
      </c>
      <c r="I346" s="27"/>
      <c r="J346" s="11"/>
      <c r="K346" s="6"/>
    </row>
    <row r="347" spans="1:11" x14ac:dyDescent="0.3">
      <c r="A347">
        <v>345</v>
      </c>
      <c r="B347">
        <v>21.4529</v>
      </c>
      <c r="C347">
        <v>21.4755</v>
      </c>
      <c r="D347">
        <v>2.2599999999999999E-2</v>
      </c>
      <c r="E347">
        <v>5340.2340000000004</v>
      </c>
      <c r="F347">
        <v>426</v>
      </c>
      <c r="G347" t="s">
        <v>8</v>
      </c>
      <c r="I347" s="27"/>
      <c r="J347" s="11"/>
      <c r="K347" s="6"/>
    </row>
    <row r="348" spans="1:11" x14ac:dyDescent="0.3">
      <c r="A348">
        <v>346</v>
      </c>
      <c r="B348">
        <v>21.511600000000001</v>
      </c>
      <c r="C348">
        <v>21.535799999999998</v>
      </c>
      <c r="D348">
        <v>2.4199999999999999E-2</v>
      </c>
      <c r="E348">
        <v>4651.1719999999996</v>
      </c>
      <c r="F348">
        <v>308</v>
      </c>
      <c r="G348" t="s">
        <v>8</v>
      </c>
      <c r="I348" s="27"/>
      <c r="J348" s="11"/>
      <c r="K348" s="6"/>
    </row>
    <row r="349" spans="1:11" x14ac:dyDescent="0.3">
      <c r="A349">
        <v>347</v>
      </c>
      <c r="B349">
        <v>21.581</v>
      </c>
      <c r="C349">
        <v>21.6036</v>
      </c>
      <c r="D349">
        <v>2.2599999999999999E-2</v>
      </c>
      <c r="E349">
        <v>5167.9690000000001</v>
      </c>
      <c r="F349">
        <v>299</v>
      </c>
      <c r="G349" t="s">
        <v>8</v>
      </c>
      <c r="I349" s="27"/>
      <c r="J349" s="11"/>
      <c r="K349" s="11"/>
    </row>
    <row r="350" spans="1:11" x14ac:dyDescent="0.3">
      <c r="A350">
        <v>348</v>
      </c>
      <c r="B350">
        <v>21.651599999999998</v>
      </c>
      <c r="C350">
        <v>21.674600000000002</v>
      </c>
      <c r="D350">
        <v>2.3E-2</v>
      </c>
      <c r="E350">
        <v>4823.4380000000001</v>
      </c>
      <c r="F350">
        <v>298</v>
      </c>
      <c r="G350" t="s">
        <v>8</v>
      </c>
      <c r="I350" s="27"/>
      <c r="J350" s="11"/>
      <c r="K350" s="6"/>
    </row>
    <row r="351" spans="1:11" x14ac:dyDescent="0.3">
      <c r="A351">
        <v>349</v>
      </c>
      <c r="B351">
        <v>21.726800000000001</v>
      </c>
      <c r="C351">
        <v>21.749400000000001</v>
      </c>
      <c r="D351">
        <v>2.2599999999999999E-2</v>
      </c>
      <c r="E351">
        <v>5167.9690000000001</v>
      </c>
      <c r="F351">
        <v>354</v>
      </c>
      <c r="G351" t="s">
        <v>8</v>
      </c>
      <c r="I351" s="27"/>
      <c r="J351" s="11"/>
      <c r="K351" s="6"/>
    </row>
    <row r="352" spans="1:11" x14ac:dyDescent="0.3">
      <c r="A352">
        <v>350</v>
      </c>
      <c r="B352">
        <v>21.800699999999999</v>
      </c>
      <c r="C352">
        <v>21.82</v>
      </c>
      <c r="D352">
        <v>1.9300000000000001E-2</v>
      </c>
      <c r="E352">
        <v>4651.1719999999996</v>
      </c>
      <c r="F352">
        <v>276</v>
      </c>
      <c r="G352" t="s">
        <v>8</v>
      </c>
      <c r="I352" s="27"/>
      <c r="J352" s="11"/>
      <c r="K352" s="6"/>
    </row>
    <row r="353" spans="1:11" x14ac:dyDescent="0.3">
      <c r="A353">
        <v>351</v>
      </c>
      <c r="G353" t="s">
        <v>6</v>
      </c>
      <c r="I353" s="27"/>
      <c r="J353" s="11"/>
      <c r="K353" s="6"/>
    </row>
    <row r="354" spans="1:11" x14ac:dyDescent="0.3">
      <c r="A354">
        <v>352</v>
      </c>
      <c r="G354" t="s">
        <v>7</v>
      </c>
      <c r="I354" s="27"/>
      <c r="J354" s="11"/>
      <c r="K354" s="6"/>
    </row>
    <row r="355" spans="1:11" x14ac:dyDescent="0.3">
      <c r="A355">
        <v>353</v>
      </c>
      <c r="B355">
        <v>21.9422</v>
      </c>
      <c r="C355">
        <v>21.958600000000001</v>
      </c>
      <c r="D355">
        <v>1.6400000000000001E-2</v>
      </c>
      <c r="E355">
        <v>4306.6409999999996</v>
      </c>
      <c r="F355">
        <v>159</v>
      </c>
      <c r="G355" t="s">
        <v>8</v>
      </c>
      <c r="I355" s="27"/>
      <c r="J355" s="11"/>
      <c r="K355" s="6"/>
    </row>
    <row r="356" spans="1:11" x14ac:dyDescent="0.3">
      <c r="A356">
        <v>354</v>
      </c>
      <c r="B356">
        <v>21.971800000000002</v>
      </c>
      <c r="C356">
        <v>21.998100000000001</v>
      </c>
      <c r="D356">
        <v>2.63E-2</v>
      </c>
      <c r="E356">
        <v>4306.6409999999996</v>
      </c>
      <c r="F356">
        <v>216</v>
      </c>
      <c r="G356" t="s">
        <v>8</v>
      </c>
      <c r="I356" s="27"/>
      <c r="J356" s="11"/>
      <c r="K356" s="6"/>
    </row>
    <row r="357" spans="1:11" x14ac:dyDescent="0.3">
      <c r="A357">
        <v>355</v>
      </c>
      <c r="B357">
        <v>22.01</v>
      </c>
      <c r="C357">
        <v>22.0305</v>
      </c>
      <c r="D357">
        <v>2.0500000000000001E-2</v>
      </c>
      <c r="E357">
        <v>5167.9690000000001</v>
      </c>
      <c r="F357">
        <v>366</v>
      </c>
      <c r="G357" t="s">
        <v>8</v>
      </c>
      <c r="I357" s="27"/>
      <c r="J357" s="11"/>
      <c r="K357" s="6"/>
    </row>
    <row r="358" spans="1:11" x14ac:dyDescent="0.3">
      <c r="A358">
        <v>356</v>
      </c>
      <c r="B358">
        <v>22.054400000000001</v>
      </c>
      <c r="C358">
        <v>22.080200000000001</v>
      </c>
      <c r="D358">
        <v>2.58E-2</v>
      </c>
      <c r="E358">
        <v>5340.2340000000004</v>
      </c>
      <c r="F358">
        <v>407</v>
      </c>
      <c r="G358" t="s">
        <v>8</v>
      </c>
      <c r="I358" s="27"/>
      <c r="J358" s="11"/>
      <c r="K358" s="6"/>
    </row>
    <row r="359" spans="1:11" x14ac:dyDescent="0.3">
      <c r="A359">
        <v>357</v>
      </c>
      <c r="B359">
        <v>22.110299999999999</v>
      </c>
      <c r="C359">
        <v>22.1325</v>
      </c>
      <c r="D359">
        <v>2.2200000000000001E-2</v>
      </c>
      <c r="E359">
        <v>5167.9690000000001</v>
      </c>
      <c r="F359">
        <v>292</v>
      </c>
      <c r="G359" t="s">
        <v>8</v>
      </c>
      <c r="I359" s="27"/>
      <c r="J359" s="11"/>
      <c r="K359" s="6"/>
    </row>
    <row r="360" spans="1:11" x14ac:dyDescent="0.3">
      <c r="A360">
        <v>358</v>
      </c>
      <c r="B360">
        <v>22.168900000000001</v>
      </c>
      <c r="C360">
        <v>22.1935</v>
      </c>
      <c r="D360">
        <v>2.46E-2</v>
      </c>
      <c r="E360">
        <v>5340.2340000000004</v>
      </c>
      <c r="F360">
        <v>342</v>
      </c>
      <c r="G360" t="s">
        <v>8</v>
      </c>
      <c r="I360" s="27"/>
      <c r="J360" s="11"/>
      <c r="K360" s="11"/>
    </row>
    <row r="361" spans="1:11" x14ac:dyDescent="0.3">
      <c r="A361">
        <v>359</v>
      </c>
      <c r="B361">
        <v>22.231200000000001</v>
      </c>
      <c r="C361">
        <v>22.254200000000001</v>
      </c>
      <c r="D361">
        <v>2.3E-2</v>
      </c>
      <c r="E361">
        <v>4478.9059999999999</v>
      </c>
      <c r="F361">
        <v>306</v>
      </c>
      <c r="G361" t="s">
        <v>8</v>
      </c>
      <c r="I361" s="27"/>
      <c r="J361" s="11"/>
      <c r="K361" s="6"/>
    </row>
    <row r="362" spans="1:11" x14ac:dyDescent="0.3">
      <c r="A362">
        <v>360</v>
      </c>
      <c r="B362">
        <v>22.3231</v>
      </c>
      <c r="C362">
        <v>22.346499999999999</v>
      </c>
      <c r="D362">
        <v>2.3400000000000001E-2</v>
      </c>
      <c r="E362">
        <v>4995.7030000000004</v>
      </c>
      <c r="F362">
        <v>277</v>
      </c>
      <c r="G362" t="s">
        <v>8</v>
      </c>
      <c r="I362" s="27"/>
      <c r="J362" s="11"/>
      <c r="K362" s="6"/>
    </row>
    <row r="363" spans="1:11" x14ac:dyDescent="0.3">
      <c r="A363">
        <v>361</v>
      </c>
      <c r="B363">
        <v>22.3992</v>
      </c>
      <c r="C363">
        <v>22.418399999999998</v>
      </c>
      <c r="D363">
        <v>1.9199999999999998E-2</v>
      </c>
      <c r="E363">
        <v>4823.4380000000001</v>
      </c>
      <c r="F363">
        <v>265</v>
      </c>
      <c r="G363" t="s">
        <v>8</v>
      </c>
      <c r="I363" s="27"/>
      <c r="J363" s="11"/>
      <c r="K363" s="6"/>
    </row>
    <row r="364" spans="1:11" x14ac:dyDescent="0.3">
      <c r="A364">
        <v>362</v>
      </c>
      <c r="G364" t="s">
        <v>6</v>
      </c>
      <c r="I364" s="27"/>
      <c r="J364" s="11"/>
      <c r="K364" s="6"/>
    </row>
    <row r="365" spans="1:11" x14ac:dyDescent="0.3">
      <c r="A365">
        <v>363</v>
      </c>
      <c r="G365" t="s">
        <v>7</v>
      </c>
      <c r="I365" s="27"/>
      <c r="J365" s="11"/>
      <c r="K365" s="6"/>
    </row>
    <row r="366" spans="1:11" x14ac:dyDescent="0.3">
      <c r="A366">
        <v>364</v>
      </c>
      <c r="B366">
        <v>22.550999999999998</v>
      </c>
      <c r="C366">
        <v>22.566600000000001</v>
      </c>
      <c r="D366">
        <v>1.5599999999999999E-2</v>
      </c>
      <c r="E366">
        <v>4478.9059999999999</v>
      </c>
      <c r="F366">
        <v>192</v>
      </c>
      <c r="G366" t="s">
        <v>8</v>
      </c>
      <c r="I366" s="27"/>
      <c r="J366" s="11"/>
      <c r="K366" s="6"/>
    </row>
    <row r="367" spans="1:11" x14ac:dyDescent="0.3">
      <c r="A367">
        <v>365</v>
      </c>
      <c r="B367">
        <v>22.5794</v>
      </c>
      <c r="C367">
        <v>22.611000000000001</v>
      </c>
      <c r="D367">
        <v>3.1600000000000003E-2</v>
      </c>
      <c r="E367">
        <v>4478.9059999999999</v>
      </c>
      <c r="F367">
        <v>213</v>
      </c>
      <c r="G367" t="s">
        <v>8</v>
      </c>
      <c r="I367" s="27"/>
      <c r="J367" s="11"/>
      <c r="K367" s="6"/>
    </row>
    <row r="368" spans="1:11" x14ac:dyDescent="0.3">
      <c r="A368">
        <v>366</v>
      </c>
      <c r="B368">
        <v>22.617999999999999</v>
      </c>
      <c r="C368">
        <v>22.6434</v>
      </c>
      <c r="D368">
        <v>2.5499999999999998E-2</v>
      </c>
      <c r="E368">
        <v>4651.1719999999996</v>
      </c>
      <c r="F368">
        <v>311</v>
      </c>
      <c r="G368" t="s">
        <v>8</v>
      </c>
      <c r="I368" s="27"/>
      <c r="J368" s="11"/>
      <c r="K368" s="11"/>
    </row>
    <row r="369" spans="1:11" x14ac:dyDescent="0.3">
      <c r="A369">
        <v>367</v>
      </c>
      <c r="B369">
        <v>22.668099999999999</v>
      </c>
      <c r="C369">
        <v>22.686900000000001</v>
      </c>
      <c r="D369">
        <v>1.89E-2</v>
      </c>
      <c r="E369">
        <v>5167.9690000000001</v>
      </c>
      <c r="F369">
        <v>312</v>
      </c>
      <c r="G369" t="s">
        <v>8</v>
      </c>
      <c r="I369" s="27"/>
      <c r="J369" s="6"/>
      <c r="K369" s="6"/>
    </row>
    <row r="370" spans="1:11" x14ac:dyDescent="0.3">
      <c r="A370">
        <v>368</v>
      </c>
      <c r="B370">
        <v>22.724299999999999</v>
      </c>
      <c r="C370">
        <v>22.747699999999998</v>
      </c>
      <c r="D370">
        <v>2.3400000000000001E-2</v>
      </c>
      <c r="E370">
        <v>4651.1719999999996</v>
      </c>
      <c r="F370">
        <v>337</v>
      </c>
      <c r="G370" t="s">
        <v>8</v>
      </c>
      <c r="I370" s="27"/>
      <c r="J370" s="11"/>
      <c r="K370" s="6"/>
    </row>
    <row r="371" spans="1:11" x14ac:dyDescent="0.3">
      <c r="A371">
        <v>369</v>
      </c>
      <c r="B371">
        <v>22.781400000000001</v>
      </c>
      <c r="C371">
        <v>22.803999999999998</v>
      </c>
      <c r="D371">
        <v>2.2599999999999999E-2</v>
      </c>
      <c r="E371">
        <v>4651.1719999999996</v>
      </c>
      <c r="F371">
        <v>390</v>
      </c>
      <c r="G371" t="s">
        <v>8</v>
      </c>
      <c r="I371" s="27"/>
      <c r="J371" s="11"/>
      <c r="K371" s="6"/>
    </row>
    <row r="372" spans="1:11" x14ac:dyDescent="0.3">
      <c r="A372">
        <v>370</v>
      </c>
      <c r="B372">
        <v>22.843800000000002</v>
      </c>
      <c r="C372">
        <v>22.867599999999999</v>
      </c>
      <c r="D372">
        <v>2.3800000000000002E-2</v>
      </c>
      <c r="E372">
        <v>5167.9690000000001</v>
      </c>
      <c r="F372">
        <v>371</v>
      </c>
      <c r="G372" t="s">
        <v>8</v>
      </c>
      <c r="I372" s="27"/>
      <c r="J372" s="11"/>
      <c r="K372" s="6"/>
    </row>
    <row r="373" spans="1:11" x14ac:dyDescent="0.3">
      <c r="A373">
        <v>371</v>
      </c>
      <c r="B373">
        <v>22.9437</v>
      </c>
      <c r="C373">
        <v>22.966699999999999</v>
      </c>
      <c r="D373">
        <v>2.3E-2</v>
      </c>
      <c r="E373">
        <v>4651.1719999999996</v>
      </c>
      <c r="F373">
        <v>327</v>
      </c>
      <c r="G373" t="s">
        <v>8</v>
      </c>
      <c r="I373" s="27"/>
      <c r="J373" s="11"/>
      <c r="K373" s="6"/>
    </row>
    <row r="374" spans="1:11" x14ac:dyDescent="0.3">
      <c r="A374">
        <v>372</v>
      </c>
      <c r="B374">
        <v>23.0307</v>
      </c>
      <c r="C374">
        <v>23.05</v>
      </c>
      <c r="D374">
        <v>1.9300000000000001E-2</v>
      </c>
      <c r="E374">
        <v>4995.7030000000004</v>
      </c>
      <c r="F374">
        <v>262</v>
      </c>
      <c r="G374" t="s">
        <v>8</v>
      </c>
      <c r="I374" s="27"/>
      <c r="J374" s="11"/>
      <c r="K374" s="6"/>
    </row>
    <row r="375" spans="1:11" x14ac:dyDescent="0.3">
      <c r="A375">
        <v>373</v>
      </c>
      <c r="G375" t="s">
        <v>6</v>
      </c>
      <c r="I375" s="27"/>
      <c r="J375" s="11"/>
      <c r="K375" s="6"/>
    </row>
    <row r="376" spans="1:11" x14ac:dyDescent="0.3">
      <c r="A376">
        <v>374</v>
      </c>
      <c r="G376" t="s">
        <v>7</v>
      </c>
      <c r="I376" s="27"/>
      <c r="J376" s="11"/>
      <c r="K376" s="6"/>
    </row>
    <row r="377" spans="1:11" x14ac:dyDescent="0.3">
      <c r="A377">
        <v>375</v>
      </c>
      <c r="B377">
        <v>23.174900000000001</v>
      </c>
      <c r="C377">
        <v>23.195799999999998</v>
      </c>
      <c r="D377">
        <v>2.0899999999999998E-2</v>
      </c>
      <c r="E377">
        <v>4478.9059999999999</v>
      </c>
      <c r="F377">
        <v>171</v>
      </c>
      <c r="G377" t="s">
        <v>8</v>
      </c>
      <c r="I377" s="27"/>
      <c r="J377" s="11"/>
      <c r="K377" s="6"/>
    </row>
    <row r="378" spans="1:11" x14ac:dyDescent="0.3">
      <c r="A378">
        <v>376</v>
      </c>
      <c r="B378">
        <v>23.208600000000001</v>
      </c>
      <c r="C378">
        <v>23.238800000000001</v>
      </c>
      <c r="D378">
        <v>3.0200000000000001E-2</v>
      </c>
      <c r="E378">
        <v>5167.9690000000001</v>
      </c>
      <c r="F378">
        <v>257</v>
      </c>
      <c r="G378" t="s">
        <v>8</v>
      </c>
      <c r="I378" s="27"/>
      <c r="J378" s="11"/>
      <c r="K378" s="6"/>
    </row>
    <row r="379" spans="1:11" x14ac:dyDescent="0.3">
      <c r="A379">
        <v>377</v>
      </c>
      <c r="B379">
        <v>23.253299999999999</v>
      </c>
      <c r="C379">
        <v>23.2742</v>
      </c>
      <c r="D379">
        <v>2.0899999999999998E-2</v>
      </c>
      <c r="E379">
        <v>4651.1719999999996</v>
      </c>
      <c r="F379">
        <v>323</v>
      </c>
      <c r="G379" t="s">
        <v>8</v>
      </c>
      <c r="I379" s="27"/>
      <c r="J379" s="11"/>
      <c r="K379" s="11"/>
    </row>
    <row r="380" spans="1:11" x14ac:dyDescent="0.3">
      <c r="A380">
        <v>378</v>
      </c>
      <c r="B380">
        <v>23.301500000000001</v>
      </c>
      <c r="C380">
        <v>23.3276</v>
      </c>
      <c r="D380">
        <v>2.6100000000000002E-2</v>
      </c>
      <c r="E380">
        <v>4651.1719999999996</v>
      </c>
      <c r="F380">
        <v>563</v>
      </c>
      <c r="G380" t="s">
        <v>8</v>
      </c>
      <c r="I380" s="27"/>
      <c r="J380" s="11"/>
      <c r="K380" s="6"/>
    </row>
    <row r="381" spans="1:11" x14ac:dyDescent="0.3">
      <c r="A381">
        <v>379</v>
      </c>
      <c r="B381">
        <v>23.3642</v>
      </c>
      <c r="C381">
        <v>23.3857</v>
      </c>
      <c r="D381">
        <v>2.1499999999999998E-2</v>
      </c>
      <c r="E381">
        <v>5512.5</v>
      </c>
      <c r="F381">
        <v>574</v>
      </c>
      <c r="G381" t="s">
        <v>8</v>
      </c>
      <c r="I381" s="27"/>
      <c r="J381" s="11"/>
      <c r="K381" s="6"/>
    </row>
    <row r="382" spans="1:11" x14ac:dyDescent="0.3">
      <c r="A382">
        <v>380</v>
      </c>
      <c r="B382">
        <v>23.429300000000001</v>
      </c>
      <c r="C382">
        <v>23.456600000000002</v>
      </c>
      <c r="D382">
        <v>2.7300000000000001E-2</v>
      </c>
      <c r="E382">
        <v>4651.1719999999996</v>
      </c>
      <c r="F382">
        <v>375</v>
      </c>
      <c r="G382" t="s">
        <v>8</v>
      </c>
      <c r="I382" s="27"/>
      <c r="J382" s="11"/>
      <c r="K382" s="6"/>
    </row>
    <row r="383" spans="1:11" x14ac:dyDescent="0.3">
      <c r="A383">
        <v>381</v>
      </c>
      <c r="B383">
        <v>23.504799999999999</v>
      </c>
      <c r="C383">
        <v>23.527999999999999</v>
      </c>
      <c r="D383">
        <v>2.3199999999999998E-2</v>
      </c>
      <c r="E383">
        <v>4478.9059999999999</v>
      </c>
      <c r="F383">
        <v>288</v>
      </c>
      <c r="G383" t="s">
        <v>8</v>
      </c>
      <c r="I383" s="27"/>
      <c r="J383" s="11"/>
      <c r="K383" s="6"/>
    </row>
    <row r="384" spans="1:11" x14ac:dyDescent="0.3">
      <c r="A384">
        <v>382</v>
      </c>
      <c r="G384" t="s">
        <v>6</v>
      </c>
      <c r="I384" s="27"/>
      <c r="J384" s="11"/>
      <c r="K384" s="6"/>
    </row>
    <row r="385" spans="1:11" x14ac:dyDescent="0.3">
      <c r="A385">
        <v>383</v>
      </c>
      <c r="G385" t="s">
        <v>7</v>
      </c>
      <c r="I385" s="27"/>
      <c r="J385" s="11"/>
      <c r="K385" s="6"/>
    </row>
    <row r="386" spans="1:11" x14ac:dyDescent="0.3">
      <c r="A386">
        <v>384</v>
      </c>
      <c r="B386">
        <v>23.625499999999999</v>
      </c>
      <c r="C386">
        <v>23.648800000000001</v>
      </c>
      <c r="D386">
        <v>2.3199999999999998E-2</v>
      </c>
      <c r="E386">
        <v>4306.6409999999996</v>
      </c>
      <c r="F386">
        <v>205</v>
      </c>
      <c r="G386" t="s">
        <v>8</v>
      </c>
      <c r="I386" s="27"/>
      <c r="J386" s="11"/>
      <c r="K386" s="6"/>
    </row>
    <row r="387" spans="1:11" x14ac:dyDescent="0.3">
      <c r="A387">
        <v>385</v>
      </c>
      <c r="B387">
        <v>23.657499999999999</v>
      </c>
      <c r="C387">
        <v>23.6813</v>
      </c>
      <c r="D387">
        <v>2.3800000000000002E-2</v>
      </c>
      <c r="E387">
        <v>5167.9690000000001</v>
      </c>
      <c r="F387">
        <v>295</v>
      </c>
      <c r="G387" t="s">
        <v>8</v>
      </c>
      <c r="I387" s="27"/>
      <c r="J387" s="11"/>
      <c r="K387" s="6"/>
    </row>
    <row r="388" spans="1:11" x14ac:dyDescent="0.3">
      <c r="A388">
        <v>386</v>
      </c>
      <c r="B388">
        <v>23.700500000000002</v>
      </c>
      <c r="C388">
        <v>23.723099999999999</v>
      </c>
      <c r="D388">
        <v>2.2599999999999999E-2</v>
      </c>
      <c r="E388">
        <v>5340.2340000000004</v>
      </c>
      <c r="F388">
        <v>287</v>
      </c>
      <c r="G388" t="s">
        <v>8</v>
      </c>
      <c r="I388" s="27"/>
      <c r="J388" s="11"/>
      <c r="K388" s="11"/>
    </row>
    <row r="389" spans="1:11" x14ac:dyDescent="0.3">
      <c r="A389">
        <v>387</v>
      </c>
      <c r="B389">
        <v>23.743400000000001</v>
      </c>
      <c r="C389">
        <v>23.764299999999999</v>
      </c>
      <c r="D389">
        <v>2.0899999999999998E-2</v>
      </c>
      <c r="E389">
        <v>4823.4380000000001</v>
      </c>
      <c r="F389">
        <v>346</v>
      </c>
      <c r="G389" t="s">
        <v>8</v>
      </c>
      <c r="I389" s="27"/>
      <c r="J389" s="11"/>
      <c r="K389" s="6"/>
    </row>
    <row r="390" spans="1:11" x14ac:dyDescent="0.3">
      <c r="A390">
        <v>388</v>
      </c>
      <c r="B390">
        <v>23.800899999999999</v>
      </c>
      <c r="C390">
        <v>23.8247</v>
      </c>
      <c r="D390">
        <v>2.3800000000000002E-2</v>
      </c>
      <c r="E390">
        <v>5167.9690000000001</v>
      </c>
      <c r="F390">
        <v>421</v>
      </c>
      <c r="G390" t="s">
        <v>8</v>
      </c>
      <c r="I390" s="27"/>
      <c r="J390" s="11"/>
      <c r="K390" s="6"/>
    </row>
    <row r="391" spans="1:11" x14ac:dyDescent="0.3">
      <c r="A391">
        <v>389</v>
      </c>
      <c r="B391">
        <v>23.868300000000001</v>
      </c>
      <c r="C391">
        <v>23.8932</v>
      </c>
      <c r="D391">
        <v>2.5000000000000001E-2</v>
      </c>
      <c r="E391">
        <v>4995.7030000000004</v>
      </c>
      <c r="F391">
        <v>278</v>
      </c>
      <c r="G391" t="s">
        <v>8</v>
      </c>
      <c r="I391" s="27"/>
      <c r="J391" s="11"/>
      <c r="K391" s="6"/>
    </row>
    <row r="392" spans="1:11" x14ac:dyDescent="0.3">
      <c r="A392">
        <v>390</v>
      </c>
      <c r="B392">
        <v>23.948399999999999</v>
      </c>
      <c r="C392">
        <v>23.976900000000001</v>
      </c>
      <c r="D392">
        <v>2.8500000000000001E-2</v>
      </c>
      <c r="E392">
        <v>5167.9690000000001</v>
      </c>
      <c r="F392">
        <v>239</v>
      </c>
      <c r="G392" t="s">
        <v>8</v>
      </c>
      <c r="I392" s="27"/>
      <c r="J392" s="11"/>
      <c r="K392" s="6"/>
    </row>
    <row r="393" spans="1:11" x14ac:dyDescent="0.3">
      <c r="A393">
        <v>391</v>
      </c>
      <c r="G393" t="s">
        <v>6</v>
      </c>
      <c r="I393" s="27"/>
      <c r="J393" s="11"/>
      <c r="K393" s="6"/>
    </row>
    <row r="394" spans="1:11" x14ac:dyDescent="0.3">
      <c r="A394">
        <v>392</v>
      </c>
      <c r="G394" t="s">
        <v>7</v>
      </c>
      <c r="I394" s="27"/>
      <c r="J394" s="11"/>
      <c r="K394" s="6"/>
    </row>
    <row r="395" spans="1:11" x14ac:dyDescent="0.3">
      <c r="A395">
        <v>393</v>
      </c>
      <c r="B395">
        <v>24.088699999999999</v>
      </c>
      <c r="C395">
        <v>24.102599999999999</v>
      </c>
      <c r="D395">
        <v>1.38E-2</v>
      </c>
      <c r="E395">
        <v>4306.6409999999996</v>
      </c>
      <c r="F395">
        <v>200</v>
      </c>
      <c r="G395" t="s">
        <v>8</v>
      </c>
      <c r="I395" s="27"/>
      <c r="J395" s="11"/>
      <c r="K395" s="6"/>
    </row>
    <row r="396" spans="1:11" x14ac:dyDescent="0.3">
      <c r="A396">
        <v>394</v>
      </c>
      <c r="B396">
        <v>24.113800000000001</v>
      </c>
      <c r="C396">
        <v>24.1356</v>
      </c>
      <c r="D396">
        <v>2.18E-2</v>
      </c>
      <c r="E396">
        <v>4478.9059999999999</v>
      </c>
      <c r="F396">
        <v>246</v>
      </c>
      <c r="G396" t="s">
        <v>8</v>
      </c>
      <c r="I396" s="27"/>
      <c r="J396" s="11"/>
      <c r="K396" s="6"/>
    </row>
    <row r="397" spans="1:11" x14ac:dyDescent="0.3">
      <c r="A397">
        <v>395</v>
      </c>
      <c r="B397">
        <v>24.152000000000001</v>
      </c>
      <c r="C397">
        <v>24.172499999999999</v>
      </c>
      <c r="D397">
        <v>2.0500000000000001E-2</v>
      </c>
      <c r="E397">
        <v>5167.9690000000001</v>
      </c>
      <c r="F397">
        <v>518</v>
      </c>
      <c r="G397" t="s">
        <v>8</v>
      </c>
      <c r="I397" s="27"/>
      <c r="J397" s="11"/>
      <c r="K397" s="6"/>
    </row>
    <row r="398" spans="1:11" x14ac:dyDescent="0.3">
      <c r="A398">
        <v>396</v>
      </c>
      <c r="B398">
        <v>24.200800000000001</v>
      </c>
      <c r="C398">
        <v>24.223800000000001</v>
      </c>
      <c r="D398">
        <v>2.3E-2</v>
      </c>
      <c r="E398">
        <v>4823.4380000000001</v>
      </c>
      <c r="F398">
        <v>278</v>
      </c>
      <c r="G398" t="s">
        <v>8</v>
      </c>
      <c r="I398" s="27"/>
      <c r="J398" s="11"/>
      <c r="K398" s="11"/>
    </row>
    <row r="399" spans="1:11" x14ac:dyDescent="0.3">
      <c r="A399">
        <v>397</v>
      </c>
      <c r="B399">
        <v>24.257899999999999</v>
      </c>
      <c r="C399">
        <v>24.284199999999998</v>
      </c>
      <c r="D399">
        <v>2.63E-2</v>
      </c>
      <c r="E399">
        <v>4651.1719999999996</v>
      </c>
      <c r="F399">
        <v>274</v>
      </c>
      <c r="G399" t="s">
        <v>8</v>
      </c>
      <c r="I399" s="27"/>
      <c r="J399" s="11"/>
      <c r="K399" s="6"/>
    </row>
    <row r="400" spans="1:11" x14ac:dyDescent="0.3">
      <c r="A400">
        <v>398</v>
      </c>
      <c r="B400">
        <v>24.315000000000001</v>
      </c>
      <c r="C400">
        <v>24.3384</v>
      </c>
      <c r="D400">
        <v>2.3400000000000001E-2</v>
      </c>
      <c r="E400">
        <v>5340.2340000000004</v>
      </c>
      <c r="F400">
        <v>413</v>
      </c>
      <c r="G400" t="s">
        <v>8</v>
      </c>
      <c r="I400" s="27"/>
      <c r="J400" s="11"/>
      <c r="K400" s="6"/>
    </row>
    <row r="401" spans="1:11" x14ac:dyDescent="0.3">
      <c r="A401">
        <v>399</v>
      </c>
      <c r="B401">
        <v>24.379000000000001</v>
      </c>
      <c r="C401">
        <v>24.403300000000002</v>
      </c>
      <c r="D401">
        <v>2.4199999999999999E-2</v>
      </c>
      <c r="E401">
        <v>5167.9690000000001</v>
      </c>
      <c r="F401">
        <v>379</v>
      </c>
      <c r="G401" t="s">
        <v>8</v>
      </c>
      <c r="I401" s="27"/>
      <c r="J401" s="11"/>
      <c r="K401" s="6"/>
    </row>
    <row r="402" spans="1:11" x14ac:dyDescent="0.3">
      <c r="A402">
        <v>400</v>
      </c>
      <c r="B402">
        <v>24.462800000000001</v>
      </c>
      <c r="C402">
        <v>24.485800000000001</v>
      </c>
      <c r="D402">
        <v>2.3E-2</v>
      </c>
      <c r="E402">
        <v>4651.1719999999996</v>
      </c>
      <c r="F402">
        <v>309</v>
      </c>
      <c r="G402" t="s">
        <v>8</v>
      </c>
      <c r="I402" s="27"/>
      <c r="J402" s="11"/>
      <c r="K402" s="6"/>
    </row>
    <row r="403" spans="1:11" x14ac:dyDescent="0.3">
      <c r="A403">
        <v>401</v>
      </c>
      <c r="B403">
        <v>24.57</v>
      </c>
      <c r="C403">
        <v>24.5868</v>
      </c>
      <c r="D403">
        <v>1.6799999999999999E-2</v>
      </c>
      <c r="E403">
        <v>5167.9690000000001</v>
      </c>
      <c r="F403">
        <v>294</v>
      </c>
      <c r="G403" t="s">
        <v>8</v>
      </c>
      <c r="I403" s="27"/>
      <c r="J403" s="11"/>
      <c r="K403" s="6"/>
    </row>
    <row r="404" spans="1:11" x14ac:dyDescent="0.3">
      <c r="A404">
        <v>402</v>
      </c>
      <c r="B404">
        <v>24.623799999999999</v>
      </c>
      <c r="C404">
        <v>24.6496</v>
      </c>
      <c r="D404">
        <v>2.5899999999999999E-2</v>
      </c>
      <c r="E404">
        <v>4651.1719999999996</v>
      </c>
      <c r="F404">
        <v>350</v>
      </c>
      <c r="G404" t="s">
        <v>8</v>
      </c>
      <c r="I404" s="27"/>
      <c r="J404" s="11"/>
      <c r="K404" s="6"/>
    </row>
    <row r="405" spans="1:11" x14ac:dyDescent="0.3">
      <c r="A405">
        <v>403</v>
      </c>
      <c r="B405">
        <v>24.705100000000002</v>
      </c>
      <c r="C405">
        <v>24.726800000000001</v>
      </c>
      <c r="D405">
        <v>2.18E-2</v>
      </c>
      <c r="E405">
        <v>5167.9690000000001</v>
      </c>
      <c r="F405">
        <v>331</v>
      </c>
      <c r="G405" t="s">
        <v>8</v>
      </c>
      <c r="I405" s="27"/>
      <c r="J405" s="11"/>
      <c r="K405" s="6"/>
    </row>
    <row r="406" spans="1:11" x14ac:dyDescent="0.3">
      <c r="A406">
        <v>404</v>
      </c>
      <c r="G406" t="s">
        <v>6</v>
      </c>
      <c r="I406" s="27"/>
      <c r="J406" s="11"/>
      <c r="K406" s="6"/>
    </row>
    <row r="407" spans="1:11" x14ac:dyDescent="0.3">
      <c r="A407">
        <v>405</v>
      </c>
      <c r="G407" t="s">
        <v>7</v>
      </c>
      <c r="I407" s="27"/>
      <c r="J407" s="11"/>
      <c r="K407" s="6"/>
    </row>
    <row r="408" spans="1:11" x14ac:dyDescent="0.3">
      <c r="A408">
        <v>406</v>
      </c>
      <c r="B408">
        <v>24.846499999999999</v>
      </c>
      <c r="C408">
        <v>24.863700000000001</v>
      </c>
      <c r="D408">
        <v>1.72E-2</v>
      </c>
      <c r="E408">
        <v>4995.7030000000004</v>
      </c>
      <c r="F408">
        <v>243</v>
      </c>
      <c r="G408" t="s">
        <v>8</v>
      </c>
      <c r="I408" s="27"/>
      <c r="J408" s="11"/>
      <c r="K408" s="11"/>
    </row>
    <row r="409" spans="1:11" x14ac:dyDescent="0.3">
      <c r="A409">
        <v>407</v>
      </c>
      <c r="B409">
        <v>24.8752</v>
      </c>
      <c r="C409">
        <v>24.8962</v>
      </c>
      <c r="D409">
        <v>2.0899999999999998E-2</v>
      </c>
      <c r="E409">
        <v>5340.2340000000004</v>
      </c>
      <c r="F409">
        <v>204</v>
      </c>
      <c r="G409" t="s">
        <v>8</v>
      </c>
      <c r="I409" s="27"/>
      <c r="J409" s="11"/>
      <c r="K409" s="6"/>
    </row>
    <row r="410" spans="1:11" x14ac:dyDescent="0.3">
      <c r="A410">
        <v>408</v>
      </c>
      <c r="B410">
        <v>24.92</v>
      </c>
      <c r="C410">
        <v>24.943000000000001</v>
      </c>
      <c r="D410">
        <v>2.3E-2</v>
      </c>
      <c r="E410">
        <v>5167.9690000000001</v>
      </c>
      <c r="F410">
        <v>412</v>
      </c>
      <c r="G410" t="s">
        <v>8</v>
      </c>
      <c r="I410" s="27"/>
      <c r="J410" s="11"/>
      <c r="K410" s="6"/>
    </row>
    <row r="411" spans="1:11" x14ac:dyDescent="0.3">
      <c r="A411">
        <v>409</v>
      </c>
      <c r="B411">
        <v>24.970500000000001</v>
      </c>
      <c r="C411">
        <v>24.990200000000002</v>
      </c>
      <c r="D411">
        <v>1.9699999999999999E-2</v>
      </c>
      <c r="E411">
        <v>4651.1719999999996</v>
      </c>
      <c r="F411">
        <v>318</v>
      </c>
      <c r="G411" t="s">
        <v>8</v>
      </c>
      <c r="I411" s="27"/>
      <c r="J411" s="11"/>
      <c r="K411" s="6"/>
    </row>
    <row r="412" spans="1:11" x14ac:dyDescent="0.3">
      <c r="A412">
        <v>410</v>
      </c>
      <c r="B412">
        <v>25.0288</v>
      </c>
      <c r="C412">
        <v>25.048100000000002</v>
      </c>
      <c r="D412">
        <v>1.9300000000000001E-2</v>
      </c>
      <c r="E412">
        <v>4651.1719999999996</v>
      </c>
      <c r="F412">
        <v>329</v>
      </c>
      <c r="G412" t="s">
        <v>8</v>
      </c>
      <c r="I412" s="27"/>
      <c r="J412" s="11"/>
      <c r="K412" s="6"/>
    </row>
    <row r="413" spans="1:11" x14ac:dyDescent="0.3">
      <c r="A413">
        <v>411</v>
      </c>
      <c r="B413">
        <v>25.0928</v>
      </c>
      <c r="C413">
        <v>25.113800000000001</v>
      </c>
      <c r="D413">
        <v>2.0899999999999998E-2</v>
      </c>
      <c r="E413">
        <v>5167.9690000000001</v>
      </c>
      <c r="F413">
        <v>379</v>
      </c>
      <c r="G413" t="s">
        <v>8</v>
      </c>
      <c r="I413" s="27"/>
      <c r="J413" s="11"/>
      <c r="K413" s="6"/>
    </row>
    <row r="414" spans="1:11" x14ac:dyDescent="0.3">
      <c r="A414">
        <v>412</v>
      </c>
      <c r="B414">
        <v>25.206199999999999</v>
      </c>
      <c r="C414">
        <v>25.2271</v>
      </c>
      <c r="D414">
        <v>2.0899999999999998E-2</v>
      </c>
      <c r="E414">
        <v>5167.9690000000001</v>
      </c>
      <c r="F414">
        <v>316</v>
      </c>
      <c r="G414" t="s">
        <v>8</v>
      </c>
      <c r="I414" s="27"/>
      <c r="J414" s="11"/>
      <c r="K414" s="6"/>
    </row>
    <row r="415" spans="1:11" x14ac:dyDescent="0.3">
      <c r="A415">
        <v>413</v>
      </c>
      <c r="B415">
        <v>25.257899999999999</v>
      </c>
      <c r="C415">
        <v>25.284199999999998</v>
      </c>
      <c r="D415">
        <v>2.63E-2</v>
      </c>
      <c r="E415">
        <v>4651.1719999999996</v>
      </c>
      <c r="F415">
        <v>323</v>
      </c>
      <c r="G415" t="s">
        <v>8</v>
      </c>
      <c r="I415" s="27"/>
      <c r="J415" s="11"/>
      <c r="K415" s="6"/>
    </row>
    <row r="416" spans="1:11" x14ac:dyDescent="0.3">
      <c r="A416">
        <v>414</v>
      </c>
      <c r="G416" t="s">
        <v>6</v>
      </c>
      <c r="I416" s="27"/>
      <c r="J416" s="11"/>
      <c r="K416" s="6"/>
    </row>
    <row r="417" spans="1:11" x14ac:dyDescent="0.3">
      <c r="A417">
        <v>415</v>
      </c>
      <c r="G417" t="s">
        <v>7</v>
      </c>
      <c r="I417" s="27"/>
      <c r="J417" s="11"/>
      <c r="K417" s="11"/>
    </row>
    <row r="418" spans="1:11" x14ac:dyDescent="0.3">
      <c r="A418">
        <v>416</v>
      </c>
      <c r="B418">
        <v>25.425799999999999</v>
      </c>
      <c r="C418">
        <v>25.441400000000002</v>
      </c>
      <c r="D418">
        <v>1.5599999999999999E-2</v>
      </c>
      <c r="E418">
        <v>3962.1089999999999</v>
      </c>
      <c r="F418">
        <v>153</v>
      </c>
      <c r="G418" t="s">
        <v>8</v>
      </c>
      <c r="I418" s="27"/>
      <c r="J418" s="11"/>
      <c r="K418" s="6"/>
    </row>
    <row r="419" spans="1:11" x14ac:dyDescent="0.3">
      <c r="A419">
        <v>417</v>
      </c>
      <c r="B419">
        <v>25.453299999999999</v>
      </c>
      <c r="C419">
        <v>25.473800000000001</v>
      </c>
      <c r="D419">
        <v>2.0500000000000001E-2</v>
      </c>
      <c r="E419">
        <v>5340.2340000000004</v>
      </c>
      <c r="F419">
        <v>219</v>
      </c>
      <c r="G419" t="s">
        <v>8</v>
      </c>
      <c r="I419" s="27"/>
      <c r="J419" s="11"/>
      <c r="K419" s="6"/>
    </row>
    <row r="420" spans="1:11" x14ac:dyDescent="0.3">
      <c r="A420">
        <v>418</v>
      </c>
      <c r="B420">
        <v>25.4939</v>
      </c>
      <c r="C420">
        <v>25.5169</v>
      </c>
      <c r="D420">
        <v>2.3E-2</v>
      </c>
      <c r="E420">
        <v>5167.9690000000001</v>
      </c>
      <c r="F420">
        <v>435</v>
      </c>
      <c r="G420" t="s">
        <v>8</v>
      </c>
      <c r="I420" s="27"/>
      <c r="J420" s="11"/>
      <c r="K420" s="11"/>
    </row>
    <row r="421" spans="1:11" x14ac:dyDescent="0.3">
      <c r="A421">
        <v>419</v>
      </c>
      <c r="B421">
        <v>25.544</v>
      </c>
      <c r="C421">
        <v>25.565799999999999</v>
      </c>
      <c r="D421">
        <v>2.18E-2</v>
      </c>
      <c r="E421">
        <v>4651.1719999999996</v>
      </c>
      <c r="F421">
        <v>344</v>
      </c>
      <c r="G421" t="s">
        <v>8</v>
      </c>
      <c r="I421" s="27"/>
      <c r="J421" s="11"/>
      <c r="K421" s="6"/>
    </row>
    <row r="422" spans="1:11" x14ac:dyDescent="0.3">
      <c r="A422">
        <v>420</v>
      </c>
      <c r="B422">
        <v>25.593699999999998</v>
      </c>
      <c r="C422">
        <v>25.6175</v>
      </c>
      <c r="D422">
        <v>2.3800000000000002E-2</v>
      </c>
      <c r="E422">
        <v>4134.375</v>
      </c>
      <c r="F422">
        <v>539</v>
      </c>
      <c r="G422" t="s">
        <v>8</v>
      </c>
      <c r="I422" s="27"/>
      <c r="J422" s="11"/>
      <c r="K422" s="6"/>
    </row>
    <row r="423" spans="1:11" x14ac:dyDescent="0.3">
      <c r="A423">
        <v>421</v>
      </c>
      <c r="B423">
        <v>25.651599999999998</v>
      </c>
      <c r="C423">
        <v>25.674199999999999</v>
      </c>
      <c r="D423">
        <v>2.2599999999999999E-2</v>
      </c>
      <c r="E423">
        <v>4823.4380000000001</v>
      </c>
      <c r="F423">
        <v>368</v>
      </c>
      <c r="G423" t="s">
        <v>8</v>
      </c>
      <c r="I423" s="27"/>
      <c r="J423" s="11"/>
      <c r="K423" s="6"/>
    </row>
    <row r="424" spans="1:11" x14ac:dyDescent="0.3">
      <c r="A424">
        <v>422</v>
      </c>
      <c r="B424">
        <v>25.732700000000001</v>
      </c>
      <c r="C424">
        <v>25.754100000000001</v>
      </c>
      <c r="D424">
        <v>2.1399999999999999E-2</v>
      </c>
      <c r="E424">
        <v>4823.4380000000001</v>
      </c>
      <c r="F424">
        <v>331</v>
      </c>
      <c r="G424" t="s">
        <v>8</v>
      </c>
      <c r="I424" s="27"/>
      <c r="J424" s="11"/>
      <c r="K424" s="6"/>
    </row>
    <row r="425" spans="1:11" x14ac:dyDescent="0.3">
      <c r="A425">
        <v>423</v>
      </c>
      <c r="B425">
        <v>25.806999999999999</v>
      </c>
      <c r="C425">
        <v>25.827200000000001</v>
      </c>
      <c r="D425">
        <v>2.01E-2</v>
      </c>
      <c r="E425">
        <v>4651.1719999999996</v>
      </c>
      <c r="F425">
        <v>356</v>
      </c>
      <c r="G425" t="s">
        <v>8</v>
      </c>
      <c r="I425" s="27"/>
      <c r="J425" s="11"/>
      <c r="K425" s="6"/>
    </row>
    <row r="426" spans="1:11" x14ac:dyDescent="0.3">
      <c r="A426">
        <v>424</v>
      </c>
      <c r="B426">
        <v>25.914400000000001</v>
      </c>
      <c r="C426">
        <v>25.9345</v>
      </c>
      <c r="D426">
        <v>2.01E-2</v>
      </c>
      <c r="E426">
        <v>5167.9690000000001</v>
      </c>
      <c r="F426">
        <v>320</v>
      </c>
      <c r="G426" t="s">
        <v>8</v>
      </c>
      <c r="I426" s="27"/>
      <c r="J426" s="6"/>
      <c r="K426" s="6"/>
    </row>
    <row r="427" spans="1:11" x14ac:dyDescent="0.3">
      <c r="A427">
        <v>425</v>
      </c>
      <c r="G427" t="s">
        <v>6</v>
      </c>
      <c r="I427" s="27"/>
      <c r="J427" s="11"/>
      <c r="K427" s="6"/>
    </row>
    <row r="428" spans="1:11" x14ac:dyDescent="0.3">
      <c r="A428">
        <v>426</v>
      </c>
      <c r="G428" t="s">
        <v>7</v>
      </c>
      <c r="I428" s="27"/>
      <c r="J428" s="11"/>
      <c r="K428" s="6"/>
    </row>
    <row r="429" spans="1:11" x14ac:dyDescent="0.3">
      <c r="A429">
        <v>427</v>
      </c>
      <c r="B429">
        <v>26.057200000000002</v>
      </c>
      <c r="C429">
        <v>26.075700000000001</v>
      </c>
      <c r="D429">
        <v>1.8499999999999999E-2</v>
      </c>
      <c r="E429">
        <v>4306.6409999999996</v>
      </c>
      <c r="F429">
        <v>175</v>
      </c>
      <c r="G429" t="s">
        <v>8</v>
      </c>
      <c r="I429" s="27"/>
      <c r="J429" s="11"/>
      <c r="K429" s="6"/>
    </row>
    <row r="430" spans="1:11" x14ac:dyDescent="0.3">
      <c r="A430">
        <v>428</v>
      </c>
      <c r="B430">
        <v>26.088799999999999</v>
      </c>
      <c r="C430">
        <v>26.113399999999999</v>
      </c>
      <c r="D430">
        <v>2.46E-2</v>
      </c>
      <c r="E430">
        <v>4478.9059999999999</v>
      </c>
      <c r="F430">
        <v>265</v>
      </c>
      <c r="G430" t="s">
        <v>8</v>
      </c>
      <c r="I430" s="27"/>
      <c r="J430" s="11"/>
      <c r="K430" s="6"/>
    </row>
    <row r="431" spans="1:11" x14ac:dyDescent="0.3">
      <c r="A431">
        <v>429</v>
      </c>
      <c r="B431">
        <v>26.135999999999999</v>
      </c>
      <c r="C431">
        <v>26.157800000000002</v>
      </c>
      <c r="D431">
        <v>2.18E-2</v>
      </c>
      <c r="E431">
        <v>4478.9059999999999</v>
      </c>
      <c r="F431">
        <v>271</v>
      </c>
      <c r="G431" t="s">
        <v>8</v>
      </c>
      <c r="I431" s="27"/>
      <c r="J431" s="11"/>
      <c r="K431" s="11"/>
    </row>
    <row r="432" spans="1:11" x14ac:dyDescent="0.3">
      <c r="A432">
        <v>430</v>
      </c>
      <c r="B432">
        <v>26.178699999999999</v>
      </c>
      <c r="C432">
        <v>26.200900000000001</v>
      </c>
      <c r="D432">
        <v>2.2200000000000001E-2</v>
      </c>
      <c r="E432">
        <v>4651.1719999999996</v>
      </c>
      <c r="F432">
        <v>370</v>
      </c>
      <c r="G432" t="s">
        <v>8</v>
      </c>
      <c r="I432" s="27"/>
      <c r="J432" s="11"/>
      <c r="K432" s="6"/>
    </row>
    <row r="433" spans="1:11" x14ac:dyDescent="0.3">
      <c r="A433">
        <v>431</v>
      </c>
      <c r="B433">
        <v>26.240300000000001</v>
      </c>
      <c r="C433">
        <v>26.264099999999999</v>
      </c>
      <c r="D433">
        <v>2.3800000000000002E-2</v>
      </c>
      <c r="E433">
        <v>5167.9690000000001</v>
      </c>
      <c r="F433">
        <v>422</v>
      </c>
      <c r="G433" t="s">
        <v>8</v>
      </c>
      <c r="I433" s="27"/>
      <c r="J433" s="11"/>
      <c r="K433" s="6"/>
    </row>
    <row r="434" spans="1:11" x14ac:dyDescent="0.3">
      <c r="A434">
        <v>432</v>
      </c>
      <c r="B434">
        <v>26.3048</v>
      </c>
      <c r="C434">
        <v>26.322800000000001</v>
      </c>
      <c r="D434">
        <v>1.8100000000000002E-2</v>
      </c>
      <c r="E434">
        <v>4651.1719999999996</v>
      </c>
      <c r="F434">
        <v>358</v>
      </c>
      <c r="G434" t="s">
        <v>8</v>
      </c>
      <c r="I434" s="27"/>
      <c r="J434" s="11"/>
      <c r="K434" s="6"/>
    </row>
    <row r="435" spans="1:11" x14ac:dyDescent="0.3">
      <c r="A435">
        <v>433</v>
      </c>
      <c r="G435" t="s">
        <v>6</v>
      </c>
      <c r="I435" s="27"/>
      <c r="J435" s="11"/>
      <c r="K435" s="6"/>
    </row>
    <row r="436" spans="1:11" x14ac:dyDescent="0.3">
      <c r="A436">
        <v>434</v>
      </c>
      <c r="G436" t="s">
        <v>7</v>
      </c>
      <c r="I436" s="27"/>
      <c r="J436" s="11"/>
      <c r="K436" s="6"/>
    </row>
    <row r="437" spans="1:11" x14ac:dyDescent="0.3">
      <c r="A437">
        <v>435</v>
      </c>
      <c r="B437">
        <v>26.461200000000002</v>
      </c>
      <c r="C437">
        <v>26.472799999999999</v>
      </c>
      <c r="D437">
        <v>1.1599999999999999E-2</v>
      </c>
      <c r="E437">
        <v>4306.6409999999996</v>
      </c>
      <c r="F437">
        <v>173</v>
      </c>
      <c r="G437" t="s">
        <v>8</v>
      </c>
      <c r="I437" s="27"/>
      <c r="J437" s="11"/>
      <c r="K437" s="6"/>
    </row>
    <row r="438" spans="1:11" x14ac:dyDescent="0.3">
      <c r="A438">
        <v>436</v>
      </c>
      <c r="B438">
        <v>26.486499999999999</v>
      </c>
      <c r="C438">
        <v>26.511600000000001</v>
      </c>
      <c r="D438">
        <v>2.5100000000000001E-2</v>
      </c>
      <c r="E438">
        <v>5167.9690000000001</v>
      </c>
      <c r="F438">
        <v>243</v>
      </c>
      <c r="G438" t="s">
        <v>8</v>
      </c>
      <c r="I438" s="27"/>
      <c r="J438" s="11"/>
      <c r="K438" s="11"/>
    </row>
    <row r="439" spans="1:11" x14ac:dyDescent="0.3">
      <c r="A439">
        <v>437</v>
      </c>
      <c r="B439">
        <v>26.529</v>
      </c>
      <c r="C439">
        <v>26.549900000000001</v>
      </c>
      <c r="D439">
        <v>2.0899999999999998E-2</v>
      </c>
      <c r="E439">
        <v>5167.9690000000001</v>
      </c>
      <c r="F439">
        <v>302</v>
      </c>
      <c r="G439" t="s">
        <v>8</v>
      </c>
      <c r="I439" s="27"/>
      <c r="J439" s="11"/>
      <c r="K439" s="6"/>
    </row>
    <row r="440" spans="1:11" x14ac:dyDescent="0.3">
      <c r="A440">
        <v>438</v>
      </c>
      <c r="B440">
        <v>26.5748</v>
      </c>
      <c r="C440">
        <v>26.596299999999999</v>
      </c>
      <c r="D440">
        <v>2.1499999999999998E-2</v>
      </c>
      <c r="E440">
        <v>4651.1719999999996</v>
      </c>
      <c r="F440">
        <v>273</v>
      </c>
      <c r="G440" t="s">
        <v>8</v>
      </c>
      <c r="I440" s="27"/>
      <c r="J440" s="11"/>
      <c r="K440" s="6"/>
    </row>
    <row r="441" spans="1:11" x14ac:dyDescent="0.3">
      <c r="A441">
        <v>439</v>
      </c>
      <c r="B441">
        <v>26.6248</v>
      </c>
      <c r="C441">
        <v>26.648599999999998</v>
      </c>
      <c r="D441">
        <v>2.3800000000000002E-2</v>
      </c>
      <c r="E441">
        <v>5512.5</v>
      </c>
      <c r="F441">
        <v>419</v>
      </c>
      <c r="G441" t="s">
        <v>8</v>
      </c>
      <c r="I441" s="27"/>
      <c r="J441" s="11"/>
      <c r="K441" s="6"/>
    </row>
    <row r="442" spans="1:11" x14ac:dyDescent="0.3">
      <c r="A442">
        <v>440</v>
      </c>
      <c r="B442">
        <v>26.681699999999999</v>
      </c>
      <c r="C442">
        <v>26.704899999999999</v>
      </c>
      <c r="D442">
        <v>2.3199999999999998E-2</v>
      </c>
      <c r="E442">
        <v>4651.1719999999996</v>
      </c>
      <c r="F442">
        <v>320</v>
      </c>
      <c r="G442" t="s">
        <v>8</v>
      </c>
      <c r="I442" s="27"/>
      <c r="J442" s="11"/>
      <c r="K442" s="6"/>
    </row>
    <row r="443" spans="1:11" x14ac:dyDescent="0.3">
      <c r="A443">
        <v>441</v>
      </c>
      <c r="B443">
        <v>26.763000000000002</v>
      </c>
      <c r="C443">
        <v>26.787400000000002</v>
      </c>
      <c r="D443">
        <v>2.4400000000000002E-2</v>
      </c>
      <c r="E443">
        <v>4478.9059999999999</v>
      </c>
      <c r="F443">
        <v>296</v>
      </c>
      <c r="G443" t="s">
        <v>8</v>
      </c>
      <c r="I443" s="27"/>
      <c r="J443" s="11"/>
      <c r="K443" s="6"/>
    </row>
    <row r="444" spans="1:11" x14ac:dyDescent="0.3">
      <c r="A444">
        <v>442</v>
      </c>
      <c r="G444" t="s">
        <v>6</v>
      </c>
      <c r="I444" s="27"/>
      <c r="J444" s="11"/>
      <c r="K444" s="6"/>
    </row>
    <row r="445" spans="1:11" x14ac:dyDescent="0.3">
      <c r="A445">
        <v>443</v>
      </c>
      <c r="G445" t="s">
        <v>7</v>
      </c>
      <c r="I445" s="27"/>
      <c r="J445" s="11"/>
      <c r="K445" s="6"/>
    </row>
    <row r="446" spans="1:11" x14ac:dyDescent="0.3">
      <c r="A446">
        <v>444</v>
      </c>
      <c r="B446">
        <v>26.897300000000001</v>
      </c>
      <c r="C446">
        <v>26.917000000000002</v>
      </c>
      <c r="D446">
        <v>1.9699999999999999E-2</v>
      </c>
      <c r="E446">
        <v>4134.375</v>
      </c>
      <c r="F446">
        <v>172</v>
      </c>
      <c r="G446" t="s">
        <v>8</v>
      </c>
      <c r="I446" s="27"/>
      <c r="J446" s="11"/>
      <c r="K446" s="6"/>
    </row>
    <row r="447" spans="1:11" x14ac:dyDescent="0.3">
      <c r="A447">
        <v>445</v>
      </c>
      <c r="B447">
        <v>26.926300000000001</v>
      </c>
      <c r="C447">
        <v>26.950700000000001</v>
      </c>
      <c r="D447">
        <v>2.4400000000000002E-2</v>
      </c>
      <c r="E447">
        <v>5340.2340000000004</v>
      </c>
      <c r="F447">
        <v>267</v>
      </c>
      <c r="G447" t="s">
        <v>8</v>
      </c>
      <c r="I447" s="27"/>
      <c r="J447" s="11"/>
      <c r="K447" s="6"/>
    </row>
    <row r="448" spans="1:11" x14ac:dyDescent="0.3">
      <c r="A448">
        <v>446</v>
      </c>
      <c r="B448">
        <v>26.9727</v>
      </c>
      <c r="C448">
        <v>26.993099999999998</v>
      </c>
      <c r="D448">
        <v>2.0299999999999999E-2</v>
      </c>
      <c r="E448">
        <v>4823.4380000000001</v>
      </c>
      <c r="F448">
        <v>346</v>
      </c>
      <c r="G448" t="s">
        <v>8</v>
      </c>
      <c r="I448" s="27"/>
      <c r="J448" s="11"/>
      <c r="K448" s="11"/>
    </row>
    <row r="449" spans="1:11" x14ac:dyDescent="0.3">
      <c r="A449">
        <v>447</v>
      </c>
      <c r="B449">
        <v>27.013999999999999</v>
      </c>
      <c r="C449">
        <v>27.040099999999999</v>
      </c>
      <c r="D449">
        <v>2.6100000000000002E-2</v>
      </c>
      <c r="E449">
        <v>4823.4380000000001</v>
      </c>
      <c r="F449">
        <v>492</v>
      </c>
      <c r="G449" t="s">
        <v>8</v>
      </c>
      <c r="I449" s="27"/>
      <c r="J449" s="11"/>
      <c r="K449" s="6"/>
    </row>
    <row r="450" spans="1:11" x14ac:dyDescent="0.3">
      <c r="A450">
        <v>448</v>
      </c>
      <c r="B450">
        <v>27.0761</v>
      </c>
      <c r="C450">
        <v>27.098800000000001</v>
      </c>
      <c r="D450">
        <v>2.2599999999999999E-2</v>
      </c>
      <c r="E450">
        <v>5167.9690000000001</v>
      </c>
      <c r="F450">
        <v>322</v>
      </c>
      <c r="G450" t="s">
        <v>8</v>
      </c>
      <c r="I450" s="27"/>
      <c r="J450" s="11"/>
      <c r="K450" s="6"/>
    </row>
    <row r="451" spans="1:11" x14ac:dyDescent="0.3">
      <c r="A451">
        <v>449</v>
      </c>
      <c r="B451">
        <v>27.164400000000001</v>
      </c>
      <c r="C451">
        <v>27.185300000000002</v>
      </c>
      <c r="D451">
        <v>2.0899999999999998E-2</v>
      </c>
      <c r="E451">
        <v>4478.9059999999999</v>
      </c>
      <c r="F451">
        <v>308</v>
      </c>
      <c r="G451" t="s">
        <v>8</v>
      </c>
      <c r="I451" s="27"/>
      <c r="J451" s="11"/>
      <c r="K451" s="6"/>
    </row>
    <row r="452" spans="1:11" x14ac:dyDescent="0.3">
      <c r="A452">
        <v>450</v>
      </c>
      <c r="B452">
        <v>27.238099999999999</v>
      </c>
      <c r="C452">
        <v>27.260200000000001</v>
      </c>
      <c r="D452">
        <v>2.2100000000000002E-2</v>
      </c>
      <c r="E452">
        <v>4995.7030000000004</v>
      </c>
      <c r="F452">
        <v>260</v>
      </c>
      <c r="G452" t="s">
        <v>8</v>
      </c>
      <c r="I452" s="27"/>
      <c r="J452" s="11"/>
      <c r="K452" s="6"/>
    </row>
    <row r="453" spans="1:11" x14ac:dyDescent="0.3">
      <c r="A453">
        <v>451</v>
      </c>
      <c r="B453">
        <v>27.2881</v>
      </c>
      <c r="C453">
        <v>27.311299999999999</v>
      </c>
      <c r="D453">
        <v>2.3199999999999998E-2</v>
      </c>
      <c r="E453">
        <v>5167.9690000000001</v>
      </c>
      <c r="F453">
        <v>345</v>
      </c>
      <c r="G453" t="s">
        <v>8</v>
      </c>
      <c r="I453" s="27"/>
      <c r="J453" s="11"/>
      <c r="K453" s="6"/>
    </row>
    <row r="454" spans="1:11" x14ac:dyDescent="0.3">
      <c r="A454">
        <v>452</v>
      </c>
      <c r="G454" t="s">
        <v>6</v>
      </c>
      <c r="I454" s="27"/>
      <c r="J454" s="11"/>
      <c r="K454" s="6"/>
    </row>
    <row r="455" spans="1:11" x14ac:dyDescent="0.3">
      <c r="A455">
        <v>453</v>
      </c>
      <c r="G455" t="s">
        <v>7</v>
      </c>
      <c r="I455" s="27"/>
      <c r="J455" s="11"/>
      <c r="K455" s="6"/>
    </row>
    <row r="456" spans="1:11" x14ac:dyDescent="0.3">
      <c r="A456">
        <v>454</v>
      </c>
      <c r="B456">
        <v>27.4419</v>
      </c>
      <c r="C456">
        <v>27.455300000000001</v>
      </c>
      <c r="D456">
        <v>1.34E-2</v>
      </c>
      <c r="E456">
        <v>4134.375</v>
      </c>
      <c r="F456">
        <v>177</v>
      </c>
      <c r="G456" t="s">
        <v>8</v>
      </c>
      <c r="I456" s="27"/>
      <c r="J456" s="11"/>
      <c r="K456" s="6"/>
    </row>
    <row r="457" spans="1:11" x14ac:dyDescent="0.3">
      <c r="A457">
        <v>455</v>
      </c>
      <c r="B457">
        <v>27.467500000000001</v>
      </c>
      <c r="C457">
        <v>27.490100000000002</v>
      </c>
      <c r="D457">
        <v>2.2599999999999999E-2</v>
      </c>
      <c r="E457">
        <v>5167.9690000000001</v>
      </c>
      <c r="F457">
        <v>304</v>
      </c>
      <c r="G457" t="s">
        <v>8</v>
      </c>
      <c r="I457" s="27"/>
      <c r="J457" s="11"/>
      <c r="K457" s="6"/>
    </row>
    <row r="458" spans="1:11" x14ac:dyDescent="0.3">
      <c r="A458">
        <v>456</v>
      </c>
      <c r="B458">
        <v>27.503499999999999</v>
      </c>
      <c r="C458">
        <v>27.5273</v>
      </c>
      <c r="D458">
        <v>2.3800000000000002E-2</v>
      </c>
      <c r="E458">
        <v>5857.0309999999999</v>
      </c>
      <c r="F458">
        <v>430</v>
      </c>
      <c r="G458" t="s">
        <v>8</v>
      </c>
      <c r="I458" s="27"/>
      <c r="J458" s="11"/>
      <c r="K458" s="6"/>
    </row>
    <row r="459" spans="1:11" x14ac:dyDescent="0.3">
      <c r="A459">
        <v>457</v>
      </c>
      <c r="B459">
        <v>27.554400000000001</v>
      </c>
      <c r="C459">
        <v>27.5779</v>
      </c>
      <c r="D459">
        <v>2.35E-2</v>
      </c>
      <c r="E459">
        <v>5167.9690000000001</v>
      </c>
      <c r="F459">
        <v>387</v>
      </c>
      <c r="G459" t="s">
        <v>8</v>
      </c>
      <c r="I459" s="27"/>
      <c r="J459" s="11"/>
      <c r="K459" s="6"/>
    </row>
    <row r="460" spans="1:11" x14ac:dyDescent="0.3">
      <c r="A460">
        <v>458</v>
      </c>
      <c r="B460">
        <v>27.605399999999999</v>
      </c>
      <c r="C460">
        <v>27.630400000000002</v>
      </c>
      <c r="D460">
        <v>2.5000000000000001E-2</v>
      </c>
      <c r="E460">
        <v>5167.9690000000001</v>
      </c>
      <c r="F460">
        <v>374</v>
      </c>
      <c r="G460" t="s">
        <v>8</v>
      </c>
      <c r="I460" s="27"/>
      <c r="J460" s="11"/>
      <c r="K460" s="6"/>
    </row>
    <row r="461" spans="1:11" x14ac:dyDescent="0.3">
      <c r="A461">
        <v>459</v>
      </c>
      <c r="B461">
        <v>27.667000000000002</v>
      </c>
      <c r="C461">
        <v>27.687100000000001</v>
      </c>
      <c r="D461">
        <v>2.01E-2</v>
      </c>
      <c r="E461">
        <v>4651.1719999999996</v>
      </c>
      <c r="F461">
        <v>387</v>
      </c>
      <c r="G461" t="s">
        <v>8</v>
      </c>
      <c r="I461" s="27"/>
      <c r="J461" s="11"/>
      <c r="K461" s="11"/>
    </row>
    <row r="462" spans="1:11" x14ac:dyDescent="0.3">
      <c r="A462">
        <v>460</v>
      </c>
      <c r="B462">
        <v>27.7319</v>
      </c>
      <c r="C462">
        <v>27.755700000000001</v>
      </c>
      <c r="D462">
        <v>2.3800000000000002E-2</v>
      </c>
      <c r="E462">
        <v>4651.1719999999996</v>
      </c>
      <c r="F462">
        <v>328</v>
      </c>
      <c r="G462" t="s">
        <v>8</v>
      </c>
      <c r="I462" s="27"/>
      <c r="J462" s="11"/>
      <c r="K462" s="6"/>
    </row>
    <row r="463" spans="1:11" x14ac:dyDescent="0.3">
      <c r="A463">
        <v>461</v>
      </c>
      <c r="B463">
        <v>27.791499999999999</v>
      </c>
      <c r="C463">
        <v>27.812200000000001</v>
      </c>
      <c r="D463">
        <v>2.0799999999999999E-2</v>
      </c>
      <c r="E463">
        <v>5340.2340000000004</v>
      </c>
      <c r="F463">
        <v>405</v>
      </c>
      <c r="G463" t="s">
        <v>8</v>
      </c>
      <c r="I463" s="27"/>
      <c r="J463" s="11"/>
      <c r="K463" s="6"/>
    </row>
    <row r="464" spans="1:11" x14ac:dyDescent="0.3">
      <c r="A464">
        <v>462</v>
      </c>
      <c r="B464">
        <v>27.880400000000002</v>
      </c>
      <c r="C464">
        <v>27.900700000000001</v>
      </c>
      <c r="D464">
        <v>2.0299999999999999E-2</v>
      </c>
      <c r="E464">
        <v>4651.1719999999996</v>
      </c>
      <c r="F464">
        <v>291</v>
      </c>
      <c r="G464" t="s">
        <v>8</v>
      </c>
      <c r="I464" s="27"/>
      <c r="J464" s="11"/>
      <c r="K464" s="6"/>
    </row>
    <row r="465" spans="1:11" x14ac:dyDescent="0.3">
      <c r="A465">
        <v>463</v>
      </c>
      <c r="B465">
        <v>27.969799999999999</v>
      </c>
      <c r="C465">
        <v>27.997699999999998</v>
      </c>
      <c r="D465">
        <v>2.7900000000000001E-2</v>
      </c>
      <c r="E465">
        <v>4478.9059999999999</v>
      </c>
      <c r="F465">
        <v>266</v>
      </c>
      <c r="G465" t="s">
        <v>8</v>
      </c>
      <c r="I465" s="27"/>
      <c r="J465" s="11"/>
      <c r="K465" s="6"/>
    </row>
    <row r="466" spans="1:11" x14ac:dyDescent="0.3">
      <c r="A466">
        <v>464</v>
      </c>
      <c r="G466" t="s">
        <v>6</v>
      </c>
      <c r="I466" s="27"/>
      <c r="J466" s="11"/>
      <c r="K466" s="6"/>
    </row>
    <row r="467" spans="1:11" x14ac:dyDescent="0.3">
      <c r="A467">
        <v>465</v>
      </c>
      <c r="G467" t="s">
        <v>7</v>
      </c>
      <c r="I467" s="27"/>
      <c r="J467" s="11"/>
      <c r="K467" s="6"/>
    </row>
    <row r="468" spans="1:11" x14ac:dyDescent="0.3">
      <c r="A468">
        <v>466</v>
      </c>
      <c r="B468">
        <v>28.103999999999999</v>
      </c>
      <c r="C468">
        <v>28.120799999999999</v>
      </c>
      <c r="D468">
        <v>1.6799999999999999E-2</v>
      </c>
      <c r="E468">
        <v>4306.6409999999996</v>
      </c>
      <c r="F468">
        <v>190</v>
      </c>
      <c r="G468" t="s">
        <v>8</v>
      </c>
      <c r="I468" s="27"/>
      <c r="J468" s="11"/>
      <c r="K468" s="6"/>
    </row>
    <row r="469" spans="1:11" x14ac:dyDescent="0.3">
      <c r="A469">
        <v>467</v>
      </c>
      <c r="B469">
        <v>28.130700000000001</v>
      </c>
      <c r="C469">
        <v>28.1556</v>
      </c>
      <c r="D469">
        <v>2.5000000000000001E-2</v>
      </c>
      <c r="E469">
        <v>4478.9059999999999</v>
      </c>
      <c r="F469">
        <v>231</v>
      </c>
      <c r="G469" t="s">
        <v>8</v>
      </c>
      <c r="I469" s="27"/>
      <c r="J469" s="11"/>
      <c r="K469" s="6"/>
    </row>
    <row r="470" spans="1:11" x14ac:dyDescent="0.3">
      <c r="A470">
        <v>468</v>
      </c>
      <c r="B470">
        <v>28.1754</v>
      </c>
      <c r="C470">
        <v>28.199200000000001</v>
      </c>
      <c r="D470">
        <v>2.3800000000000002E-2</v>
      </c>
      <c r="E470">
        <v>5167.9690000000001</v>
      </c>
      <c r="F470">
        <v>281</v>
      </c>
      <c r="G470" t="s">
        <v>8</v>
      </c>
      <c r="I470" s="27"/>
      <c r="J470" s="11"/>
      <c r="K470" s="11"/>
    </row>
    <row r="471" spans="1:11" x14ac:dyDescent="0.3">
      <c r="A471">
        <v>469</v>
      </c>
      <c r="B471">
        <v>28.225899999999999</v>
      </c>
      <c r="C471">
        <v>28.249099999999999</v>
      </c>
      <c r="D471">
        <v>2.3199999999999998E-2</v>
      </c>
      <c r="E471">
        <v>4134.375</v>
      </c>
      <c r="F471">
        <v>438</v>
      </c>
      <c r="G471" t="s">
        <v>8</v>
      </c>
      <c r="I471" s="27"/>
      <c r="J471" s="11"/>
      <c r="K471" s="6"/>
    </row>
    <row r="472" spans="1:11" x14ac:dyDescent="0.3">
      <c r="A472">
        <v>470</v>
      </c>
      <c r="B472">
        <v>28.2776</v>
      </c>
      <c r="C472">
        <v>28.302</v>
      </c>
      <c r="D472">
        <v>2.4400000000000002E-2</v>
      </c>
      <c r="E472">
        <v>5167.9690000000001</v>
      </c>
      <c r="F472">
        <v>372</v>
      </c>
      <c r="G472" t="s">
        <v>8</v>
      </c>
      <c r="I472" s="27"/>
      <c r="J472" s="11"/>
      <c r="K472" s="6"/>
    </row>
    <row r="473" spans="1:11" x14ac:dyDescent="0.3">
      <c r="A473">
        <v>471</v>
      </c>
      <c r="B473">
        <v>28.335100000000001</v>
      </c>
      <c r="C473">
        <v>28.3566</v>
      </c>
      <c r="D473">
        <v>2.1499999999999998E-2</v>
      </c>
      <c r="E473">
        <v>5340.2340000000004</v>
      </c>
      <c r="F473">
        <v>355</v>
      </c>
      <c r="G473" t="s">
        <v>8</v>
      </c>
      <c r="I473" s="27"/>
      <c r="J473" s="11"/>
      <c r="K473" s="6"/>
    </row>
    <row r="474" spans="1:11" x14ac:dyDescent="0.3">
      <c r="A474">
        <v>472</v>
      </c>
      <c r="B474">
        <v>28.420999999999999</v>
      </c>
      <c r="C474">
        <v>28.4466</v>
      </c>
      <c r="D474">
        <v>2.5600000000000001E-2</v>
      </c>
      <c r="E474">
        <v>4478.9059999999999</v>
      </c>
      <c r="F474">
        <v>306</v>
      </c>
      <c r="G474" t="s">
        <v>8</v>
      </c>
      <c r="I474" s="27"/>
      <c r="J474" s="11"/>
      <c r="K474" s="6"/>
    </row>
    <row r="475" spans="1:11" x14ac:dyDescent="0.3">
      <c r="A475">
        <v>473</v>
      </c>
      <c r="B475">
        <v>28.4971</v>
      </c>
      <c r="C475">
        <v>28.520900000000001</v>
      </c>
      <c r="D475">
        <v>2.3800000000000002E-2</v>
      </c>
      <c r="E475">
        <v>4651.1719999999996</v>
      </c>
      <c r="F475">
        <v>382</v>
      </c>
      <c r="G475" t="s">
        <v>8</v>
      </c>
      <c r="I475" s="27"/>
      <c r="J475" s="11"/>
      <c r="K475" s="6"/>
    </row>
    <row r="476" spans="1:11" x14ac:dyDescent="0.3">
      <c r="A476">
        <v>474</v>
      </c>
      <c r="B476">
        <v>28.597000000000001</v>
      </c>
      <c r="C476">
        <v>28.623100000000001</v>
      </c>
      <c r="D476">
        <v>2.6100000000000002E-2</v>
      </c>
      <c r="E476">
        <v>5340.2340000000004</v>
      </c>
      <c r="F476">
        <v>322</v>
      </c>
      <c r="G476" t="s">
        <v>8</v>
      </c>
      <c r="I476" s="27"/>
      <c r="J476" s="11"/>
      <c r="K476" s="6"/>
    </row>
    <row r="477" spans="1:11" x14ac:dyDescent="0.3">
      <c r="A477">
        <v>475</v>
      </c>
      <c r="B477">
        <v>28.664899999999999</v>
      </c>
      <c r="C477">
        <v>28.688099999999999</v>
      </c>
      <c r="D477">
        <v>2.3199999999999998E-2</v>
      </c>
      <c r="E477">
        <v>5167.9690000000001</v>
      </c>
      <c r="F477">
        <v>356</v>
      </c>
      <c r="G477" t="s">
        <v>8</v>
      </c>
      <c r="I477" s="27"/>
      <c r="J477" s="11"/>
      <c r="K477" s="6"/>
    </row>
    <row r="478" spans="1:11" x14ac:dyDescent="0.3">
      <c r="A478">
        <v>476</v>
      </c>
      <c r="G478" t="s">
        <v>6</v>
      </c>
      <c r="I478" s="27"/>
      <c r="J478" s="6"/>
      <c r="K478" s="6"/>
    </row>
    <row r="479" spans="1:11" x14ac:dyDescent="0.3">
      <c r="A479">
        <v>477</v>
      </c>
      <c r="G479" t="s">
        <v>7</v>
      </c>
      <c r="I479" s="27"/>
      <c r="J479" s="11"/>
      <c r="K479" s="6"/>
    </row>
    <row r="480" spans="1:11" x14ac:dyDescent="0.3">
      <c r="A480">
        <v>478</v>
      </c>
      <c r="B480">
        <v>28.793600000000001</v>
      </c>
      <c r="C480">
        <v>28.808399999999999</v>
      </c>
      <c r="D480">
        <v>1.4800000000000001E-2</v>
      </c>
      <c r="E480">
        <v>4478.9059999999999</v>
      </c>
      <c r="F480">
        <v>212</v>
      </c>
      <c r="G480" t="s">
        <v>8</v>
      </c>
      <c r="I480" s="27"/>
      <c r="J480" s="11"/>
      <c r="K480" s="6"/>
    </row>
    <row r="481" spans="1:11" x14ac:dyDescent="0.3">
      <c r="A481">
        <v>479</v>
      </c>
      <c r="B481">
        <v>28.819900000000001</v>
      </c>
      <c r="C481">
        <v>28.8462</v>
      </c>
      <c r="D481">
        <v>2.63E-2</v>
      </c>
      <c r="E481">
        <v>4478.9059999999999</v>
      </c>
      <c r="F481">
        <v>345</v>
      </c>
      <c r="G481" t="s">
        <v>8</v>
      </c>
      <c r="I481" s="27"/>
      <c r="J481" s="11"/>
      <c r="K481" s="11"/>
    </row>
    <row r="482" spans="1:11" x14ac:dyDescent="0.3">
      <c r="A482">
        <v>480</v>
      </c>
      <c r="B482">
        <v>28.8597</v>
      </c>
      <c r="C482">
        <v>28.883199999999999</v>
      </c>
      <c r="D482">
        <v>2.3400000000000001E-2</v>
      </c>
      <c r="E482">
        <v>4823.4380000000001</v>
      </c>
      <c r="F482">
        <v>372</v>
      </c>
      <c r="G482" t="s">
        <v>8</v>
      </c>
      <c r="I482" s="27"/>
      <c r="J482" s="11"/>
      <c r="K482" s="6"/>
    </row>
    <row r="483" spans="1:11" x14ac:dyDescent="0.3">
      <c r="A483">
        <v>481</v>
      </c>
      <c r="B483">
        <v>28.913499999999999</v>
      </c>
      <c r="C483">
        <v>28.935300000000002</v>
      </c>
      <c r="D483">
        <v>2.18E-2</v>
      </c>
      <c r="E483">
        <v>4995.7030000000004</v>
      </c>
      <c r="F483">
        <v>319</v>
      </c>
      <c r="G483" t="s">
        <v>8</v>
      </c>
      <c r="I483" s="27"/>
      <c r="J483" s="11"/>
      <c r="K483" s="6"/>
    </row>
    <row r="484" spans="1:11" x14ac:dyDescent="0.3">
      <c r="A484">
        <v>482</v>
      </c>
      <c r="B484">
        <v>28.971800000000002</v>
      </c>
      <c r="C484">
        <v>28.9969</v>
      </c>
      <c r="D484">
        <v>2.5000000000000001E-2</v>
      </c>
      <c r="E484">
        <v>4823.4380000000001</v>
      </c>
      <c r="F484">
        <v>340</v>
      </c>
      <c r="G484" t="s">
        <v>8</v>
      </c>
      <c r="I484" s="27"/>
      <c r="J484" s="11"/>
      <c r="K484" s="6"/>
    </row>
    <row r="485" spans="1:11" x14ac:dyDescent="0.3">
      <c r="A485">
        <v>483</v>
      </c>
      <c r="B485">
        <v>29.040700000000001</v>
      </c>
      <c r="C485">
        <v>29.064399999999999</v>
      </c>
      <c r="D485">
        <v>2.3599999999999999E-2</v>
      </c>
      <c r="E485">
        <v>5167.9690000000001</v>
      </c>
      <c r="F485">
        <v>300</v>
      </c>
      <c r="G485" t="s">
        <v>8</v>
      </c>
      <c r="I485" s="27"/>
      <c r="J485" s="11"/>
      <c r="K485" s="6"/>
    </row>
    <row r="486" spans="1:11" x14ac:dyDescent="0.3">
      <c r="A486">
        <v>484</v>
      </c>
      <c r="B486">
        <v>29.0915</v>
      </c>
      <c r="C486">
        <v>29.1157</v>
      </c>
      <c r="D486">
        <v>2.4199999999999999E-2</v>
      </c>
      <c r="E486">
        <v>4995.7030000000004</v>
      </c>
      <c r="F486">
        <v>328</v>
      </c>
      <c r="G486" t="s">
        <v>8</v>
      </c>
      <c r="I486" s="27"/>
      <c r="J486" s="11"/>
      <c r="K486" s="6"/>
    </row>
    <row r="487" spans="1:11" x14ac:dyDescent="0.3">
      <c r="A487">
        <v>485</v>
      </c>
      <c r="G487" t="s">
        <v>6</v>
      </c>
      <c r="I487" s="27"/>
      <c r="J487" s="11"/>
      <c r="K487" s="11"/>
    </row>
    <row r="488" spans="1:11" x14ac:dyDescent="0.3">
      <c r="A488">
        <v>486</v>
      </c>
      <c r="G488" t="s">
        <v>7</v>
      </c>
      <c r="I488" s="27"/>
      <c r="J488" s="11"/>
      <c r="K488" s="6"/>
    </row>
    <row r="489" spans="1:11" x14ac:dyDescent="0.3">
      <c r="A489">
        <v>487</v>
      </c>
      <c r="B489">
        <v>29.261399999999998</v>
      </c>
      <c r="C489">
        <v>29.276</v>
      </c>
      <c r="D489">
        <v>1.47E-2</v>
      </c>
      <c r="E489">
        <v>3962.1089999999999</v>
      </c>
      <c r="F489">
        <v>163</v>
      </c>
      <c r="G489" t="s">
        <v>8</v>
      </c>
      <c r="I489" s="27"/>
      <c r="J489" s="11"/>
      <c r="K489" s="6"/>
    </row>
    <row r="490" spans="1:11" x14ac:dyDescent="0.3">
      <c r="A490">
        <v>488</v>
      </c>
      <c r="B490">
        <v>29.288</v>
      </c>
      <c r="C490">
        <v>29.308499999999999</v>
      </c>
      <c r="D490">
        <v>2.0500000000000001E-2</v>
      </c>
      <c r="E490">
        <v>5167.9690000000001</v>
      </c>
      <c r="F490">
        <v>303</v>
      </c>
      <c r="G490" t="s">
        <v>8</v>
      </c>
      <c r="I490" s="27"/>
      <c r="J490" s="11"/>
      <c r="K490" s="6"/>
    </row>
    <row r="491" spans="1:11" x14ac:dyDescent="0.3">
      <c r="A491">
        <v>489</v>
      </c>
      <c r="B491">
        <v>29.330300000000001</v>
      </c>
      <c r="C491">
        <v>29.349599999999999</v>
      </c>
      <c r="D491">
        <v>1.9300000000000001E-2</v>
      </c>
      <c r="E491">
        <v>4651.1719999999996</v>
      </c>
      <c r="F491">
        <v>354</v>
      </c>
      <c r="G491" t="s">
        <v>8</v>
      </c>
      <c r="I491" s="27"/>
      <c r="J491" s="11"/>
      <c r="K491" s="11"/>
    </row>
    <row r="492" spans="1:11" x14ac:dyDescent="0.3">
      <c r="A492">
        <v>490</v>
      </c>
      <c r="B492">
        <v>29.3765</v>
      </c>
      <c r="C492">
        <v>29.3995</v>
      </c>
      <c r="D492">
        <v>2.3E-2</v>
      </c>
      <c r="E492">
        <v>5167.9690000000001</v>
      </c>
      <c r="F492">
        <v>342</v>
      </c>
      <c r="G492" t="s">
        <v>8</v>
      </c>
      <c r="I492" s="27"/>
      <c r="J492" s="11"/>
      <c r="K492" s="6"/>
    </row>
    <row r="493" spans="1:11" x14ac:dyDescent="0.3">
      <c r="A493">
        <v>491</v>
      </c>
      <c r="B493">
        <v>29.432099999999998</v>
      </c>
      <c r="C493">
        <v>29.457999999999998</v>
      </c>
      <c r="D493">
        <v>2.5899999999999999E-2</v>
      </c>
      <c r="E493">
        <v>4823.4380000000001</v>
      </c>
      <c r="F493">
        <v>271</v>
      </c>
      <c r="G493" t="s">
        <v>8</v>
      </c>
      <c r="I493" s="27"/>
      <c r="J493" s="11"/>
      <c r="K493" s="6"/>
    </row>
    <row r="494" spans="1:11" x14ac:dyDescent="0.3">
      <c r="A494">
        <v>492</v>
      </c>
      <c r="B494">
        <v>29.485900000000001</v>
      </c>
      <c r="C494">
        <v>29.5106</v>
      </c>
      <c r="D494">
        <v>2.46E-2</v>
      </c>
      <c r="E494">
        <v>4478.9059999999999</v>
      </c>
      <c r="F494">
        <v>307</v>
      </c>
      <c r="G494" t="s">
        <v>8</v>
      </c>
      <c r="I494" s="27"/>
      <c r="J494" s="11"/>
      <c r="K494" s="6"/>
    </row>
    <row r="495" spans="1:11" x14ac:dyDescent="0.3">
      <c r="A495">
        <v>493</v>
      </c>
      <c r="B495">
        <v>29.551600000000001</v>
      </c>
      <c r="C495">
        <v>29.573799999999999</v>
      </c>
      <c r="D495">
        <v>2.2200000000000001E-2</v>
      </c>
      <c r="E495">
        <v>5167.9690000000001</v>
      </c>
      <c r="F495">
        <v>325</v>
      </c>
      <c r="G495" t="s">
        <v>8</v>
      </c>
      <c r="I495" s="27"/>
      <c r="J495" s="11"/>
      <c r="K495" s="6"/>
    </row>
    <row r="496" spans="1:11" x14ac:dyDescent="0.3">
      <c r="A496">
        <v>494</v>
      </c>
      <c r="B496">
        <v>29.619</v>
      </c>
      <c r="C496">
        <v>29.642800000000001</v>
      </c>
      <c r="D496">
        <v>2.3800000000000002E-2</v>
      </c>
      <c r="E496">
        <v>5167.9690000000001</v>
      </c>
      <c r="F496">
        <v>368</v>
      </c>
      <c r="G496" t="s">
        <v>8</v>
      </c>
      <c r="I496" s="27"/>
      <c r="J496" s="6"/>
      <c r="K496" s="6"/>
    </row>
    <row r="497" spans="1:11" x14ac:dyDescent="0.3">
      <c r="A497">
        <v>495</v>
      </c>
      <c r="B497">
        <v>29.700700000000001</v>
      </c>
      <c r="C497">
        <v>29.725300000000001</v>
      </c>
      <c r="D497">
        <v>2.46E-2</v>
      </c>
      <c r="E497">
        <v>5167.9690000000001</v>
      </c>
      <c r="F497">
        <v>346</v>
      </c>
      <c r="G497" t="s">
        <v>8</v>
      </c>
      <c r="I497" s="27"/>
      <c r="J497" s="11"/>
      <c r="K497" s="6"/>
    </row>
    <row r="498" spans="1:11" x14ac:dyDescent="0.3">
      <c r="A498">
        <v>496</v>
      </c>
      <c r="G498" t="s">
        <v>6</v>
      </c>
      <c r="I498" s="27"/>
      <c r="J498" s="11"/>
      <c r="K498" s="6"/>
    </row>
    <row r="499" spans="1:11" x14ac:dyDescent="0.3">
      <c r="A499">
        <v>497</v>
      </c>
      <c r="G499" t="s">
        <v>7</v>
      </c>
      <c r="I499" s="27"/>
      <c r="J499" s="11"/>
      <c r="K499" s="6"/>
    </row>
    <row r="500" spans="1:11" x14ac:dyDescent="0.3">
      <c r="A500">
        <v>498</v>
      </c>
      <c r="B500">
        <v>29.856400000000001</v>
      </c>
      <c r="C500">
        <v>29.866700000000002</v>
      </c>
      <c r="D500">
        <v>1.03E-2</v>
      </c>
      <c r="E500">
        <v>6029.2969999999996</v>
      </c>
      <c r="F500">
        <v>171</v>
      </c>
      <c r="G500" t="s">
        <v>8</v>
      </c>
      <c r="I500" s="27"/>
      <c r="J500" s="11"/>
      <c r="K500" s="6"/>
    </row>
    <row r="501" spans="1:11" x14ac:dyDescent="0.3">
      <c r="A501">
        <v>499</v>
      </c>
      <c r="B501">
        <v>29.881499999999999</v>
      </c>
      <c r="C501">
        <v>29.903600000000001</v>
      </c>
      <c r="D501">
        <v>2.2200000000000001E-2</v>
      </c>
      <c r="E501">
        <v>5167.9690000000001</v>
      </c>
      <c r="F501">
        <v>304</v>
      </c>
      <c r="G501" t="s">
        <v>8</v>
      </c>
      <c r="I501" s="27"/>
      <c r="J501" s="11"/>
      <c r="K501" s="6"/>
    </row>
    <row r="502" spans="1:11" x14ac:dyDescent="0.3">
      <c r="A502">
        <v>500</v>
      </c>
      <c r="B502">
        <v>29.921700000000001</v>
      </c>
      <c r="C502">
        <v>29.946300000000001</v>
      </c>
      <c r="D502">
        <v>2.46E-2</v>
      </c>
      <c r="E502">
        <v>5167.9690000000001</v>
      </c>
      <c r="F502">
        <v>286</v>
      </c>
      <c r="G502" t="s">
        <v>8</v>
      </c>
      <c r="I502" s="27"/>
      <c r="J502" s="11"/>
      <c r="K502" s="6"/>
    </row>
    <row r="503" spans="1:11" x14ac:dyDescent="0.3">
      <c r="A503">
        <v>501</v>
      </c>
      <c r="B503">
        <v>29.978400000000001</v>
      </c>
      <c r="C503">
        <v>29.9968</v>
      </c>
      <c r="D503">
        <v>1.8499999999999999E-2</v>
      </c>
      <c r="E503">
        <v>5167.9690000000001</v>
      </c>
      <c r="F503">
        <v>361</v>
      </c>
      <c r="G503" t="s">
        <v>8</v>
      </c>
      <c r="I503" s="27"/>
      <c r="J503" s="11"/>
      <c r="K503" s="6"/>
    </row>
    <row r="504" spans="1:11" x14ac:dyDescent="0.3">
      <c r="A504">
        <v>502</v>
      </c>
      <c r="B504">
        <v>30.036300000000001</v>
      </c>
      <c r="C504">
        <v>30.058</v>
      </c>
      <c r="D504">
        <v>2.18E-2</v>
      </c>
      <c r="E504">
        <v>4651.1719999999996</v>
      </c>
      <c r="F504">
        <v>381</v>
      </c>
      <c r="G504" t="s">
        <v>8</v>
      </c>
      <c r="I504" s="27"/>
      <c r="J504" s="11"/>
      <c r="K504" s="11"/>
    </row>
    <row r="505" spans="1:11" x14ac:dyDescent="0.3">
      <c r="A505">
        <v>503</v>
      </c>
      <c r="B505">
        <v>30.0991</v>
      </c>
      <c r="C505">
        <v>30.12</v>
      </c>
      <c r="D505">
        <v>2.0899999999999998E-2</v>
      </c>
      <c r="E505">
        <v>4995.7030000000004</v>
      </c>
      <c r="F505">
        <v>332</v>
      </c>
      <c r="G505" t="s">
        <v>8</v>
      </c>
      <c r="I505" s="27"/>
      <c r="J505" s="11"/>
      <c r="K505" s="6"/>
    </row>
    <row r="506" spans="1:11" x14ac:dyDescent="0.3">
      <c r="A506">
        <v>504</v>
      </c>
      <c r="G506" t="s">
        <v>6</v>
      </c>
      <c r="I506" s="27"/>
      <c r="J506" s="11"/>
      <c r="K506" s="6"/>
    </row>
    <row r="507" spans="1:11" x14ac:dyDescent="0.3">
      <c r="A507">
        <v>505</v>
      </c>
      <c r="G507" t="s">
        <v>7</v>
      </c>
      <c r="I507" s="27"/>
      <c r="J507" s="11"/>
      <c r="K507" s="6"/>
    </row>
    <row r="508" spans="1:11" x14ac:dyDescent="0.3">
      <c r="A508">
        <v>506</v>
      </c>
      <c r="B508">
        <v>30.263000000000002</v>
      </c>
      <c r="C508">
        <v>30.2851</v>
      </c>
      <c r="D508">
        <v>2.2100000000000002E-2</v>
      </c>
      <c r="E508">
        <v>4651.1719999999996</v>
      </c>
      <c r="F508">
        <v>320</v>
      </c>
      <c r="G508" t="s">
        <v>8</v>
      </c>
      <c r="I508" s="27"/>
      <c r="J508" s="11"/>
      <c r="K508" s="6"/>
    </row>
    <row r="509" spans="1:11" x14ac:dyDescent="0.3">
      <c r="A509">
        <v>507</v>
      </c>
      <c r="B509">
        <v>30.308900000000001</v>
      </c>
      <c r="C509">
        <v>30.328299999999999</v>
      </c>
      <c r="D509">
        <v>1.95E-2</v>
      </c>
      <c r="E509">
        <v>5167.9690000000001</v>
      </c>
      <c r="F509">
        <v>434</v>
      </c>
      <c r="G509" t="s">
        <v>8</v>
      </c>
      <c r="I509" s="27"/>
      <c r="J509" s="11"/>
      <c r="K509" s="6"/>
    </row>
    <row r="510" spans="1:11" x14ac:dyDescent="0.3">
      <c r="A510">
        <v>508</v>
      </c>
      <c r="B510">
        <v>30.360299999999999</v>
      </c>
      <c r="C510">
        <v>30.383900000000001</v>
      </c>
      <c r="D510">
        <v>2.3599999999999999E-2</v>
      </c>
      <c r="E510">
        <v>5340.2340000000004</v>
      </c>
      <c r="F510">
        <v>321</v>
      </c>
      <c r="G510" t="s">
        <v>8</v>
      </c>
      <c r="I510" s="27"/>
      <c r="J510" s="11"/>
      <c r="K510" s="11"/>
    </row>
    <row r="511" spans="1:11" x14ac:dyDescent="0.3">
      <c r="A511">
        <v>509</v>
      </c>
      <c r="B511">
        <v>30.424399999999999</v>
      </c>
      <c r="C511">
        <v>30.448</v>
      </c>
      <c r="D511">
        <v>2.35E-2</v>
      </c>
      <c r="E511">
        <v>4651.1719999999996</v>
      </c>
      <c r="F511">
        <v>351</v>
      </c>
      <c r="G511" t="s">
        <v>8</v>
      </c>
      <c r="I511" s="27"/>
      <c r="J511" s="11"/>
      <c r="K511" s="6"/>
    </row>
    <row r="512" spans="1:11" x14ac:dyDescent="0.3">
      <c r="A512">
        <v>510</v>
      </c>
      <c r="B512">
        <v>30.5243</v>
      </c>
      <c r="C512">
        <v>30.545500000000001</v>
      </c>
      <c r="D512">
        <v>2.12E-2</v>
      </c>
      <c r="E512">
        <v>4823.4380000000001</v>
      </c>
      <c r="F512">
        <v>307</v>
      </c>
      <c r="G512" t="s">
        <v>8</v>
      </c>
      <c r="I512" s="27"/>
      <c r="J512" s="11"/>
      <c r="K512" s="6"/>
    </row>
    <row r="513" spans="1:11" x14ac:dyDescent="0.3">
      <c r="A513">
        <v>511</v>
      </c>
      <c r="B513">
        <v>30.589099999999998</v>
      </c>
      <c r="C513">
        <v>30.6097</v>
      </c>
      <c r="D513">
        <v>2.06E-2</v>
      </c>
      <c r="E513">
        <v>4995.7030000000004</v>
      </c>
      <c r="F513">
        <v>346</v>
      </c>
      <c r="G513" t="s">
        <v>8</v>
      </c>
      <c r="I513" s="27"/>
      <c r="J513" s="11"/>
      <c r="K513" s="6"/>
    </row>
    <row r="514" spans="1:11" x14ac:dyDescent="0.3">
      <c r="A514">
        <v>513</v>
      </c>
      <c r="B514">
        <v>30.7011</v>
      </c>
      <c r="C514">
        <v>30.724699999999999</v>
      </c>
      <c r="D514">
        <v>2.35E-2</v>
      </c>
      <c r="E514">
        <v>4995.7030000000004</v>
      </c>
      <c r="F514">
        <v>343</v>
      </c>
      <c r="G514" t="s">
        <v>8</v>
      </c>
      <c r="I514" s="27"/>
      <c r="J514" s="11"/>
      <c r="K514" s="6"/>
    </row>
    <row r="515" spans="1:11" x14ac:dyDescent="0.3">
      <c r="A515">
        <v>514</v>
      </c>
      <c r="B515">
        <v>30.770499999999998</v>
      </c>
      <c r="C515">
        <v>30.791399999999999</v>
      </c>
      <c r="D515">
        <v>2.0899999999999998E-2</v>
      </c>
      <c r="E515">
        <v>4651.1719999999996</v>
      </c>
      <c r="F515">
        <v>414</v>
      </c>
      <c r="G515" t="s">
        <v>8</v>
      </c>
      <c r="I515" s="27"/>
      <c r="J515" s="11"/>
      <c r="K515" s="6"/>
    </row>
    <row r="516" spans="1:11" x14ac:dyDescent="0.3">
      <c r="A516">
        <v>515</v>
      </c>
      <c r="B516">
        <v>30.831199999999999</v>
      </c>
      <c r="C516">
        <v>30.854399999999998</v>
      </c>
      <c r="D516">
        <v>2.3199999999999998E-2</v>
      </c>
      <c r="E516">
        <v>5167.9690000000001</v>
      </c>
      <c r="F516">
        <v>481</v>
      </c>
      <c r="G516" t="s">
        <v>8</v>
      </c>
      <c r="I516" s="27"/>
      <c r="J516" s="11"/>
      <c r="K516" s="6"/>
    </row>
    <row r="517" spans="1:11" x14ac:dyDescent="0.3">
      <c r="A517">
        <v>516</v>
      </c>
      <c r="G517" t="s">
        <v>6</v>
      </c>
      <c r="I517" s="27"/>
      <c r="J517" s="11"/>
      <c r="K517" s="6"/>
    </row>
    <row r="518" spans="1:11" x14ac:dyDescent="0.3">
      <c r="A518">
        <v>517</v>
      </c>
      <c r="G518" t="s">
        <v>7</v>
      </c>
      <c r="I518" s="27"/>
      <c r="J518" s="11"/>
      <c r="K518" s="6"/>
    </row>
    <row r="519" spans="1:11" x14ac:dyDescent="0.3">
      <c r="A519">
        <v>518</v>
      </c>
      <c r="B519">
        <v>30.985700000000001</v>
      </c>
      <c r="C519">
        <v>30.996099999999998</v>
      </c>
      <c r="D519">
        <v>1.0500000000000001E-2</v>
      </c>
      <c r="E519">
        <v>4478.9059999999999</v>
      </c>
      <c r="F519">
        <v>125</v>
      </c>
      <c r="G519" t="s">
        <v>8</v>
      </c>
      <c r="I519" s="27"/>
      <c r="J519" s="11"/>
      <c r="K519" s="6"/>
    </row>
    <row r="520" spans="1:11" x14ac:dyDescent="0.3">
      <c r="A520">
        <v>519</v>
      </c>
      <c r="B520">
        <v>31.008299999999998</v>
      </c>
      <c r="C520">
        <v>31.027799999999999</v>
      </c>
      <c r="D520">
        <v>1.95E-2</v>
      </c>
      <c r="E520">
        <v>4651.1719999999996</v>
      </c>
      <c r="F520">
        <v>313</v>
      </c>
      <c r="G520" t="s">
        <v>8</v>
      </c>
      <c r="I520" s="27"/>
      <c r="J520" s="11"/>
      <c r="K520" s="6"/>
    </row>
    <row r="521" spans="1:11" x14ac:dyDescent="0.3">
      <c r="A521">
        <v>520</v>
      </c>
      <c r="B521">
        <v>31.047799999999999</v>
      </c>
      <c r="C521">
        <v>31.068999999999999</v>
      </c>
      <c r="D521">
        <v>2.12E-2</v>
      </c>
      <c r="E521">
        <v>5340.2340000000004</v>
      </c>
      <c r="F521">
        <v>393</v>
      </c>
      <c r="G521" t="s">
        <v>8</v>
      </c>
      <c r="I521" s="27"/>
      <c r="J521" s="11"/>
      <c r="K521" s="6"/>
    </row>
    <row r="522" spans="1:11" x14ac:dyDescent="0.3">
      <c r="A522">
        <v>521</v>
      </c>
      <c r="B522">
        <v>31.097100000000001</v>
      </c>
      <c r="C522">
        <v>31.1189</v>
      </c>
      <c r="D522">
        <v>2.18E-2</v>
      </c>
      <c r="E522">
        <v>5167.9690000000001</v>
      </c>
      <c r="F522">
        <v>375</v>
      </c>
      <c r="G522" t="s">
        <v>8</v>
      </c>
      <c r="I522" s="27"/>
      <c r="J522" s="11"/>
      <c r="K522" s="6"/>
    </row>
    <row r="523" spans="1:11" x14ac:dyDescent="0.3">
      <c r="A523">
        <v>522</v>
      </c>
      <c r="B523">
        <v>31.154599999999999</v>
      </c>
      <c r="C523">
        <v>31.1755</v>
      </c>
      <c r="D523">
        <v>2.0899999999999998E-2</v>
      </c>
      <c r="E523">
        <v>5340.2340000000004</v>
      </c>
      <c r="F523">
        <v>429</v>
      </c>
      <c r="G523" t="s">
        <v>8</v>
      </c>
      <c r="I523" s="27"/>
      <c r="J523" s="11"/>
      <c r="K523" s="11"/>
    </row>
    <row r="524" spans="1:11" x14ac:dyDescent="0.3">
      <c r="A524">
        <v>523</v>
      </c>
      <c r="B524">
        <v>31.223600000000001</v>
      </c>
      <c r="C524">
        <v>31.250900000000001</v>
      </c>
      <c r="D524">
        <v>2.7300000000000001E-2</v>
      </c>
      <c r="E524">
        <v>5167.9690000000001</v>
      </c>
      <c r="F524">
        <v>383</v>
      </c>
      <c r="G524" t="s">
        <v>8</v>
      </c>
      <c r="I524" s="27"/>
      <c r="J524" s="11"/>
      <c r="K524" s="6"/>
    </row>
    <row r="525" spans="1:11" x14ac:dyDescent="0.3">
      <c r="A525">
        <v>524</v>
      </c>
      <c r="B525">
        <v>31.2988</v>
      </c>
      <c r="C525">
        <v>31.318300000000001</v>
      </c>
      <c r="D525">
        <v>1.95E-2</v>
      </c>
      <c r="E525">
        <v>4823.4380000000001</v>
      </c>
      <c r="F525">
        <v>348</v>
      </c>
      <c r="G525" t="s">
        <v>8</v>
      </c>
      <c r="I525" s="27"/>
      <c r="J525" s="11"/>
      <c r="K525" s="6"/>
    </row>
    <row r="526" spans="1:11" x14ac:dyDescent="0.3">
      <c r="A526">
        <v>525</v>
      </c>
      <c r="B526">
        <v>31.371400000000001</v>
      </c>
      <c r="C526">
        <v>31.386299999999999</v>
      </c>
      <c r="D526">
        <v>1.4800000000000001E-2</v>
      </c>
      <c r="E526">
        <v>5340.2340000000004</v>
      </c>
      <c r="F526">
        <v>66</v>
      </c>
      <c r="G526" t="s">
        <v>8</v>
      </c>
      <c r="I526" s="27"/>
      <c r="J526" s="11"/>
      <c r="K526" s="6"/>
    </row>
    <row r="527" spans="1:11" x14ac:dyDescent="0.3">
      <c r="A527">
        <v>526</v>
      </c>
      <c r="B527">
        <v>31.408300000000001</v>
      </c>
      <c r="C527">
        <v>31.4251</v>
      </c>
      <c r="D527">
        <v>1.6799999999999999E-2</v>
      </c>
      <c r="E527">
        <v>4651.1719999999996</v>
      </c>
      <c r="F527">
        <v>264</v>
      </c>
      <c r="G527" t="s">
        <v>8</v>
      </c>
      <c r="I527" s="27"/>
      <c r="J527" s="11"/>
      <c r="K527" s="6"/>
    </row>
    <row r="528" spans="1:11" x14ac:dyDescent="0.3">
      <c r="A528">
        <v>527</v>
      </c>
      <c r="B528">
        <v>31.468699999999998</v>
      </c>
      <c r="C528">
        <v>31.4925</v>
      </c>
      <c r="D528">
        <v>2.3800000000000002E-2</v>
      </c>
      <c r="E528">
        <v>4995.7030000000004</v>
      </c>
      <c r="F528">
        <v>413</v>
      </c>
      <c r="G528" t="s">
        <v>8</v>
      </c>
      <c r="I528" s="27"/>
      <c r="J528" s="11"/>
      <c r="K528" s="6"/>
    </row>
    <row r="529" spans="1:11" x14ac:dyDescent="0.3">
      <c r="A529">
        <v>528</v>
      </c>
      <c r="B529">
        <v>31.578299999999999</v>
      </c>
      <c r="C529">
        <v>31.605499999999999</v>
      </c>
      <c r="D529">
        <v>2.7199999999999998E-2</v>
      </c>
      <c r="E529">
        <v>5167.9690000000001</v>
      </c>
      <c r="F529">
        <v>321</v>
      </c>
      <c r="G529" t="s">
        <v>8</v>
      </c>
      <c r="I529" s="27"/>
      <c r="J529" s="11"/>
      <c r="K529" s="6"/>
    </row>
    <row r="530" spans="1:11" x14ac:dyDescent="0.3">
      <c r="A530">
        <v>529</v>
      </c>
      <c r="G530" t="s">
        <v>6</v>
      </c>
      <c r="I530" s="27"/>
      <c r="J530" s="11"/>
      <c r="K530" s="6"/>
    </row>
    <row r="531" spans="1:11" x14ac:dyDescent="0.3">
      <c r="A531">
        <v>530</v>
      </c>
      <c r="G531" t="s">
        <v>7</v>
      </c>
      <c r="I531" s="27"/>
      <c r="J531" s="11"/>
      <c r="K531" s="6"/>
    </row>
    <row r="532" spans="1:11" x14ac:dyDescent="0.3">
      <c r="A532">
        <v>531</v>
      </c>
      <c r="B532">
        <v>31.721699999999998</v>
      </c>
      <c r="C532">
        <v>31.7454</v>
      </c>
      <c r="D532">
        <v>2.3699999999999999E-2</v>
      </c>
      <c r="E532">
        <v>5167.9690000000001</v>
      </c>
      <c r="F532">
        <v>246</v>
      </c>
      <c r="G532" t="s">
        <v>8</v>
      </c>
      <c r="I532" s="27"/>
      <c r="J532" s="6"/>
      <c r="K532" s="6"/>
    </row>
    <row r="533" spans="1:11" x14ac:dyDescent="0.3">
      <c r="A533">
        <v>532</v>
      </c>
      <c r="B533">
        <v>31.755199999999999</v>
      </c>
      <c r="C533">
        <v>31.776399999999999</v>
      </c>
      <c r="D533">
        <v>2.12E-2</v>
      </c>
      <c r="E533">
        <v>5340.2340000000004</v>
      </c>
      <c r="F533">
        <v>285</v>
      </c>
      <c r="G533" t="s">
        <v>8</v>
      </c>
      <c r="I533" s="27"/>
      <c r="J533" s="11"/>
      <c r="K533" s="11"/>
    </row>
    <row r="534" spans="1:11" x14ac:dyDescent="0.3">
      <c r="A534">
        <v>533</v>
      </c>
      <c r="B534">
        <v>31.797599999999999</v>
      </c>
      <c r="C534">
        <v>31.816099999999999</v>
      </c>
      <c r="D534">
        <v>1.8499999999999999E-2</v>
      </c>
      <c r="E534">
        <v>5167.9690000000001</v>
      </c>
      <c r="F534">
        <v>361</v>
      </c>
      <c r="G534" t="s">
        <v>8</v>
      </c>
      <c r="I534" s="27"/>
      <c r="J534" s="11"/>
      <c r="K534" s="6"/>
    </row>
    <row r="535" spans="1:11" x14ac:dyDescent="0.3">
      <c r="A535">
        <v>534</v>
      </c>
      <c r="B535">
        <v>31.846699999999998</v>
      </c>
      <c r="C535">
        <v>31.8705</v>
      </c>
      <c r="D535">
        <v>2.3800000000000002E-2</v>
      </c>
      <c r="E535">
        <v>5340.2340000000004</v>
      </c>
      <c r="F535">
        <v>405</v>
      </c>
      <c r="G535" t="s">
        <v>8</v>
      </c>
      <c r="I535" s="27"/>
      <c r="J535" s="11"/>
      <c r="K535" s="6"/>
    </row>
    <row r="536" spans="1:11" x14ac:dyDescent="0.3">
      <c r="A536">
        <v>535</v>
      </c>
      <c r="B536">
        <v>31.905000000000001</v>
      </c>
      <c r="C536">
        <v>31.926200000000001</v>
      </c>
      <c r="D536">
        <v>2.12E-2</v>
      </c>
      <c r="E536">
        <v>5340.2340000000004</v>
      </c>
      <c r="F536">
        <v>486</v>
      </c>
      <c r="G536" t="s">
        <v>8</v>
      </c>
      <c r="I536" s="27"/>
      <c r="J536" s="11"/>
      <c r="K536" s="6"/>
    </row>
    <row r="537" spans="1:11" x14ac:dyDescent="0.3">
      <c r="A537">
        <v>536</v>
      </c>
      <c r="B537">
        <v>31.985199999999999</v>
      </c>
      <c r="C537">
        <v>32.005200000000002</v>
      </c>
      <c r="D537">
        <v>0.02</v>
      </c>
      <c r="E537">
        <v>5340.2340000000004</v>
      </c>
      <c r="F537">
        <v>315</v>
      </c>
      <c r="G537" t="s">
        <v>8</v>
      </c>
      <c r="I537" s="27"/>
      <c r="J537" s="11"/>
      <c r="K537" s="6"/>
    </row>
    <row r="538" spans="1:11" x14ac:dyDescent="0.3">
      <c r="A538">
        <v>537</v>
      </c>
      <c r="B538">
        <v>32.064399999999999</v>
      </c>
      <c r="C538">
        <v>32.084200000000003</v>
      </c>
      <c r="D538">
        <v>1.9699999999999999E-2</v>
      </c>
      <c r="E538">
        <v>5340.2340000000004</v>
      </c>
      <c r="F538">
        <v>363</v>
      </c>
      <c r="G538" t="s">
        <v>8</v>
      </c>
      <c r="I538" s="27"/>
      <c r="J538" s="11"/>
      <c r="K538" s="6"/>
    </row>
    <row r="539" spans="1:11" x14ac:dyDescent="0.3">
      <c r="A539">
        <v>538</v>
      </c>
      <c r="G539" t="s">
        <v>6</v>
      </c>
      <c r="I539" s="27"/>
      <c r="J539" s="11"/>
      <c r="K539" s="6"/>
    </row>
    <row r="540" spans="1:11" x14ac:dyDescent="0.3">
      <c r="A540">
        <v>539</v>
      </c>
      <c r="G540" t="s">
        <v>7</v>
      </c>
      <c r="I540" s="27"/>
      <c r="J540" s="11"/>
      <c r="K540" s="6"/>
    </row>
    <row r="541" spans="1:11" x14ac:dyDescent="0.3">
      <c r="A541">
        <v>540</v>
      </c>
      <c r="B541">
        <v>32.212499999999999</v>
      </c>
      <c r="C541">
        <v>32.234000000000002</v>
      </c>
      <c r="D541">
        <v>2.1499999999999998E-2</v>
      </c>
      <c r="E541">
        <v>5167.9690000000001</v>
      </c>
      <c r="F541">
        <v>379</v>
      </c>
      <c r="G541" t="s">
        <v>8</v>
      </c>
      <c r="I541" s="27"/>
      <c r="J541" s="11"/>
      <c r="K541" s="6"/>
    </row>
    <row r="542" spans="1:11" x14ac:dyDescent="0.3">
      <c r="A542">
        <v>541</v>
      </c>
      <c r="B542">
        <v>32.241900000000001</v>
      </c>
      <c r="C542">
        <v>32.269799999999996</v>
      </c>
      <c r="D542">
        <v>2.7900000000000001E-2</v>
      </c>
      <c r="E542">
        <v>5340.2340000000004</v>
      </c>
      <c r="F542">
        <v>309</v>
      </c>
      <c r="G542" t="s">
        <v>8</v>
      </c>
      <c r="I542" s="27"/>
      <c r="J542" s="11"/>
      <c r="K542" s="11"/>
    </row>
    <row r="543" spans="1:11" x14ac:dyDescent="0.3">
      <c r="A543">
        <v>542</v>
      </c>
      <c r="B543">
        <v>32.284500000000001</v>
      </c>
      <c r="C543">
        <v>32.307400000000001</v>
      </c>
      <c r="D543">
        <v>2.29E-2</v>
      </c>
      <c r="E543">
        <v>6029.2969999999996</v>
      </c>
      <c r="F543">
        <v>453</v>
      </c>
      <c r="G543" t="s">
        <v>8</v>
      </c>
      <c r="I543" s="27"/>
      <c r="J543" s="11"/>
      <c r="K543" s="6"/>
    </row>
    <row r="544" spans="1:11" x14ac:dyDescent="0.3">
      <c r="A544">
        <v>543</v>
      </c>
      <c r="B544">
        <v>32.336500000000001</v>
      </c>
      <c r="C544">
        <v>32.356200000000001</v>
      </c>
      <c r="D544">
        <v>1.9699999999999999E-2</v>
      </c>
      <c r="E544">
        <v>5167.9690000000001</v>
      </c>
      <c r="F544">
        <v>351</v>
      </c>
      <c r="G544" t="s">
        <v>8</v>
      </c>
      <c r="I544" s="27"/>
      <c r="J544" s="11"/>
      <c r="K544" s="6"/>
    </row>
    <row r="545" spans="1:11" x14ac:dyDescent="0.3">
      <c r="A545">
        <v>544</v>
      </c>
      <c r="B545">
        <v>32.388199999999998</v>
      </c>
      <c r="C545">
        <v>32.413400000000003</v>
      </c>
      <c r="D545">
        <v>2.53E-2</v>
      </c>
      <c r="E545">
        <v>5340.2340000000004</v>
      </c>
      <c r="F545">
        <v>383</v>
      </c>
      <c r="G545" t="s">
        <v>8</v>
      </c>
      <c r="I545" s="27"/>
      <c r="J545" s="11"/>
      <c r="K545" s="6"/>
    </row>
    <row r="546" spans="1:11" x14ac:dyDescent="0.3">
      <c r="A546">
        <v>545</v>
      </c>
      <c r="B546">
        <v>32.464199999999998</v>
      </c>
      <c r="C546">
        <v>32.485399999999998</v>
      </c>
      <c r="D546">
        <v>2.12E-2</v>
      </c>
      <c r="E546">
        <v>5512.5</v>
      </c>
      <c r="F546">
        <v>409</v>
      </c>
      <c r="G546" t="s">
        <v>8</v>
      </c>
      <c r="I546" s="27"/>
      <c r="J546" s="11"/>
      <c r="K546" s="6"/>
    </row>
    <row r="547" spans="1:11" x14ac:dyDescent="0.3">
      <c r="A547">
        <v>546</v>
      </c>
      <c r="B547">
        <v>32.537999999999997</v>
      </c>
      <c r="C547">
        <v>32.558599999999998</v>
      </c>
      <c r="D547">
        <v>2.06E-2</v>
      </c>
      <c r="E547">
        <v>5857.0309999999999</v>
      </c>
      <c r="F547">
        <v>520</v>
      </c>
      <c r="G547" t="s">
        <v>8</v>
      </c>
      <c r="I547" s="27"/>
      <c r="J547" s="11"/>
      <c r="K547" s="6"/>
    </row>
    <row r="548" spans="1:11" x14ac:dyDescent="0.3">
      <c r="A548">
        <v>547</v>
      </c>
      <c r="B548">
        <v>32.606200000000001</v>
      </c>
      <c r="C548">
        <v>32.6342</v>
      </c>
      <c r="D548">
        <v>2.7900000000000001E-2</v>
      </c>
      <c r="E548">
        <v>4306.6409999999996</v>
      </c>
      <c r="F548">
        <v>633</v>
      </c>
      <c r="G548" t="s">
        <v>8</v>
      </c>
      <c r="I548" s="27"/>
      <c r="J548" s="11"/>
      <c r="K548" s="6"/>
    </row>
    <row r="549" spans="1:11" x14ac:dyDescent="0.3">
      <c r="A549">
        <v>548</v>
      </c>
      <c r="B549">
        <v>32.668599999999998</v>
      </c>
      <c r="C549">
        <v>32.695099999999996</v>
      </c>
      <c r="D549">
        <v>2.64E-2</v>
      </c>
      <c r="E549">
        <v>5340.2340000000004</v>
      </c>
      <c r="F549">
        <v>462</v>
      </c>
      <c r="G549" t="s">
        <v>8</v>
      </c>
      <c r="I549" s="27"/>
      <c r="J549" s="11"/>
      <c r="K549" s="6"/>
    </row>
    <row r="550" spans="1:11" x14ac:dyDescent="0.3">
      <c r="A550">
        <v>549</v>
      </c>
      <c r="B550">
        <v>32.723500000000001</v>
      </c>
      <c r="C550">
        <v>32.747300000000003</v>
      </c>
      <c r="D550">
        <v>2.3800000000000002E-2</v>
      </c>
      <c r="E550">
        <v>5340.2340000000004</v>
      </c>
      <c r="F550">
        <v>716</v>
      </c>
      <c r="G550" t="s">
        <v>8</v>
      </c>
      <c r="I550" s="27"/>
      <c r="J550" s="11"/>
      <c r="K550" s="6"/>
    </row>
    <row r="551" spans="1:11" x14ac:dyDescent="0.3">
      <c r="A551">
        <v>550</v>
      </c>
      <c r="G551" t="s">
        <v>6</v>
      </c>
      <c r="I551" s="27"/>
      <c r="J551" s="11"/>
      <c r="K551" s="6"/>
    </row>
    <row r="552" spans="1:11" x14ac:dyDescent="0.3">
      <c r="A552">
        <v>551</v>
      </c>
      <c r="G552" t="s">
        <v>7</v>
      </c>
      <c r="I552" s="27"/>
      <c r="J552" s="11"/>
      <c r="K552" s="6"/>
    </row>
    <row r="553" spans="1:11" x14ac:dyDescent="0.3">
      <c r="A553">
        <v>552</v>
      </c>
      <c r="B553">
        <v>32.892499999999998</v>
      </c>
      <c r="C553">
        <v>32.9054</v>
      </c>
      <c r="D553">
        <v>1.29E-2</v>
      </c>
      <c r="E553">
        <v>4306.6409999999996</v>
      </c>
      <c r="F553">
        <v>219</v>
      </c>
      <c r="G553" t="s">
        <v>8</v>
      </c>
      <c r="I553" s="27"/>
      <c r="J553" s="6"/>
      <c r="K553" s="6"/>
    </row>
    <row r="554" spans="1:11" x14ac:dyDescent="0.3">
      <c r="A554">
        <v>553</v>
      </c>
      <c r="B554">
        <v>32.916499999999999</v>
      </c>
      <c r="C554">
        <v>32.9497</v>
      </c>
      <c r="D554">
        <v>3.3300000000000003E-2</v>
      </c>
      <c r="E554">
        <v>5340.2340000000004</v>
      </c>
      <c r="F554">
        <v>280</v>
      </c>
      <c r="G554" t="s">
        <v>8</v>
      </c>
      <c r="I554" s="27"/>
      <c r="J554" s="6"/>
      <c r="K554" s="6"/>
    </row>
    <row r="555" spans="1:11" x14ac:dyDescent="0.3">
      <c r="A555">
        <v>554</v>
      </c>
      <c r="B555">
        <v>32.956299999999999</v>
      </c>
      <c r="C555">
        <v>32.980499999999999</v>
      </c>
      <c r="D555">
        <v>2.4199999999999999E-2</v>
      </c>
      <c r="E555">
        <v>5340.2340000000004</v>
      </c>
      <c r="F555">
        <v>352</v>
      </c>
      <c r="G555" t="s">
        <v>8</v>
      </c>
      <c r="I555" s="27"/>
      <c r="J555" s="11"/>
      <c r="K555" s="11"/>
    </row>
    <row r="556" spans="1:11" x14ac:dyDescent="0.3">
      <c r="A556">
        <v>555</v>
      </c>
      <c r="B556">
        <v>33.008899999999997</v>
      </c>
      <c r="C556">
        <v>33.029000000000003</v>
      </c>
      <c r="D556">
        <v>2.01E-2</v>
      </c>
      <c r="E556">
        <v>5340.2340000000004</v>
      </c>
      <c r="F556">
        <v>470</v>
      </c>
      <c r="G556" t="s">
        <v>8</v>
      </c>
      <c r="I556" s="27"/>
      <c r="J556" s="11"/>
      <c r="K556" s="6"/>
    </row>
    <row r="557" spans="1:11" x14ac:dyDescent="0.3">
      <c r="A557">
        <v>556</v>
      </c>
      <c r="B557">
        <v>33.064300000000003</v>
      </c>
      <c r="C557">
        <v>33.085299999999997</v>
      </c>
      <c r="D557">
        <v>2.0899999999999998E-2</v>
      </c>
      <c r="E557">
        <v>4134.375</v>
      </c>
      <c r="F557">
        <v>462</v>
      </c>
      <c r="G557" t="s">
        <v>8</v>
      </c>
      <c r="I557" s="27"/>
      <c r="J557" s="11"/>
      <c r="K557" s="6"/>
    </row>
    <row r="558" spans="1:11" x14ac:dyDescent="0.3">
      <c r="A558">
        <v>557</v>
      </c>
      <c r="B558">
        <v>33.1173</v>
      </c>
      <c r="C558">
        <v>33.139000000000003</v>
      </c>
      <c r="D558">
        <v>2.18E-2</v>
      </c>
      <c r="E558">
        <v>5340.2340000000004</v>
      </c>
      <c r="F558">
        <v>434</v>
      </c>
      <c r="G558" t="s">
        <v>8</v>
      </c>
      <c r="I558" s="27"/>
      <c r="J558" s="11"/>
      <c r="K558" s="6"/>
    </row>
    <row r="559" spans="1:11" x14ac:dyDescent="0.3">
      <c r="A559">
        <v>558</v>
      </c>
      <c r="B559">
        <v>33.201500000000003</v>
      </c>
      <c r="C559">
        <v>33.221200000000003</v>
      </c>
      <c r="D559">
        <v>1.9699999999999999E-2</v>
      </c>
      <c r="E559">
        <v>5340.2340000000004</v>
      </c>
      <c r="F559">
        <v>367</v>
      </c>
      <c r="G559" t="s">
        <v>8</v>
      </c>
      <c r="I559" s="27"/>
      <c r="J559" s="11"/>
      <c r="K559" s="6"/>
    </row>
    <row r="560" spans="1:11" x14ac:dyDescent="0.3">
      <c r="A560">
        <v>559</v>
      </c>
      <c r="G560" t="s">
        <v>6</v>
      </c>
      <c r="I560" s="27"/>
      <c r="J560" s="11"/>
      <c r="K560" s="6"/>
    </row>
    <row r="561" spans="1:11" x14ac:dyDescent="0.3">
      <c r="A561">
        <v>560</v>
      </c>
      <c r="G561" t="s">
        <v>7</v>
      </c>
      <c r="I561" s="27"/>
      <c r="J561" s="6"/>
      <c r="K561" s="6"/>
    </row>
    <row r="562" spans="1:11" x14ac:dyDescent="0.3">
      <c r="A562">
        <v>561</v>
      </c>
      <c r="B562">
        <v>33.332900000000002</v>
      </c>
      <c r="C562">
        <v>33.351399999999998</v>
      </c>
      <c r="D562">
        <v>1.8499999999999999E-2</v>
      </c>
      <c r="E562">
        <v>5340.2340000000004</v>
      </c>
      <c r="F562">
        <v>371</v>
      </c>
      <c r="G562" t="s">
        <v>8</v>
      </c>
      <c r="I562" s="27"/>
      <c r="J562" s="11"/>
      <c r="K562" s="6"/>
    </row>
    <row r="563" spans="1:11" x14ac:dyDescent="0.3">
      <c r="A563">
        <v>562</v>
      </c>
      <c r="B563">
        <v>33.3596</v>
      </c>
      <c r="C563">
        <v>33.383400000000002</v>
      </c>
      <c r="D563">
        <v>2.3800000000000002E-2</v>
      </c>
      <c r="E563">
        <v>6029.2969999999996</v>
      </c>
      <c r="F563">
        <v>466</v>
      </c>
      <c r="G563" t="s">
        <v>8</v>
      </c>
      <c r="I563" s="27"/>
      <c r="J563" s="11"/>
      <c r="K563" s="6"/>
    </row>
    <row r="564" spans="1:11" x14ac:dyDescent="0.3">
      <c r="A564">
        <v>563</v>
      </c>
      <c r="B564">
        <v>33.402700000000003</v>
      </c>
      <c r="C564">
        <v>33.427799999999998</v>
      </c>
      <c r="D564">
        <v>2.5000000000000001E-2</v>
      </c>
      <c r="E564">
        <v>5167.9690000000001</v>
      </c>
      <c r="F564">
        <v>435</v>
      </c>
      <c r="G564" t="s">
        <v>8</v>
      </c>
      <c r="I564" s="27"/>
      <c r="J564" s="11"/>
      <c r="K564" s="11"/>
    </row>
    <row r="565" spans="1:11" x14ac:dyDescent="0.3">
      <c r="A565">
        <v>564</v>
      </c>
      <c r="B565">
        <v>33.459000000000003</v>
      </c>
      <c r="C565">
        <v>33.483600000000003</v>
      </c>
      <c r="D565">
        <v>2.4500000000000001E-2</v>
      </c>
      <c r="E565">
        <v>5340.2340000000004</v>
      </c>
      <c r="F565">
        <v>470</v>
      </c>
      <c r="G565" t="s">
        <v>8</v>
      </c>
      <c r="I565" s="27"/>
      <c r="J565" s="11"/>
      <c r="K565" s="6"/>
    </row>
    <row r="566" spans="1:11" x14ac:dyDescent="0.3">
      <c r="A566">
        <v>565</v>
      </c>
      <c r="B566">
        <v>33.488500000000002</v>
      </c>
      <c r="C566">
        <v>33.506999999999998</v>
      </c>
      <c r="D566">
        <v>1.8499999999999999E-2</v>
      </c>
      <c r="E566">
        <v>5512.5</v>
      </c>
      <c r="F566">
        <v>369</v>
      </c>
      <c r="G566" t="s">
        <v>8</v>
      </c>
      <c r="I566" s="27"/>
      <c r="J566" s="11"/>
      <c r="K566" s="6"/>
    </row>
    <row r="567" spans="1:11" x14ac:dyDescent="0.3">
      <c r="A567">
        <v>566</v>
      </c>
      <c r="B567">
        <v>33.566899999999997</v>
      </c>
      <c r="C567">
        <v>33.587899999999998</v>
      </c>
      <c r="D567">
        <v>2.0899999999999998E-2</v>
      </c>
      <c r="E567">
        <v>5340.2340000000004</v>
      </c>
      <c r="F567">
        <v>402</v>
      </c>
      <c r="G567" t="s">
        <v>8</v>
      </c>
      <c r="I567" s="27"/>
      <c r="J567" s="11"/>
      <c r="K567" s="6"/>
    </row>
    <row r="568" spans="1:11" x14ac:dyDescent="0.3">
      <c r="A568">
        <v>567</v>
      </c>
      <c r="B568">
        <v>33.643300000000004</v>
      </c>
      <c r="C568">
        <v>33.6646</v>
      </c>
      <c r="D568">
        <v>2.1399999999999999E-2</v>
      </c>
      <c r="E568">
        <v>5340.2340000000004</v>
      </c>
      <c r="F568">
        <v>347</v>
      </c>
      <c r="G568" t="s">
        <v>8</v>
      </c>
      <c r="I568" s="27"/>
      <c r="J568" s="11"/>
      <c r="K568" s="6"/>
    </row>
    <row r="569" spans="1:11" x14ac:dyDescent="0.3">
      <c r="A569">
        <v>568</v>
      </c>
      <c r="B569">
        <v>33.709400000000002</v>
      </c>
      <c r="C569">
        <v>33.729999999999997</v>
      </c>
      <c r="D569">
        <v>2.07E-2</v>
      </c>
      <c r="E569">
        <v>5340.2340000000004</v>
      </c>
      <c r="F569">
        <v>448</v>
      </c>
      <c r="G569" t="s">
        <v>8</v>
      </c>
      <c r="I569" s="27"/>
      <c r="J569" s="11"/>
      <c r="K569" s="6"/>
    </row>
    <row r="570" spans="1:11" x14ac:dyDescent="0.3">
      <c r="A570">
        <v>569</v>
      </c>
      <c r="B570">
        <v>33.784599999999998</v>
      </c>
      <c r="C570">
        <v>33.808399999999999</v>
      </c>
      <c r="D570">
        <v>2.3800000000000002E-2</v>
      </c>
      <c r="E570">
        <v>5167.9690000000001</v>
      </c>
      <c r="F570">
        <v>450</v>
      </c>
      <c r="G570" t="s">
        <v>8</v>
      </c>
      <c r="I570" s="27"/>
      <c r="J570" s="11"/>
      <c r="K570" s="11"/>
    </row>
    <row r="571" spans="1:11" x14ac:dyDescent="0.3">
      <c r="A571">
        <v>570</v>
      </c>
      <c r="B571">
        <v>33.8384</v>
      </c>
      <c r="C571">
        <v>33.860300000000002</v>
      </c>
      <c r="D571">
        <v>2.1999999999999999E-2</v>
      </c>
      <c r="E571">
        <v>4823.4380000000001</v>
      </c>
      <c r="F571">
        <v>308</v>
      </c>
      <c r="G571" t="s">
        <v>8</v>
      </c>
      <c r="I571" s="27"/>
      <c r="J571" s="11"/>
      <c r="K571" s="6"/>
    </row>
    <row r="572" spans="1:11" x14ac:dyDescent="0.3">
      <c r="A572">
        <v>571</v>
      </c>
      <c r="G572" t="s">
        <v>6</v>
      </c>
      <c r="I572" s="14"/>
      <c r="J572" s="11"/>
      <c r="K572" s="6"/>
    </row>
    <row r="573" spans="1:11" x14ac:dyDescent="0.3">
      <c r="C573" s="13"/>
      <c r="I573" s="14"/>
      <c r="J573" s="14"/>
      <c r="K573" s="14"/>
    </row>
    <row r="574" spans="1:11" x14ac:dyDescent="0.3">
      <c r="A574" s="15"/>
      <c r="B574" t="s">
        <v>70</v>
      </c>
      <c r="E574" s="16"/>
      <c r="F574" s="16"/>
      <c r="G574" s="16"/>
      <c r="H574" s="16"/>
      <c r="I574" s="8"/>
      <c r="J574" s="8"/>
      <c r="K574" s="11"/>
    </row>
    <row r="575" spans="1:11" x14ac:dyDescent="0.3">
      <c r="A575" s="15"/>
      <c r="C575" s="17"/>
      <c r="D575" s="25"/>
      <c r="E575" s="16"/>
      <c r="F575" s="16"/>
      <c r="G575" s="16"/>
      <c r="H575" s="16"/>
      <c r="I575" s="11"/>
      <c r="J575" s="11"/>
      <c r="K575" s="11"/>
    </row>
    <row r="576" spans="1:11" x14ac:dyDescent="0.3">
      <c r="A576" s="15"/>
    </row>
    <row r="577" spans="2:13" x14ac:dyDescent="0.3">
      <c r="B577" t="s">
        <v>16</v>
      </c>
      <c r="I577" t="s">
        <v>12</v>
      </c>
    </row>
    <row r="578" spans="2:13" x14ac:dyDescent="0.3">
      <c r="C578" s="118"/>
      <c r="D578" s="118"/>
      <c r="F578" s="118"/>
      <c r="G578" s="26"/>
    </row>
    <row r="579" spans="2:13" x14ac:dyDescent="0.3">
      <c r="B579" t="s">
        <v>1</v>
      </c>
      <c r="C579" t="s">
        <v>4</v>
      </c>
      <c r="D579" t="s">
        <v>5</v>
      </c>
      <c r="E579" t="s">
        <v>65</v>
      </c>
      <c r="F579" t="s">
        <v>11</v>
      </c>
      <c r="I579" t="s">
        <v>1</v>
      </c>
      <c r="J579" t="s">
        <v>3</v>
      </c>
      <c r="K579" t="s">
        <v>4</v>
      </c>
      <c r="L579" t="s">
        <v>5</v>
      </c>
      <c r="M579" t="s">
        <v>11</v>
      </c>
    </row>
    <row r="580" spans="2:13" x14ac:dyDescent="0.3">
      <c r="B580" s="15">
        <v>19.263400000000001</v>
      </c>
      <c r="C580" s="15">
        <v>2239.453</v>
      </c>
      <c r="D580" s="15">
        <v>88</v>
      </c>
      <c r="E580" s="29">
        <f t="shared" ref="E580:E609" si="0">(D580/17265)*10</f>
        <v>5.0970170865913697E-2</v>
      </c>
      <c r="F580" s="15" t="s">
        <v>8</v>
      </c>
      <c r="G580" s="15"/>
      <c r="H580" s="15"/>
      <c r="I580" s="15">
        <v>19.263400000000001</v>
      </c>
      <c r="J580" s="62">
        <v>1.8200000000000001E-2</v>
      </c>
      <c r="K580" s="49">
        <v>4478.9059999999999</v>
      </c>
      <c r="L580" s="15">
        <v>211</v>
      </c>
      <c r="M580" s="15" t="s">
        <v>8</v>
      </c>
    </row>
    <row r="581" spans="2:13" x14ac:dyDescent="0.3">
      <c r="B581" s="15">
        <v>19.292300000000001</v>
      </c>
      <c r="C581" s="15">
        <v>2583.9839999999999</v>
      </c>
      <c r="D581" s="15">
        <v>136</v>
      </c>
      <c r="E581" s="29">
        <f t="shared" si="0"/>
        <v>7.8772082247321171E-2</v>
      </c>
      <c r="F581" s="15" t="s">
        <v>8</v>
      </c>
      <c r="G581" s="15"/>
      <c r="H581" s="15"/>
      <c r="I581" s="15">
        <v>19.292300000000001</v>
      </c>
      <c r="J581" s="62">
        <v>1.9900000000000001E-2</v>
      </c>
      <c r="K581" s="49">
        <v>5340.2340000000004</v>
      </c>
      <c r="L581" s="15">
        <v>322</v>
      </c>
      <c r="M581" s="15" t="s">
        <v>8</v>
      </c>
    </row>
    <row r="582" spans="2:13" x14ac:dyDescent="0.3">
      <c r="B582" s="15">
        <v>19.3337</v>
      </c>
      <c r="C582" s="15">
        <v>2411.7190000000001</v>
      </c>
      <c r="D582" s="15">
        <v>167</v>
      </c>
      <c r="E582" s="29">
        <f t="shared" si="0"/>
        <v>9.6727483347813503E-2</v>
      </c>
      <c r="F582" s="15" t="s">
        <v>8</v>
      </c>
      <c r="G582" s="15"/>
      <c r="H582" s="15"/>
      <c r="I582" s="15">
        <v>19.3337</v>
      </c>
      <c r="J582" s="62">
        <v>2.29E-2</v>
      </c>
      <c r="K582" s="49">
        <v>4651.1719999999996</v>
      </c>
      <c r="L582" s="15">
        <v>372</v>
      </c>
      <c r="M582" s="15" t="s">
        <v>8</v>
      </c>
    </row>
    <row r="583" spans="2:13" x14ac:dyDescent="0.3">
      <c r="B583" s="15">
        <v>19.388000000000002</v>
      </c>
      <c r="C583" s="15">
        <v>2583.9839999999999</v>
      </c>
      <c r="D583" s="15">
        <v>153</v>
      </c>
      <c r="E583" s="29">
        <f t="shared" si="0"/>
        <v>8.8618592528236312E-2</v>
      </c>
      <c r="F583" s="15" t="s">
        <v>8</v>
      </c>
      <c r="G583" s="15"/>
      <c r="H583" s="15"/>
      <c r="I583" s="15">
        <v>19.388000000000002</v>
      </c>
      <c r="J583" s="62">
        <v>2.0299999999999999E-2</v>
      </c>
      <c r="K583" s="49">
        <v>5340.2340000000004</v>
      </c>
      <c r="L583" s="15">
        <v>358</v>
      </c>
      <c r="M583" s="15" t="s">
        <v>8</v>
      </c>
    </row>
    <row r="584" spans="2:13" x14ac:dyDescent="0.3">
      <c r="B584" s="15">
        <v>19.440799999999999</v>
      </c>
      <c r="C584" s="15">
        <v>2411.7190000000001</v>
      </c>
      <c r="D584" s="15">
        <v>122</v>
      </c>
      <c r="E584" s="29">
        <f t="shared" si="0"/>
        <v>7.0663191427743993E-2</v>
      </c>
      <c r="F584" s="15" t="s">
        <v>8</v>
      </c>
      <c r="G584" s="15"/>
      <c r="H584" s="15"/>
      <c r="I584" s="15">
        <v>19.440799999999999</v>
      </c>
      <c r="J584" s="62">
        <v>2.2599999999999999E-2</v>
      </c>
      <c r="K584" s="49">
        <v>5167.9690000000001</v>
      </c>
      <c r="L584" s="15">
        <v>307</v>
      </c>
      <c r="M584" s="15" t="s">
        <v>8</v>
      </c>
    </row>
    <row r="585" spans="2:13" x14ac:dyDescent="0.3">
      <c r="B585" s="15">
        <v>19.5395</v>
      </c>
      <c r="C585" s="15">
        <v>2411.7190000000001</v>
      </c>
      <c r="D585" s="15">
        <v>120</v>
      </c>
      <c r="E585" s="29">
        <f t="shared" si="0"/>
        <v>6.950477845351867E-2</v>
      </c>
      <c r="F585" s="15" t="s">
        <v>8</v>
      </c>
      <c r="G585" s="15"/>
      <c r="H585" s="15"/>
      <c r="I585" s="15">
        <v>19.5395</v>
      </c>
      <c r="J585" s="62">
        <v>2.53E-2</v>
      </c>
      <c r="K585" s="49">
        <v>4995.7030000000004</v>
      </c>
      <c r="L585" s="15">
        <v>294</v>
      </c>
      <c r="M585" s="15" t="s">
        <v>8</v>
      </c>
    </row>
    <row r="586" spans="2:13" x14ac:dyDescent="0.3">
      <c r="B586" s="15">
        <v>19.718</v>
      </c>
      <c r="C586" s="15">
        <v>2411.7190000000001</v>
      </c>
      <c r="D586" s="15">
        <v>100</v>
      </c>
      <c r="E586" s="29">
        <f t="shared" si="0"/>
        <v>5.7920648711265565E-2</v>
      </c>
      <c r="F586" s="15" t="s">
        <v>8</v>
      </c>
      <c r="G586" s="15"/>
      <c r="H586" s="15"/>
      <c r="I586" s="15">
        <v>19.717199999999998</v>
      </c>
      <c r="J586" s="62">
        <v>2.3199999999999998E-2</v>
      </c>
      <c r="K586" s="49">
        <v>5167.9690000000001</v>
      </c>
      <c r="L586" s="15">
        <v>276</v>
      </c>
      <c r="M586" s="15" t="s">
        <v>8</v>
      </c>
    </row>
    <row r="587" spans="2:13" x14ac:dyDescent="0.3">
      <c r="B587" s="15">
        <v>19.7546</v>
      </c>
      <c r="C587" s="15">
        <v>2239.453</v>
      </c>
      <c r="D587" s="15">
        <v>76</v>
      </c>
      <c r="E587" s="29">
        <f t="shared" si="0"/>
        <v>4.4019693020561836E-2</v>
      </c>
      <c r="F587" s="15" t="s">
        <v>8</v>
      </c>
      <c r="G587" s="15"/>
      <c r="H587" s="15"/>
      <c r="I587" s="15">
        <v>19.7546</v>
      </c>
      <c r="J587" s="62">
        <v>1.9699999999999999E-2</v>
      </c>
      <c r="K587" s="49">
        <v>4478.9059999999999</v>
      </c>
      <c r="L587" s="15">
        <v>266</v>
      </c>
      <c r="M587" s="15" t="s">
        <v>8</v>
      </c>
    </row>
    <row r="588" spans="2:13" x14ac:dyDescent="0.3">
      <c r="B588" s="15">
        <v>19.8034</v>
      </c>
      <c r="C588" s="15">
        <v>2411.7190000000001</v>
      </c>
      <c r="D588" s="15">
        <v>153</v>
      </c>
      <c r="E588" s="29">
        <f t="shared" si="0"/>
        <v>8.8618592528236312E-2</v>
      </c>
      <c r="F588" s="15" t="s">
        <v>8</v>
      </c>
      <c r="G588" s="15"/>
      <c r="H588" s="15"/>
      <c r="I588" s="15">
        <v>19.8034</v>
      </c>
      <c r="J588" s="62">
        <v>2.18E-2</v>
      </c>
      <c r="K588" s="49">
        <v>5167.9690000000001</v>
      </c>
      <c r="L588" s="15">
        <v>343</v>
      </c>
      <c r="M588" s="15" t="s">
        <v>8</v>
      </c>
    </row>
    <row r="589" spans="2:13" x14ac:dyDescent="0.3">
      <c r="B589" s="15">
        <v>19.857500000000002</v>
      </c>
      <c r="C589" s="15">
        <v>2411.7190000000001</v>
      </c>
      <c r="D589" s="15">
        <v>152</v>
      </c>
      <c r="E589" s="29">
        <f t="shared" si="0"/>
        <v>8.8039386041123671E-2</v>
      </c>
      <c r="F589" s="15" t="s">
        <v>8</v>
      </c>
      <c r="G589" s="15"/>
      <c r="H589" s="15"/>
      <c r="I589" s="15">
        <v>19.855399999999999</v>
      </c>
      <c r="J589" s="62">
        <v>2.41E-2</v>
      </c>
      <c r="K589" s="49">
        <v>5167.9690000000001</v>
      </c>
      <c r="L589" s="15">
        <v>302</v>
      </c>
      <c r="M589" s="15" t="s">
        <v>8</v>
      </c>
    </row>
    <row r="590" spans="2:13" x14ac:dyDescent="0.3">
      <c r="B590" s="15">
        <v>19.9161</v>
      </c>
      <c r="C590" s="15">
        <v>2411.7190000000001</v>
      </c>
      <c r="D590" s="15">
        <v>108</v>
      </c>
      <c r="E590" s="29">
        <f t="shared" si="0"/>
        <v>6.2554300608166802E-2</v>
      </c>
      <c r="F590" s="15" t="s">
        <v>8</v>
      </c>
      <c r="G590" s="15"/>
      <c r="H590" s="15"/>
      <c r="I590" s="15">
        <v>19.9161</v>
      </c>
      <c r="J590" s="62">
        <v>2.0899999999999998E-2</v>
      </c>
      <c r="K590" s="49">
        <v>4651.1719999999996</v>
      </c>
      <c r="L590" s="15">
        <v>269</v>
      </c>
      <c r="M590" s="15" t="s">
        <v>8</v>
      </c>
    </row>
    <row r="591" spans="2:13" x14ac:dyDescent="0.3">
      <c r="B591" s="15">
        <v>19.9724</v>
      </c>
      <c r="C591" s="15">
        <v>2583.9839999999999</v>
      </c>
      <c r="D591" s="15">
        <v>179</v>
      </c>
      <c r="E591" s="29">
        <f t="shared" si="0"/>
        <v>0.10367796119316536</v>
      </c>
      <c r="F591" s="15" t="s">
        <v>8</v>
      </c>
      <c r="G591" s="15"/>
      <c r="H591" s="15"/>
      <c r="I591" s="15">
        <v>19.9724</v>
      </c>
      <c r="J591" s="62">
        <v>2.1499999999999998E-2</v>
      </c>
      <c r="K591" s="49">
        <v>5167.9690000000001</v>
      </c>
      <c r="L591" s="15">
        <v>383</v>
      </c>
      <c r="M591" s="15" t="s">
        <v>8</v>
      </c>
    </row>
    <row r="592" spans="2:13" x14ac:dyDescent="0.3">
      <c r="B592" s="15">
        <v>20.091200000000001</v>
      </c>
      <c r="C592" s="15">
        <v>2411.7190000000001</v>
      </c>
      <c r="D592" s="15">
        <v>154</v>
      </c>
      <c r="E592" s="29">
        <f t="shared" si="0"/>
        <v>8.919779901534898E-2</v>
      </c>
      <c r="F592" s="15" t="s">
        <v>8</v>
      </c>
      <c r="G592" s="15"/>
      <c r="H592" s="15"/>
      <c r="I592" s="15">
        <v>20.091200000000001</v>
      </c>
      <c r="J592" s="62">
        <v>2.1499999999999998E-2</v>
      </c>
      <c r="K592" s="49">
        <v>5167.9690000000001</v>
      </c>
      <c r="L592" s="15">
        <v>266</v>
      </c>
      <c r="M592" s="15" t="s">
        <v>8</v>
      </c>
    </row>
    <row r="593" spans="2:13" x14ac:dyDescent="0.3">
      <c r="B593" s="15">
        <v>20.148399999999999</v>
      </c>
      <c r="C593" s="15">
        <v>2411.7190000000001</v>
      </c>
      <c r="D593" s="15">
        <v>130</v>
      </c>
      <c r="E593" s="29">
        <f t="shared" si="0"/>
        <v>7.5296843324645243E-2</v>
      </c>
      <c r="F593" s="15" t="s">
        <v>8</v>
      </c>
      <c r="G593" s="15"/>
      <c r="H593" s="15"/>
      <c r="I593" s="15">
        <v>20.148399999999999</v>
      </c>
      <c r="J593" s="62">
        <v>2.18E-2</v>
      </c>
      <c r="K593" s="49">
        <v>4651.1719999999996</v>
      </c>
      <c r="L593" s="15">
        <v>327</v>
      </c>
      <c r="M593" s="15" t="s">
        <v>8</v>
      </c>
    </row>
    <row r="594" spans="2:13" x14ac:dyDescent="0.3">
      <c r="B594" s="15">
        <v>20.297899999999998</v>
      </c>
      <c r="C594" s="15">
        <v>2583.9839999999999</v>
      </c>
      <c r="D594" s="15">
        <v>55</v>
      </c>
      <c r="E594" s="29">
        <f t="shared" si="0"/>
        <v>3.1856356791196062E-2</v>
      </c>
      <c r="F594" s="15" t="s">
        <v>8</v>
      </c>
      <c r="G594" s="15"/>
      <c r="H594" s="15"/>
      <c r="I594" s="15">
        <v>20.297899999999998</v>
      </c>
      <c r="J594" s="62">
        <v>1.2500000000000001E-2</v>
      </c>
      <c r="K594" s="49">
        <v>4306.6409999999996</v>
      </c>
      <c r="L594" s="15">
        <v>165</v>
      </c>
      <c r="M594" s="15" t="s">
        <v>8</v>
      </c>
    </row>
    <row r="595" spans="2:13" x14ac:dyDescent="0.3">
      <c r="B595" s="15">
        <v>20.320799999999998</v>
      </c>
      <c r="C595" s="15">
        <v>2411.7190000000001</v>
      </c>
      <c r="D595" s="15">
        <v>64</v>
      </c>
      <c r="E595" s="29">
        <f t="shared" si="0"/>
        <v>3.706921517520996E-2</v>
      </c>
      <c r="F595" s="15" t="s">
        <v>8</v>
      </c>
      <c r="G595" s="15"/>
      <c r="H595" s="15"/>
      <c r="I595" s="15">
        <v>20.320799999999998</v>
      </c>
      <c r="J595" s="62">
        <v>2.6700000000000002E-2</v>
      </c>
      <c r="K595" s="49">
        <v>5167.9690000000001</v>
      </c>
      <c r="L595" s="15">
        <v>212</v>
      </c>
      <c r="M595" s="15" t="s">
        <v>8</v>
      </c>
    </row>
    <row r="596" spans="2:13" x14ac:dyDescent="0.3">
      <c r="B596" s="15">
        <v>20.367000000000001</v>
      </c>
      <c r="C596" s="15">
        <v>2239.453</v>
      </c>
      <c r="D596" s="15">
        <v>74</v>
      </c>
      <c r="E596" s="29">
        <f t="shared" si="0"/>
        <v>4.286128004633652E-2</v>
      </c>
      <c r="F596" s="15" t="s">
        <v>8</v>
      </c>
      <c r="G596" s="15"/>
      <c r="H596" s="15"/>
      <c r="I596" s="15">
        <v>20.367000000000001</v>
      </c>
      <c r="J596" s="62">
        <v>1.89E-2</v>
      </c>
      <c r="K596" s="49">
        <v>4478.9059999999999</v>
      </c>
      <c r="L596" s="15">
        <v>234</v>
      </c>
      <c r="M596" s="15" t="s">
        <v>8</v>
      </c>
    </row>
    <row r="597" spans="2:13" x14ac:dyDescent="0.3">
      <c r="B597" s="15">
        <v>20.4102</v>
      </c>
      <c r="C597" s="15">
        <v>2411.7190000000001</v>
      </c>
      <c r="D597" s="15">
        <v>166</v>
      </c>
      <c r="E597" s="29">
        <f t="shared" si="0"/>
        <v>9.6148276860700835E-2</v>
      </c>
      <c r="F597" s="15" t="s">
        <v>8</v>
      </c>
      <c r="G597" s="15"/>
      <c r="H597" s="15"/>
      <c r="I597" s="15">
        <v>20.4102</v>
      </c>
      <c r="J597" s="62">
        <v>2.2599999999999999E-2</v>
      </c>
      <c r="K597" s="49">
        <v>5340.2340000000004</v>
      </c>
      <c r="L597" s="15">
        <v>326</v>
      </c>
      <c r="M597" s="15" t="s">
        <v>8</v>
      </c>
    </row>
    <row r="598" spans="2:13" x14ac:dyDescent="0.3">
      <c r="B598" s="15">
        <v>20.465699999999998</v>
      </c>
      <c r="C598" s="15">
        <v>2411.7190000000001</v>
      </c>
      <c r="D598" s="15">
        <v>206</v>
      </c>
      <c r="E598" s="29">
        <f t="shared" si="0"/>
        <v>0.11931653634520707</v>
      </c>
      <c r="F598" s="15" t="s">
        <v>8</v>
      </c>
      <c r="G598" s="15"/>
      <c r="H598" s="15"/>
      <c r="I598" s="15">
        <v>20.465699999999998</v>
      </c>
      <c r="J598" s="62">
        <v>2.2100000000000002E-2</v>
      </c>
      <c r="K598" s="49">
        <v>5167.9690000000001</v>
      </c>
      <c r="L598" s="15">
        <v>363</v>
      </c>
      <c r="M598" s="15" t="s">
        <v>8</v>
      </c>
    </row>
    <row r="599" spans="2:13" x14ac:dyDescent="0.3">
      <c r="B599" s="15">
        <v>20.5627</v>
      </c>
      <c r="C599" s="15">
        <v>2239.453</v>
      </c>
      <c r="D599" s="15">
        <v>80</v>
      </c>
      <c r="E599" s="29">
        <f t="shared" si="0"/>
        <v>4.6336518969012447E-2</v>
      </c>
      <c r="F599" s="15" t="s">
        <v>8</v>
      </c>
      <c r="G599" s="15"/>
      <c r="H599" s="15"/>
      <c r="I599" s="15">
        <v>20.5627</v>
      </c>
      <c r="J599" s="62">
        <v>2.35E-2</v>
      </c>
      <c r="K599" s="49">
        <v>4478.9059999999999</v>
      </c>
      <c r="L599" s="15">
        <v>254</v>
      </c>
      <c r="M599" s="15" t="s">
        <v>8</v>
      </c>
    </row>
    <row r="600" spans="2:13" x14ac:dyDescent="0.3">
      <c r="B600" s="15">
        <v>20.663</v>
      </c>
      <c r="C600" s="15">
        <v>2411.7190000000001</v>
      </c>
      <c r="D600" s="15">
        <v>108</v>
      </c>
      <c r="E600" s="29">
        <f t="shared" si="0"/>
        <v>6.2554300608166802E-2</v>
      </c>
      <c r="F600" s="15" t="s">
        <v>8</v>
      </c>
      <c r="G600" s="15"/>
      <c r="H600" s="15"/>
      <c r="I600" s="15">
        <v>20.663</v>
      </c>
      <c r="J600" s="62">
        <v>2.06E-2</v>
      </c>
      <c r="K600" s="49">
        <v>4651.1719999999996</v>
      </c>
      <c r="L600" s="15">
        <v>285</v>
      </c>
      <c r="M600" s="15" t="s">
        <v>8</v>
      </c>
    </row>
    <row r="601" spans="2:13" x14ac:dyDescent="0.3">
      <c r="B601" s="15">
        <v>20.7988</v>
      </c>
      <c r="C601" s="15">
        <v>2239.453</v>
      </c>
      <c r="D601" s="15">
        <v>70</v>
      </c>
      <c r="E601" s="29">
        <f t="shared" si="0"/>
        <v>4.0544454097885894E-2</v>
      </c>
      <c r="F601" s="15" t="s">
        <v>8</v>
      </c>
      <c r="G601" s="15"/>
      <c r="H601" s="15"/>
      <c r="I601" s="15">
        <v>20.7988</v>
      </c>
      <c r="J601" s="62">
        <v>1.44E-2</v>
      </c>
      <c r="K601" s="49">
        <v>4478.9059999999999</v>
      </c>
      <c r="L601" s="15">
        <v>173</v>
      </c>
      <c r="M601" s="15" t="s">
        <v>8</v>
      </c>
    </row>
    <row r="602" spans="2:13" x14ac:dyDescent="0.3">
      <c r="B602" s="15">
        <v>20.825500000000002</v>
      </c>
      <c r="C602" s="15">
        <v>2411.7190000000001</v>
      </c>
      <c r="D602" s="15">
        <v>65</v>
      </c>
      <c r="E602" s="29">
        <f t="shared" si="0"/>
        <v>3.7648421662322622E-2</v>
      </c>
      <c r="F602" s="15" t="s">
        <v>8</v>
      </c>
      <c r="G602" s="15"/>
      <c r="H602" s="15"/>
      <c r="I602" s="15">
        <v>20.825500000000002</v>
      </c>
      <c r="J602" s="62">
        <v>2.1499999999999998E-2</v>
      </c>
      <c r="K602" s="49">
        <v>4478.9059999999999</v>
      </c>
      <c r="L602" s="15">
        <v>242</v>
      </c>
      <c r="M602" s="15" t="s">
        <v>8</v>
      </c>
    </row>
    <row r="603" spans="2:13" x14ac:dyDescent="0.3">
      <c r="B603" s="15">
        <v>20.866499999999998</v>
      </c>
      <c r="C603" s="15">
        <v>2411.7190000000001</v>
      </c>
      <c r="D603" s="15">
        <v>123</v>
      </c>
      <c r="E603" s="29">
        <f t="shared" si="0"/>
        <v>7.1242397914856648E-2</v>
      </c>
      <c r="F603" s="15" t="s">
        <v>8</v>
      </c>
      <c r="G603" s="15"/>
      <c r="H603" s="15"/>
      <c r="I603" s="15">
        <v>20.866499999999998</v>
      </c>
      <c r="J603" s="62">
        <v>2.2599999999999999E-2</v>
      </c>
      <c r="K603" s="49">
        <v>4995.7030000000004</v>
      </c>
      <c r="L603" s="15">
        <v>305</v>
      </c>
      <c r="M603" s="15" t="s">
        <v>8</v>
      </c>
    </row>
    <row r="604" spans="2:13" x14ac:dyDescent="0.3">
      <c r="B604" s="15">
        <v>20.909700000000001</v>
      </c>
      <c r="C604" s="15">
        <v>2411.7190000000001</v>
      </c>
      <c r="D604" s="15">
        <v>142</v>
      </c>
      <c r="E604" s="29">
        <f t="shared" si="0"/>
        <v>8.2247321169997112E-2</v>
      </c>
      <c r="F604" s="15" t="s">
        <v>8</v>
      </c>
      <c r="G604" s="15"/>
      <c r="H604" s="15"/>
      <c r="I604" s="15">
        <v>20.909700000000001</v>
      </c>
      <c r="J604" s="62">
        <v>2.3E-2</v>
      </c>
      <c r="K604" s="49">
        <v>4651.1719999999996</v>
      </c>
      <c r="L604" s="15">
        <v>320</v>
      </c>
      <c r="M604" s="15" t="s">
        <v>8</v>
      </c>
    </row>
    <row r="605" spans="2:13" x14ac:dyDescent="0.3">
      <c r="B605" s="15">
        <v>20.967099999999999</v>
      </c>
      <c r="C605" s="15">
        <v>2411.7190000000001</v>
      </c>
      <c r="D605" s="15">
        <v>185</v>
      </c>
      <c r="E605" s="29">
        <f t="shared" si="0"/>
        <v>0.1071532001158413</v>
      </c>
      <c r="F605" s="15" t="s">
        <v>8</v>
      </c>
      <c r="G605" s="15"/>
      <c r="H605" s="15"/>
      <c r="I605" s="15">
        <v>20.967099999999999</v>
      </c>
      <c r="J605" s="62">
        <v>2.18E-2</v>
      </c>
      <c r="K605" s="49">
        <v>4995.7030000000004</v>
      </c>
      <c r="L605" s="15">
        <v>345</v>
      </c>
      <c r="M605" s="15" t="s">
        <v>8</v>
      </c>
    </row>
    <row r="606" spans="2:13" x14ac:dyDescent="0.3">
      <c r="B606" s="15">
        <v>21.0246</v>
      </c>
      <c r="C606" s="15">
        <v>2411.7190000000001</v>
      </c>
      <c r="D606" s="15">
        <v>174</v>
      </c>
      <c r="E606" s="29">
        <f t="shared" si="0"/>
        <v>0.10078192875760209</v>
      </c>
      <c r="F606" s="15" t="s">
        <v>8</v>
      </c>
      <c r="G606" s="15"/>
      <c r="H606" s="15"/>
      <c r="I606" s="15">
        <v>21.0246</v>
      </c>
      <c r="J606" s="62">
        <v>2.2599999999999999E-2</v>
      </c>
      <c r="K606" s="49">
        <v>4995.7030000000004</v>
      </c>
      <c r="L606" s="15">
        <v>353</v>
      </c>
      <c r="M606" s="15" t="s">
        <v>8</v>
      </c>
    </row>
    <row r="607" spans="2:13" x14ac:dyDescent="0.3">
      <c r="B607" s="15">
        <v>21.091999999999999</v>
      </c>
      <c r="C607" s="15">
        <v>2411.7190000000001</v>
      </c>
      <c r="D607" s="15">
        <v>121</v>
      </c>
      <c r="E607" s="29">
        <f t="shared" si="0"/>
        <v>7.0083984940631339E-2</v>
      </c>
      <c r="F607" s="15" t="s">
        <v>8</v>
      </c>
      <c r="G607" s="15"/>
      <c r="H607" s="15"/>
      <c r="I607" s="15">
        <v>21.091999999999999</v>
      </c>
      <c r="J607" s="62">
        <v>1.8100000000000002E-2</v>
      </c>
      <c r="K607" s="49">
        <v>5167.9690000000001</v>
      </c>
      <c r="L607" s="15">
        <v>282</v>
      </c>
      <c r="M607" s="15" t="s">
        <v>8</v>
      </c>
    </row>
    <row r="608" spans="2:13" x14ac:dyDescent="0.3">
      <c r="B608" s="15">
        <v>21.177399999999999</v>
      </c>
      <c r="C608" s="15">
        <v>2411.7190000000001</v>
      </c>
      <c r="D608" s="15">
        <v>123</v>
      </c>
      <c r="E608" s="29">
        <f t="shared" si="0"/>
        <v>7.1242397914856648E-2</v>
      </c>
      <c r="F608" s="15" t="s">
        <v>8</v>
      </c>
      <c r="G608" s="15"/>
      <c r="H608" s="15"/>
      <c r="I608" s="15">
        <v>21.177399999999999</v>
      </c>
      <c r="J608" s="62">
        <v>2.4199999999999999E-2</v>
      </c>
      <c r="K608" s="49">
        <v>5167.9690000000001</v>
      </c>
      <c r="L608" s="15">
        <v>328</v>
      </c>
      <c r="M608" s="15" t="s">
        <v>8</v>
      </c>
    </row>
    <row r="609" spans="1:13" x14ac:dyDescent="0.3">
      <c r="B609" s="15">
        <v>21.334599999999998</v>
      </c>
      <c r="C609" s="15">
        <v>2239.453</v>
      </c>
      <c r="D609" s="15">
        <v>105</v>
      </c>
      <c r="E609" s="29">
        <f t="shared" si="0"/>
        <v>6.0816681146828852E-2</v>
      </c>
      <c r="F609" s="15" t="s">
        <v>8</v>
      </c>
      <c r="G609" s="15"/>
      <c r="H609" s="15"/>
      <c r="I609" s="15">
        <v>21.334599999999998</v>
      </c>
      <c r="J609" s="62">
        <v>1.77E-2</v>
      </c>
      <c r="K609" s="49">
        <v>4478.9059999999999</v>
      </c>
      <c r="L609" s="15">
        <v>232</v>
      </c>
      <c r="M609" s="15" t="s">
        <v>8</v>
      </c>
    </row>
    <row r="610" spans="1:13" x14ac:dyDescent="0.3">
      <c r="B610" s="15"/>
      <c r="C610" s="62"/>
      <c r="D610" s="15"/>
      <c r="E610" s="49"/>
      <c r="F610" s="49"/>
      <c r="G610" s="15"/>
      <c r="H610" s="15"/>
      <c r="I610" s="15"/>
      <c r="J610" s="15"/>
      <c r="K610" s="15"/>
      <c r="L610" s="15"/>
    </row>
    <row r="611" spans="1:13" x14ac:dyDescent="0.3">
      <c r="A611" s="15"/>
      <c r="B611" t="s">
        <v>21</v>
      </c>
      <c r="E611" s="16"/>
      <c r="F611" s="16"/>
      <c r="H611" s="15"/>
      <c r="K611" s="5"/>
    </row>
    <row r="612" spans="1:13" x14ac:dyDescent="0.3">
      <c r="A612" s="15"/>
      <c r="E612" s="20"/>
      <c r="H612" s="15"/>
      <c r="J612" s="5"/>
      <c r="K612" s="5"/>
    </row>
    <row r="613" spans="1:13" x14ac:dyDescent="0.3">
      <c r="A613" s="15"/>
    </row>
    <row r="614" spans="1:13" x14ac:dyDescent="0.3">
      <c r="A614" s="15"/>
      <c r="D614" s="16"/>
      <c r="E614" s="16"/>
      <c r="H614" s="15"/>
      <c r="J614" s="5"/>
      <c r="K614" s="5"/>
    </row>
    <row r="615" spans="1:13" x14ac:dyDescent="0.3">
      <c r="A615" s="15"/>
      <c r="D615" s="16"/>
      <c r="E615" s="16"/>
      <c r="H615" s="15"/>
      <c r="J615" s="5"/>
      <c r="K615" s="5"/>
    </row>
    <row r="616" spans="1:13" x14ac:dyDescent="0.3">
      <c r="A616" s="15"/>
      <c r="H616" s="15"/>
    </row>
    <row r="617" spans="1:13" x14ac:dyDescent="0.3">
      <c r="A617" s="15"/>
      <c r="C617" s="16"/>
      <c r="D617" s="26"/>
      <c r="G617" s="15"/>
    </row>
    <row r="618" spans="1:13" x14ac:dyDescent="0.3">
      <c r="A618" s="15"/>
      <c r="C618" s="16"/>
      <c r="D618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02679-0117-4CB6-99E3-1B8CC55B0710}">
  <dimension ref="A2:AI641"/>
  <sheetViews>
    <sheetView zoomScale="52" zoomScaleNormal="52" workbookViewId="0">
      <selection activeCell="AA19" sqref="AA19"/>
    </sheetView>
  </sheetViews>
  <sheetFormatPr defaultRowHeight="14.4" x14ac:dyDescent="0.3"/>
  <cols>
    <col min="2" max="2" width="13.5546875" customWidth="1"/>
    <col min="3" max="3" width="12.44140625" customWidth="1"/>
    <col min="4" max="4" width="12.33203125" customWidth="1"/>
    <col min="5" max="5" width="15.88671875" customWidth="1"/>
    <col min="6" max="6" width="13" customWidth="1"/>
    <col min="7" max="7" width="12" customWidth="1"/>
    <col min="8" max="8" width="11.77734375" customWidth="1"/>
    <col min="9" max="9" width="13.109375" customWidth="1"/>
    <col min="10" max="10" width="11.44140625" customWidth="1"/>
    <col min="11" max="11" width="13.77734375" customWidth="1"/>
    <col min="12" max="12" width="12" customWidth="1"/>
    <col min="13" max="13" width="13.21875" customWidth="1"/>
    <col min="14" max="14" width="13.88671875" customWidth="1"/>
    <col min="19" max="19" width="11.6640625" customWidth="1"/>
    <col min="20" max="20" width="12" customWidth="1"/>
    <col min="21" max="22" width="13.109375" customWidth="1"/>
    <col min="23" max="23" width="12.21875" customWidth="1"/>
    <col min="24" max="24" width="10.109375" customWidth="1"/>
    <col min="26" max="26" width="11.88671875" customWidth="1"/>
    <col min="27" max="27" width="11.5546875" customWidth="1"/>
    <col min="28" max="28" width="12.44140625" customWidth="1"/>
    <col min="29" max="29" width="12.5546875" customWidth="1"/>
    <col min="30" max="30" width="14.5546875" customWidth="1"/>
    <col min="31" max="31" width="9.44140625" customWidth="1"/>
  </cols>
  <sheetData>
    <row r="2" spans="1:29" x14ac:dyDescent="0.3">
      <c r="A2" t="s">
        <v>9</v>
      </c>
      <c r="J2" t="s">
        <v>9</v>
      </c>
    </row>
    <row r="3" spans="1:29" x14ac:dyDescent="0.3">
      <c r="A3" s="2"/>
      <c r="B3" s="2"/>
      <c r="H3" s="14"/>
      <c r="R3" s="4"/>
    </row>
    <row r="4" spans="1:29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11</v>
      </c>
      <c r="H4" s="14"/>
      <c r="J4" t="s">
        <v>0</v>
      </c>
      <c r="K4" t="s">
        <v>1</v>
      </c>
      <c r="L4" t="s">
        <v>3</v>
      </c>
      <c r="M4" t="s">
        <v>4</v>
      </c>
      <c r="N4" t="s">
        <v>5</v>
      </c>
      <c r="O4" t="s">
        <v>11</v>
      </c>
      <c r="Z4" s="42"/>
      <c r="AA4" s="14"/>
      <c r="AB4" s="14"/>
      <c r="AC4" s="14"/>
    </row>
    <row r="5" spans="1:29" x14ac:dyDescent="0.3">
      <c r="A5">
        <v>1</v>
      </c>
      <c r="G5" t="s">
        <v>6</v>
      </c>
      <c r="J5">
        <v>1</v>
      </c>
      <c r="K5">
        <v>7.7499999999999999E-2</v>
      </c>
      <c r="L5" s="6">
        <v>1.54E-2</v>
      </c>
      <c r="M5">
        <v>21533.203000000001</v>
      </c>
      <c r="N5">
        <v>3757</v>
      </c>
      <c r="O5" t="s">
        <v>6</v>
      </c>
      <c r="Q5" s="30"/>
    </row>
    <row r="6" spans="1:29" x14ac:dyDescent="0.3">
      <c r="A6">
        <v>2</v>
      </c>
      <c r="G6" t="s">
        <v>7</v>
      </c>
      <c r="J6">
        <v>12</v>
      </c>
      <c r="K6">
        <v>0.59489999999999998</v>
      </c>
      <c r="L6" s="6">
        <v>1.77E-2</v>
      </c>
      <c r="M6">
        <v>20844.141</v>
      </c>
      <c r="N6">
        <v>2498</v>
      </c>
      <c r="O6" t="s">
        <v>6</v>
      </c>
    </row>
    <row r="7" spans="1:29" x14ac:dyDescent="0.3">
      <c r="A7">
        <v>3</v>
      </c>
      <c r="B7">
        <v>0.13719999999999999</v>
      </c>
      <c r="C7">
        <v>0.15429999999999999</v>
      </c>
      <c r="D7">
        <v>1.72E-2</v>
      </c>
      <c r="E7">
        <v>3617.578</v>
      </c>
      <c r="F7">
        <v>160</v>
      </c>
      <c r="G7" t="s">
        <v>8</v>
      </c>
      <c r="J7">
        <v>21</v>
      </c>
      <c r="K7">
        <v>1.1083000000000001</v>
      </c>
      <c r="L7" s="6">
        <v>1.52E-2</v>
      </c>
      <c r="M7">
        <v>20844.141</v>
      </c>
      <c r="N7">
        <v>1805</v>
      </c>
      <c r="O7" t="s">
        <v>6</v>
      </c>
      <c r="Z7" s="8"/>
      <c r="AA7" s="11"/>
    </row>
    <row r="8" spans="1:29" x14ac:dyDescent="0.3">
      <c r="A8">
        <v>4</v>
      </c>
      <c r="B8">
        <v>0.1741</v>
      </c>
      <c r="C8">
        <v>0.19600000000000001</v>
      </c>
      <c r="D8">
        <v>2.18E-2</v>
      </c>
      <c r="E8">
        <v>4134.375</v>
      </c>
      <c r="F8">
        <v>420</v>
      </c>
      <c r="G8" t="s">
        <v>8</v>
      </c>
      <c r="H8" s="31"/>
      <c r="J8">
        <v>31</v>
      </c>
      <c r="K8">
        <v>1.6367</v>
      </c>
      <c r="L8" s="6">
        <v>1.34E-2</v>
      </c>
      <c r="M8">
        <v>21188.671999999999</v>
      </c>
      <c r="N8">
        <v>3003</v>
      </c>
      <c r="O8" t="s">
        <v>6</v>
      </c>
      <c r="Z8" s="8"/>
      <c r="AA8" s="11"/>
      <c r="AB8" s="9"/>
    </row>
    <row r="9" spans="1:29" x14ac:dyDescent="0.3">
      <c r="A9">
        <v>5</v>
      </c>
      <c r="B9">
        <v>0.21429999999999999</v>
      </c>
      <c r="C9">
        <v>0.23530000000000001</v>
      </c>
      <c r="D9">
        <v>2.1000000000000001E-2</v>
      </c>
      <c r="E9">
        <v>4306.6409999999996</v>
      </c>
      <c r="F9">
        <v>464</v>
      </c>
      <c r="G9" t="s">
        <v>8</v>
      </c>
      <c r="H9" s="31"/>
      <c r="J9">
        <v>42</v>
      </c>
      <c r="K9">
        <v>2.1951999999999998</v>
      </c>
      <c r="L9" s="6">
        <v>1.5100000000000001E-2</v>
      </c>
      <c r="M9">
        <v>21533.203000000001</v>
      </c>
      <c r="N9">
        <v>1575</v>
      </c>
      <c r="O9" t="s">
        <v>6</v>
      </c>
      <c r="Q9" s="30"/>
      <c r="Z9" s="8"/>
      <c r="AA9" s="11"/>
    </row>
    <row r="10" spans="1:29" x14ac:dyDescent="0.3">
      <c r="A10">
        <v>6</v>
      </c>
      <c r="B10">
        <v>0.25990000000000002</v>
      </c>
      <c r="C10">
        <v>0.28000000000000003</v>
      </c>
      <c r="D10">
        <v>2.0199999999999999E-2</v>
      </c>
      <c r="E10">
        <v>4306.6409999999996</v>
      </c>
      <c r="F10">
        <v>480</v>
      </c>
      <c r="G10" t="s">
        <v>8</v>
      </c>
      <c r="H10" s="31"/>
      <c r="J10">
        <v>54</v>
      </c>
      <c r="K10">
        <v>2.8677999999999999</v>
      </c>
      <c r="L10" s="6">
        <v>2.1499999999999998E-2</v>
      </c>
      <c r="M10">
        <v>21877.734</v>
      </c>
      <c r="N10">
        <v>2660</v>
      </c>
      <c r="O10" t="s">
        <v>6</v>
      </c>
      <c r="Z10" s="8"/>
      <c r="AA10" s="11"/>
    </row>
    <row r="11" spans="1:29" x14ac:dyDescent="0.3">
      <c r="A11">
        <v>7</v>
      </c>
      <c r="B11">
        <v>0.30009999999999998</v>
      </c>
      <c r="C11">
        <v>0.32269999999999999</v>
      </c>
      <c r="D11">
        <v>2.2599999999999999E-2</v>
      </c>
      <c r="E11">
        <v>4478.9059999999999</v>
      </c>
      <c r="F11">
        <v>463</v>
      </c>
      <c r="G11" t="s">
        <v>8</v>
      </c>
      <c r="H11" s="31"/>
      <c r="J11">
        <v>66</v>
      </c>
      <c r="K11">
        <v>3.6114999999999999</v>
      </c>
      <c r="L11" s="6">
        <v>2.35E-2</v>
      </c>
      <c r="M11">
        <v>21877.734</v>
      </c>
      <c r="N11">
        <v>2053</v>
      </c>
      <c r="O11" t="s">
        <v>6</v>
      </c>
      <c r="Q11" s="30"/>
      <c r="Z11" s="8"/>
      <c r="AA11" s="11"/>
    </row>
    <row r="12" spans="1:29" x14ac:dyDescent="0.3">
      <c r="A12">
        <v>8</v>
      </c>
      <c r="B12">
        <v>0.34649999999999997</v>
      </c>
      <c r="C12">
        <v>0.37359999999999999</v>
      </c>
      <c r="D12">
        <v>2.7099999999999999E-2</v>
      </c>
      <c r="E12">
        <v>4306.6409999999996</v>
      </c>
      <c r="F12">
        <v>434</v>
      </c>
      <c r="G12" t="s">
        <v>8</v>
      </c>
      <c r="H12" s="31"/>
      <c r="J12">
        <v>78</v>
      </c>
      <c r="K12">
        <v>4.2743000000000002</v>
      </c>
      <c r="L12" s="6">
        <v>2.0799999999999999E-2</v>
      </c>
      <c r="M12">
        <v>21705.469000000001</v>
      </c>
      <c r="N12">
        <v>1971</v>
      </c>
      <c r="O12" t="s">
        <v>6</v>
      </c>
      <c r="Z12" s="8"/>
      <c r="AA12" s="11"/>
      <c r="AB12" s="9"/>
    </row>
    <row r="13" spans="1:29" x14ac:dyDescent="0.3">
      <c r="A13">
        <v>9</v>
      </c>
      <c r="B13">
        <v>0.39979999999999999</v>
      </c>
      <c r="C13">
        <v>0.42249999999999999</v>
      </c>
      <c r="D13">
        <v>2.2700000000000001E-2</v>
      </c>
      <c r="E13">
        <v>5512.5</v>
      </c>
      <c r="F13">
        <v>298</v>
      </c>
      <c r="G13" t="s">
        <v>8</v>
      </c>
      <c r="H13" s="31"/>
      <c r="J13">
        <v>90</v>
      </c>
      <c r="K13">
        <v>5.0303000000000004</v>
      </c>
      <c r="L13" s="6">
        <v>2.1700000000000001E-2</v>
      </c>
      <c r="M13">
        <v>12919.922</v>
      </c>
      <c r="N13">
        <v>2067</v>
      </c>
      <c r="O13" t="s">
        <v>6</v>
      </c>
      <c r="Q13" s="30"/>
      <c r="Z13" s="8"/>
      <c r="AA13" s="11"/>
    </row>
    <row r="14" spans="1:29" x14ac:dyDescent="0.3">
      <c r="A14">
        <v>10</v>
      </c>
      <c r="B14">
        <v>0.46150000000000002</v>
      </c>
      <c r="C14">
        <v>0.4798</v>
      </c>
      <c r="D14">
        <v>1.83E-2</v>
      </c>
      <c r="E14">
        <v>5167.9690000000001</v>
      </c>
      <c r="F14">
        <v>266</v>
      </c>
      <c r="G14" t="s">
        <v>8</v>
      </c>
      <c r="H14" s="31"/>
      <c r="J14">
        <v>103</v>
      </c>
      <c r="K14">
        <v>5.8680000000000003</v>
      </c>
      <c r="L14" s="6">
        <v>2.6099999999999998E-2</v>
      </c>
      <c r="M14">
        <v>12230.859</v>
      </c>
      <c r="N14">
        <v>2335</v>
      </c>
      <c r="O14" t="s">
        <v>6</v>
      </c>
      <c r="Q14" s="30"/>
      <c r="Z14" s="8"/>
      <c r="AA14" s="11"/>
    </row>
    <row r="15" spans="1:29" x14ac:dyDescent="0.3">
      <c r="A15">
        <v>11</v>
      </c>
      <c r="B15">
        <v>0.51819999999999999</v>
      </c>
      <c r="C15">
        <v>0.54239999999999999</v>
      </c>
      <c r="D15">
        <v>2.4299999999999999E-2</v>
      </c>
      <c r="E15">
        <v>5167.9690000000001</v>
      </c>
      <c r="F15">
        <v>293</v>
      </c>
      <c r="G15" t="s">
        <v>8</v>
      </c>
      <c r="H15" s="31"/>
      <c r="J15">
        <v>115</v>
      </c>
      <c r="K15">
        <v>6.6828000000000003</v>
      </c>
      <c r="L15" s="6">
        <v>2.4E-2</v>
      </c>
      <c r="M15">
        <v>17571.094000000001</v>
      </c>
      <c r="N15">
        <v>2156</v>
      </c>
      <c r="O15" t="s">
        <v>6</v>
      </c>
      <c r="Z15" s="8"/>
      <c r="AA15" s="11"/>
    </row>
    <row r="16" spans="1:29" x14ac:dyDescent="0.3">
      <c r="A16">
        <v>12</v>
      </c>
      <c r="G16" t="s">
        <v>6</v>
      </c>
      <c r="H16" s="31"/>
      <c r="J16">
        <v>116</v>
      </c>
      <c r="K16">
        <v>7.3426</v>
      </c>
      <c r="L16" s="6">
        <v>2.0500000000000001E-2</v>
      </c>
      <c r="M16">
        <v>18776.953000000001</v>
      </c>
      <c r="N16">
        <v>2117</v>
      </c>
      <c r="O16" t="s">
        <v>6</v>
      </c>
      <c r="P16" t="s">
        <v>35</v>
      </c>
      <c r="Q16" s="30"/>
      <c r="Z16" s="8"/>
      <c r="AA16" s="11"/>
    </row>
    <row r="17" spans="1:28" x14ac:dyDescent="0.3">
      <c r="A17">
        <v>13</v>
      </c>
      <c r="B17">
        <v>0.64780000000000004</v>
      </c>
      <c r="C17">
        <v>0.67210000000000003</v>
      </c>
      <c r="D17">
        <v>2.4400000000000002E-2</v>
      </c>
      <c r="E17">
        <v>4651.1719999999996</v>
      </c>
      <c r="F17">
        <v>60</v>
      </c>
      <c r="G17" t="s">
        <v>8</v>
      </c>
      <c r="H17" s="31"/>
      <c r="J17">
        <v>123</v>
      </c>
      <c r="K17">
        <v>7.7270000000000003</v>
      </c>
      <c r="L17" s="6">
        <v>2.1399999999999999E-2</v>
      </c>
      <c r="M17">
        <v>21705.469000000001</v>
      </c>
      <c r="N17">
        <v>897</v>
      </c>
      <c r="O17" t="s">
        <v>6</v>
      </c>
      <c r="Z17" s="8"/>
      <c r="AA17" s="11"/>
      <c r="AB17" s="9"/>
    </row>
    <row r="18" spans="1:28" x14ac:dyDescent="0.3">
      <c r="A18">
        <v>14</v>
      </c>
      <c r="B18">
        <v>0.69159999999999999</v>
      </c>
      <c r="C18">
        <v>0.71419999999999995</v>
      </c>
      <c r="D18">
        <v>2.2599999999999999E-2</v>
      </c>
      <c r="E18">
        <v>2756.25</v>
      </c>
      <c r="F18">
        <v>386</v>
      </c>
      <c r="G18" t="s">
        <v>8</v>
      </c>
      <c r="H18" s="31"/>
      <c r="J18">
        <v>134</v>
      </c>
      <c r="K18">
        <v>8.2277000000000005</v>
      </c>
      <c r="L18" s="6">
        <v>1.5800000000000002E-2</v>
      </c>
      <c r="M18">
        <v>21360.937999999998</v>
      </c>
      <c r="N18">
        <v>1623</v>
      </c>
      <c r="O18" t="s">
        <v>6</v>
      </c>
      <c r="Q18" s="30"/>
      <c r="Z18" s="8"/>
      <c r="AA18" s="11"/>
    </row>
    <row r="19" spans="1:28" x14ac:dyDescent="0.3">
      <c r="A19">
        <v>15</v>
      </c>
      <c r="B19">
        <v>0.73450000000000004</v>
      </c>
      <c r="C19">
        <v>0.76070000000000004</v>
      </c>
      <c r="D19">
        <v>2.6200000000000001E-2</v>
      </c>
      <c r="E19">
        <v>4306.6409999999996</v>
      </c>
      <c r="F19">
        <v>466</v>
      </c>
      <c r="G19" t="s">
        <v>8</v>
      </c>
      <c r="H19" s="31"/>
      <c r="J19">
        <v>145</v>
      </c>
      <c r="K19">
        <v>8.7462999999999997</v>
      </c>
      <c r="L19" s="6">
        <v>1.66E-2</v>
      </c>
      <c r="M19">
        <v>21360.937999999998</v>
      </c>
      <c r="N19">
        <v>1841</v>
      </c>
      <c r="O19" t="s">
        <v>6</v>
      </c>
      <c r="Q19" s="30"/>
      <c r="Z19" s="8"/>
      <c r="AA19" s="11"/>
    </row>
    <row r="20" spans="1:28" x14ac:dyDescent="0.3">
      <c r="A20">
        <v>16</v>
      </c>
      <c r="B20">
        <v>0.77639999999999998</v>
      </c>
      <c r="C20">
        <v>0.80789999999999995</v>
      </c>
      <c r="D20">
        <v>3.15E-2</v>
      </c>
      <c r="E20">
        <v>4306.6409999999996</v>
      </c>
      <c r="F20">
        <v>507</v>
      </c>
      <c r="G20" t="s">
        <v>8</v>
      </c>
      <c r="H20" s="31"/>
      <c r="J20">
        <v>154</v>
      </c>
      <c r="K20">
        <v>9.1658000000000008</v>
      </c>
      <c r="L20" s="6">
        <v>2.1899999999999999E-2</v>
      </c>
      <c r="M20">
        <v>21360.937999999998</v>
      </c>
      <c r="N20">
        <v>2149</v>
      </c>
      <c r="O20" t="s">
        <v>6</v>
      </c>
      <c r="Q20" s="30"/>
      <c r="Z20" s="8"/>
      <c r="AA20" s="11"/>
    </row>
    <row r="21" spans="1:28" x14ac:dyDescent="0.3">
      <c r="A21">
        <v>17</v>
      </c>
      <c r="B21">
        <v>0.83579999999999999</v>
      </c>
      <c r="C21">
        <v>0.85899999999999999</v>
      </c>
      <c r="D21">
        <v>2.3300000000000001E-2</v>
      </c>
      <c r="E21">
        <v>4306.6409999999996</v>
      </c>
      <c r="F21">
        <v>379</v>
      </c>
      <c r="G21" t="s">
        <v>8</v>
      </c>
      <c r="H21" s="31"/>
      <c r="J21">
        <v>167</v>
      </c>
      <c r="K21">
        <v>9.8721999999999994</v>
      </c>
      <c r="L21" s="6">
        <v>2.2699999999999998E-2</v>
      </c>
      <c r="M21">
        <v>20671.875</v>
      </c>
      <c r="N21">
        <v>2332</v>
      </c>
      <c r="O21" t="s">
        <v>6</v>
      </c>
      <c r="Q21" s="30"/>
      <c r="Z21" s="8"/>
      <c r="AA21" s="11"/>
    </row>
    <row r="22" spans="1:28" x14ac:dyDescent="0.3">
      <c r="A22">
        <v>18</v>
      </c>
      <c r="B22">
        <v>0.88249999999999995</v>
      </c>
      <c r="C22">
        <v>0.90990000000000004</v>
      </c>
      <c r="D22">
        <v>2.7300000000000001E-2</v>
      </c>
      <c r="E22">
        <v>4306.6409999999996</v>
      </c>
      <c r="F22">
        <v>433</v>
      </c>
      <c r="G22" t="s">
        <v>8</v>
      </c>
      <c r="H22" s="31"/>
      <c r="J22">
        <v>174</v>
      </c>
      <c r="K22">
        <v>10.1892</v>
      </c>
      <c r="L22" s="6">
        <v>2.1399999999999999E-2</v>
      </c>
      <c r="M22">
        <v>21705.469000000001</v>
      </c>
      <c r="N22">
        <v>3869</v>
      </c>
      <c r="O22" t="s">
        <v>6</v>
      </c>
      <c r="Q22" s="30"/>
      <c r="Z22" s="8"/>
      <c r="AA22" s="11"/>
      <c r="AB22" s="9"/>
    </row>
    <row r="23" spans="1:28" x14ac:dyDescent="0.3">
      <c r="A23">
        <v>19</v>
      </c>
      <c r="B23">
        <v>0.93959999999999999</v>
      </c>
      <c r="C23">
        <v>0.9637</v>
      </c>
      <c r="D23">
        <v>2.41E-2</v>
      </c>
      <c r="E23">
        <v>4995.7030000000004</v>
      </c>
      <c r="F23">
        <v>354</v>
      </c>
      <c r="G23" t="s">
        <v>8</v>
      </c>
      <c r="H23" s="31"/>
      <c r="J23">
        <v>188</v>
      </c>
      <c r="K23">
        <v>10.877599999999999</v>
      </c>
      <c r="L23" s="6">
        <v>2.3699999999999999E-2</v>
      </c>
      <c r="M23">
        <v>19466.016</v>
      </c>
      <c r="N23">
        <v>3451</v>
      </c>
      <c r="O23" t="s">
        <v>6</v>
      </c>
      <c r="Z23" s="8"/>
      <c r="AA23" s="11"/>
    </row>
    <row r="24" spans="1:28" x14ac:dyDescent="0.3">
      <c r="A24">
        <v>20</v>
      </c>
      <c r="B24">
        <v>1.0067999999999999</v>
      </c>
      <c r="C24">
        <v>1.0304</v>
      </c>
      <c r="D24">
        <v>2.3599999999999999E-2</v>
      </c>
      <c r="E24">
        <v>4306.6409999999996</v>
      </c>
      <c r="F24">
        <v>374</v>
      </c>
      <c r="G24" t="s">
        <v>8</v>
      </c>
      <c r="H24" s="31"/>
      <c r="J24">
        <v>199</v>
      </c>
      <c r="K24">
        <v>11.5288</v>
      </c>
      <c r="L24" s="6">
        <v>2.06E-2</v>
      </c>
      <c r="M24">
        <v>17743.359</v>
      </c>
      <c r="N24">
        <v>2810</v>
      </c>
      <c r="O24" t="s">
        <v>6</v>
      </c>
      <c r="Q24" s="30"/>
      <c r="Z24" s="8"/>
      <c r="AA24" s="11"/>
    </row>
    <row r="25" spans="1:28" x14ac:dyDescent="0.3">
      <c r="A25">
        <v>21</v>
      </c>
      <c r="G25" t="s">
        <v>6</v>
      </c>
      <c r="H25" s="31"/>
      <c r="J25">
        <v>211</v>
      </c>
      <c r="K25">
        <v>12.4277</v>
      </c>
      <c r="L25" s="6">
        <v>2.87E-2</v>
      </c>
      <c r="M25">
        <v>16537.5</v>
      </c>
      <c r="N25">
        <v>1711</v>
      </c>
      <c r="O25" t="s">
        <v>6</v>
      </c>
      <c r="Z25" s="8"/>
      <c r="AA25" s="11"/>
    </row>
    <row r="26" spans="1:28" x14ac:dyDescent="0.3">
      <c r="A26">
        <v>22</v>
      </c>
      <c r="G26" t="s">
        <v>7</v>
      </c>
      <c r="H26" s="31"/>
      <c r="J26">
        <v>224</v>
      </c>
      <c r="K26">
        <v>13.964700000000001</v>
      </c>
      <c r="L26" s="6">
        <v>2.0900000000000002E-2</v>
      </c>
      <c r="M26">
        <v>21533.203000000001</v>
      </c>
      <c r="N26">
        <v>3135</v>
      </c>
      <c r="O26" t="s">
        <v>6</v>
      </c>
      <c r="Q26" s="30"/>
      <c r="Z26" s="8"/>
      <c r="AA26" s="11"/>
    </row>
    <row r="27" spans="1:28" x14ac:dyDescent="0.3">
      <c r="A27">
        <v>23</v>
      </c>
      <c r="B27">
        <v>1.1638999999999999</v>
      </c>
      <c r="C27">
        <v>1.1898</v>
      </c>
      <c r="D27">
        <v>2.5999999999999999E-2</v>
      </c>
      <c r="E27">
        <v>4478.9059999999999</v>
      </c>
      <c r="F27">
        <v>232</v>
      </c>
      <c r="G27" t="s">
        <v>8</v>
      </c>
      <c r="H27" s="31"/>
      <c r="J27">
        <v>234</v>
      </c>
      <c r="K27">
        <v>14.3963</v>
      </c>
      <c r="L27" s="6">
        <v>2.4399999999999998E-2</v>
      </c>
      <c r="M27">
        <v>17398.828000000001</v>
      </c>
      <c r="N27">
        <v>2780</v>
      </c>
      <c r="O27" t="s">
        <v>6</v>
      </c>
      <c r="Q27" s="30"/>
      <c r="Z27" s="8"/>
      <c r="AA27" s="11"/>
      <c r="AB27" s="9"/>
    </row>
    <row r="28" spans="1:28" x14ac:dyDescent="0.3">
      <c r="A28">
        <v>24</v>
      </c>
      <c r="B28">
        <v>1.2088000000000001</v>
      </c>
      <c r="C28">
        <v>1.2309000000000001</v>
      </c>
      <c r="D28">
        <v>2.2100000000000002E-2</v>
      </c>
      <c r="E28">
        <v>4478.9059999999999</v>
      </c>
      <c r="F28">
        <v>509</v>
      </c>
      <c r="G28" t="s">
        <v>8</v>
      </c>
      <c r="H28" s="31"/>
      <c r="J28">
        <v>245</v>
      </c>
      <c r="K28">
        <v>14.948399999999999</v>
      </c>
      <c r="L28" s="6">
        <v>2.1299999999999999E-2</v>
      </c>
      <c r="M28">
        <v>14470.312</v>
      </c>
      <c r="N28">
        <v>2671</v>
      </c>
      <c r="O28" t="s">
        <v>6</v>
      </c>
      <c r="Z28" s="8"/>
      <c r="AA28" s="11"/>
    </row>
    <row r="29" spans="1:28" x14ac:dyDescent="0.3">
      <c r="A29">
        <v>25</v>
      </c>
      <c r="B29">
        <v>1.2542</v>
      </c>
      <c r="C29">
        <v>1.2746999999999999</v>
      </c>
      <c r="D29">
        <v>2.0500000000000001E-2</v>
      </c>
      <c r="E29">
        <v>4306.6409999999996</v>
      </c>
      <c r="F29">
        <v>499</v>
      </c>
      <c r="G29" t="s">
        <v>8</v>
      </c>
      <c r="H29" s="31"/>
      <c r="J29">
        <v>256</v>
      </c>
      <c r="K29">
        <v>15.511900000000001</v>
      </c>
      <c r="L29" s="6">
        <v>2.4399999999999998E-2</v>
      </c>
      <c r="M29">
        <v>17226.562000000002</v>
      </c>
      <c r="N29">
        <v>2016</v>
      </c>
      <c r="O29" t="s">
        <v>6</v>
      </c>
      <c r="Q29" s="30"/>
      <c r="Z29" s="8"/>
      <c r="AA29" s="11"/>
    </row>
    <row r="30" spans="1:28" x14ac:dyDescent="0.3">
      <c r="A30">
        <v>26</v>
      </c>
      <c r="B30">
        <v>1.2964</v>
      </c>
      <c r="C30">
        <v>1.3219000000000001</v>
      </c>
      <c r="D30">
        <v>2.5499999999999998E-2</v>
      </c>
      <c r="E30">
        <v>4478.9059999999999</v>
      </c>
      <c r="F30">
        <v>359</v>
      </c>
      <c r="G30" t="s">
        <v>8</v>
      </c>
      <c r="H30" s="31"/>
      <c r="J30">
        <v>265</v>
      </c>
      <c r="K30">
        <v>15.996700000000001</v>
      </c>
      <c r="L30" s="6">
        <v>2.3300000000000001E-2</v>
      </c>
      <c r="M30">
        <v>14470.312</v>
      </c>
      <c r="N30">
        <v>2700</v>
      </c>
      <c r="O30" t="s">
        <v>6</v>
      </c>
      <c r="Z30" s="8"/>
      <c r="AA30" s="11"/>
    </row>
    <row r="31" spans="1:28" x14ac:dyDescent="0.3">
      <c r="A31">
        <v>27</v>
      </c>
      <c r="B31">
        <v>1.3404</v>
      </c>
      <c r="C31">
        <v>1.3669</v>
      </c>
      <c r="D31">
        <v>2.64E-2</v>
      </c>
      <c r="E31">
        <v>4995.7030000000004</v>
      </c>
      <c r="F31">
        <v>433</v>
      </c>
      <c r="G31" t="s">
        <v>8</v>
      </c>
      <c r="H31" s="31"/>
      <c r="J31">
        <v>271</v>
      </c>
      <c r="K31">
        <v>16.4176</v>
      </c>
      <c r="L31" s="6">
        <v>2.4300000000000002E-2</v>
      </c>
      <c r="M31">
        <v>14642.578</v>
      </c>
      <c r="N31">
        <v>3285</v>
      </c>
      <c r="O31" t="s">
        <v>6</v>
      </c>
      <c r="Q31" s="30"/>
      <c r="Z31" s="8"/>
      <c r="AA31" s="11"/>
    </row>
    <row r="32" spans="1:28" x14ac:dyDescent="0.3">
      <c r="A32">
        <v>28</v>
      </c>
      <c r="B32">
        <v>1.4174</v>
      </c>
      <c r="C32">
        <v>1.4390000000000001</v>
      </c>
      <c r="D32">
        <v>2.1600000000000001E-2</v>
      </c>
      <c r="E32">
        <v>5167.9690000000001</v>
      </c>
      <c r="F32">
        <v>231</v>
      </c>
      <c r="G32" t="s">
        <v>8</v>
      </c>
      <c r="H32" s="31"/>
      <c r="J32">
        <v>281</v>
      </c>
      <c r="K32">
        <v>17.063199999999998</v>
      </c>
      <c r="L32" s="6">
        <v>2.58E-2</v>
      </c>
      <c r="M32">
        <v>14642.578</v>
      </c>
      <c r="N32">
        <v>2330</v>
      </c>
      <c r="O32" t="s">
        <v>6</v>
      </c>
      <c r="Z32" s="8"/>
      <c r="AA32" s="11"/>
    </row>
    <row r="33" spans="1:28" x14ac:dyDescent="0.3">
      <c r="A33">
        <v>29</v>
      </c>
      <c r="B33">
        <v>1.4708000000000001</v>
      </c>
      <c r="C33">
        <v>1.5045999999999999</v>
      </c>
      <c r="D33">
        <v>3.3799999999999997E-2</v>
      </c>
      <c r="E33">
        <v>4134.375</v>
      </c>
      <c r="F33">
        <v>369</v>
      </c>
      <c r="G33" t="s">
        <v>8</v>
      </c>
      <c r="H33" s="31"/>
      <c r="J33">
        <v>291</v>
      </c>
      <c r="K33">
        <v>17.599599999999999</v>
      </c>
      <c r="L33" s="6">
        <v>2.41E-2</v>
      </c>
      <c r="M33">
        <v>16537.5</v>
      </c>
      <c r="N33">
        <v>3002</v>
      </c>
      <c r="O33" t="s">
        <v>6</v>
      </c>
      <c r="Q33" s="30"/>
      <c r="Z33" s="8"/>
      <c r="AA33" s="11"/>
      <c r="AB33" s="9"/>
    </row>
    <row r="34" spans="1:28" x14ac:dyDescent="0.3">
      <c r="A34">
        <v>30</v>
      </c>
      <c r="B34">
        <v>1.5468</v>
      </c>
      <c r="C34">
        <v>1.569</v>
      </c>
      <c r="D34">
        <v>2.2200000000000001E-2</v>
      </c>
      <c r="E34">
        <v>4134.375</v>
      </c>
      <c r="F34">
        <v>259</v>
      </c>
      <c r="G34" t="s">
        <v>8</v>
      </c>
      <c r="H34" s="31"/>
      <c r="J34">
        <v>300</v>
      </c>
      <c r="K34">
        <v>18.0687</v>
      </c>
      <c r="L34" s="6">
        <v>2.0500000000000001E-2</v>
      </c>
      <c r="M34">
        <v>14642.578</v>
      </c>
      <c r="N34">
        <v>4754</v>
      </c>
      <c r="O34" t="s">
        <v>6</v>
      </c>
      <c r="Q34" s="6"/>
      <c r="R34" s="29"/>
      <c r="Z34" s="8"/>
      <c r="AA34" s="11"/>
    </row>
    <row r="35" spans="1:28" x14ac:dyDescent="0.3">
      <c r="A35">
        <v>31</v>
      </c>
      <c r="G35" t="s">
        <v>6</v>
      </c>
      <c r="H35" s="31"/>
      <c r="J35">
        <v>312</v>
      </c>
      <c r="K35">
        <v>18.774699999999999</v>
      </c>
      <c r="O35" t="s">
        <v>6</v>
      </c>
      <c r="Q35" s="34"/>
      <c r="R35" s="29"/>
      <c r="Z35" s="8"/>
      <c r="AA35" s="11"/>
    </row>
    <row r="36" spans="1:28" x14ac:dyDescent="0.3">
      <c r="A36">
        <v>32</v>
      </c>
      <c r="G36" t="s">
        <v>7</v>
      </c>
      <c r="H36" s="31"/>
      <c r="J36">
        <v>320</v>
      </c>
      <c r="K36">
        <v>19.286899999999999</v>
      </c>
      <c r="O36" t="s">
        <v>6</v>
      </c>
      <c r="Q36" s="6"/>
      <c r="R36" s="6"/>
      <c r="Z36" s="8"/>
      <c r="AA36" s="11"/>
    </row>
    <row r="37" spans="1:28" x14ac:dyDescent="0.3">
      <c r="A37">
        <v>33</v>
      </c>
      <c r="B37">
        <v>1.6926000000000001</v>
      </c>
      <c r="C37">
        <v>1.714</v>
      </c>
      <c r="D37">
        <v>2.1399999999999999E-2</v>
      </c>
      <c r="E37">
        <v>3962.1089999999999</v>
      </c>
      <c r="F37">
        <v>202</v>
      </c>
      <c r="G37" t="s">
        <v>8</v>
      </c>
      <c r="H37" s="31"/>
      <c r="J37">
        <v>322</v>
      </c>
      <c r="K37">
        <v>19.890899999999998</v>
      </c>
      <c r="O37" t="s">
        <v>6</v>
      </c>
      <c r="P37" t="s">
        <v>35</v>
      </c>
      <c r="Q37" s="30"/>
      <c r="R37" s="6"/>
      <c r="Z37" s="8"/>
      <c r="AA37" s="11"/>
    </row>
    <row r="38" spans="1:28" x14ac:dyDescent="0.3">
      <c r="A38">
        <v>34</v>
      </c>
      <c r="B38">
        <v>1.7357</v>
      </c>
      <c r="C38">
        <v>1.7606999999999999</v>
      </c>
      <c r="D38">
        <v>2.5000000000000001E-2</v>
      </c>
      <c r="E38">
        <v>4306.6409999999996</v>
      </c>
      <c r="F38">
        <v>250</v>
      </c>
      <c r="G38" t="s">
        <v>8</v>
      </c>
      <c r="H38" s="31"/>
      <c r="J38">
        <v>329</v>
      </c>
      <c r="K38">
        <v>20.262499999999999</v>
      </c>
      <c r="O38" t="s">
        <v>6</v>
      </c>
      <c r="R38" s="6"/>
      <c r="Z38" s="8"/>
      <c r="AA38" s="11"/>
    </row>
    <row r="39" spans="1:28" x14ac:dyDescent="0.3">
      <c r="A39">
        <v>35</v>
      </c>
      <c r="B39">
        <v>1.7802</v>
      </c>
      <c r="C39">
        <v>1.8086</v>
      </c>
      <c r="D39">
        <v>2.8400000000000002E-2</v>
      </c>
      <c r="E39">
        <v>4134.375</v>
      </c>
      <c r="F39">
        <v>341</v>
      </c>
      <c r="G39" t="s">
        <v>8</v>
      </c>
      <c r="H39" s="31"/>
      <c r="J39">
        <v>338</v>
      </c>
      <c r="K39">
        <v>20.736899999999999</v>
      </c>
      <c r="O39" t="s">
        <v>6</v>
      </c>
      <c r="Q39" s="30"/>
      <c r="Z39" s="8"/>
      <c r="AA39" s="11"/>
    </row>
    <row r="40" spans="1:28" x14ac:dyDescent="0.3">
      <c r="A40">
        <v>36</v>
      </c>
      <c r="B40">
        <v>1.8228</v>
      </c>
      <c r="C40">
        <v>1.8469</v>
      </c>
      <c r="D40">
        <v>2.41E-2</v>
      </c>
      <c r="E40">
        <v>4306.6409999999996</v>
      </c>
      <c r="F40">
        <v>489</v>
      </c>
      <c r="G40" t="s">
        <v>8</v>
      </c>
      <c r="H40" s="31"/>
      <c r="J40">
        <v>347</v>
      </c>
      <c r="K40">
        <v>21.291799999999999</v>
      </c>
      <c r="O40" t="s">
        <v>6</v>
      </c>
      <c r="Z40" s="8"/>
      <c r="AA40" s="11"/>
    </row>
    <row r="41" spans="1:28" x14ac:dyDescent="0.3">
      <c r="A41">
        <v>37</v>
      </c>
      <c r="B41">
        <v>1.8756999999999999</v>
      </c>
      <c r="C41">
        <v>1.8976</v>
      </c>
      <c r="D41">
        <v>2.1899999999999999E-2</v>
      </c>
      <c r="E41">
        <v>4134.375</v>
      </c>
      <c r="F41">
        <v>401</v>
      </c>
      <c r="G41" t="s">
        <v>8</v>
      </c>
      <c r="H41" s="31"/>
      <c r="J41">
        <v>357</v>
      </c>
      <c r="K41">
        <v>21.821000000000002</v>
      </c>
      <c r="O41" t="s">
        <v>6</v>
      </c>
      <c r="Q41" s="30"/>
      <c r="Z41" s="8"/>
      <c r="AA41" s="11"/>
    </row>
    <row r="42" spans="1:28" x14ac:dyDescent="0.3">
      <c r="A42">
        <v>38</v>
      </c>
      <c r="B42">
        <v>1.9336</v>
      </c>
      <c r="C42">
        <v>1.9604999999999999</v>
      </c>
      <c r="D42">
        <v>2.69E-2</v>
      </c>
      <c r="E42">
        <v>4478.9059999999999</v>
      </c>
      <c r="F42">
        <v>566</v>
      </c>
      <c r="G42" t="s">
        <v>8</v>
      </c>
      <c r="H42" s="31"/>
      <c r="J42">
        <v>367</v>
      </c>
      <c r="K42">
        <v>22.395</v>
      </c>
      <c r="O42" t="s">
        <v>6</v>
      </c>
      <c r="Q42" s="30"/>
      <c r="Z42" s="8"/>
      <c r="AA42" s="11"/>
    </row>
    <row r="43" spans="1:28" x14ac:dyDescent="0.3">
      <c r="A43">
        <v>39</v>
      </c>
      <c r="B43">
        <v>1.9946999999999999</v>
      </c>
      <c r="C43">
        <v>2.0131000000000001</v>
      </c>
      <c r="D43">
        <v>1.84E-2</v>
      </c>
      <c r="E43">
        <v>4478.9059999999999</v>
      </c>
      <c r="F43">
        <v>372</v>
      </c>
      <c r="G43" t="s">
        <v>8</v>
      </c>
      <c r="H43" s="31"/>
      <c r="J43">
        <v>376</v>
      </c>
      <c r="K43">
        <v>22.942</v>
      </c>
      <c r="O43" t="s">
        <v>6</v>
      </c>
      <c r="Z43" s="8"/>
      <c r="AA43" s="11"/>
      <c r="AB43" s="9"/>
    </row>
    <row r="44" spans="1:28" x14ac:dyDescent="0.3">
      <c r="A44">
        <v>40</v>
      </c>
      <c r="B44">
        <v>2.0485000000000002</v>
      </c>
      <c r="C44">
        <v>2.0733999999999999</v>
      </c>
      <c r="D44">
        <v>2.4899999999999999E-2</v>
      </c>
      <c r="E44">
        <v>3962.1089999999999</v>
      </c>
      <c r="F44">
        <v>316</v>
      </c>
      <c r="G44" t="s">
        <v>8</v>
      </c>
      <c r="H44" s="31"/>
      <c r="J44">
        <v>385</v>
      </c>
      <c r="K44">
        <v>23.485399999999998</v>
      </c>
      <c r="O44" t="s">
        <v>6</v>
      </c>
      <c r="Z44" s="8"/>
      <c r="AA44" s="11"/>
    </row>
    <row r="45" spans="1:28" x14ac:dyDescent="0.3">
      <c r="A45">
        <v>41</v>
      </c>
      <c r="B45">
        <v>2.1232000000000002</v>
      </c>
      <c r="C45">
        <v>2.1467999999999998</v>
      </c>
      <c r="D45">
        <v>2.3599999999999999E-2</v>
      </c>
      <c r="E45">
        <v>3962.1089999999999</v>
      </c>
      <c r="F45">
        <v>287</v>
      </c>
      <c r="G45" t="s">
        <v>8</v>
      </c>
      <c r="H45" s="31"/>
      <c r="J45">
        <v>396</v>
      </c>
      <c r="K45">
        <v>24.176500000000001</v>
      </c>
      <c r="O45" t="s">
        <v>6</v>
      </c>
      <c r="Q45" s="30"/>
      <c r="Z45" s="8"/>
      <c r="AA45" s="11"/>
    </row>
    <row r="46" spans="1:28" x14ac:dyDescent="0.3">
      <c r="A46">
        <v>42</v>
      </c>
      <c r="G46" t="s">
        <v>6</v>
      </c>
      <c r="H46" s="31"/>
      <c r="J46">
        <v>406</v>
      </c>
      <c r="K46">
        <v>24.819900000000001</v>
      </c>
      <c r="O46" t="s">
        <v>6</v>
      </c>
      <c r="Z46" s="8"/>
      <c r="AA46" s="11"/>
    </row>
    <row r="47" spans="1:28" x14ac:dyDescent="0.3">
      <c r="A47">
        <v>43</v>
      </c>
      <c r="G47" t="s">
        <v>7</v>
      </c>
      <c r="H47" s="31"/>
      <c r="J47">
        <v>418</v>
      </c>
      <c r="K47">
        <v>25.557500000000001</v>
      </c>
      <c r="O47" t="s">
        <v>6</v>
      </c>
      <c r="Q47" s="30"/>
      <c r="Z47" s="8"/>
      <c r="AA47" s="11"/>
    </row>
    <row r="48" spans="1:28" x14ac:dyDescent="0.3">
      <c r="A48">
        <v>44</v>
      </c>
      <c r="B48">
        <v>2.2553000000000001</v>
      </c>
      <c r="C48">
        <v>2.2797999999999998</v>
      </c>
      <c r="D48">
        <v>2.4500000000000001E-2</v>
      </c>
      <c r="E48">
        <v>4995.7030000000004</v>
      </c>
      <c r="F48">
        <v>207</v>
      </c>
      <c r="G48" t="s">
        <v>8</v>
      </c>
      <c r="H48" s="31"/>
      <c r="J48">
        <v>420</v>
      </c>
      <c r="K48">
        <v>26.2196</v>
      </c>
      <c r="O48" t="s">
        <v>6</v>
      </c>
      <c r="P48" t="s">
        <v>35</v>
      </c>
      <c r="Z48" s="8"/>
      <c r="AA48" s="11"/>
      <c r="AB48" s="9"/>
    </row>
    <row r="49" spans="1:28" x14ac:dyDescent="0.3">
      <c r="A49">
        <v>45</v>
      </c>
      <c r="B49">
        <v>2.2968999999999999</v>
      </c>
      <c r="C49">
        <v>2.3199000000000001</v>
      </c>
      <c r="D49">
        <v>2.29E-2</v>
      </c>
      <c r="E49">
        <v>3962.1089999999999</v>
      </c>
      <c r="F49">
        <v>331</v>
      </c>
      <c r="G49" t="s">
        <v>8</v>
      </c>
      <c r="H49" s="31"/>
      <c r="J49">
        <v>432</v>
      </c>
      <c r="K49">
        <v>26.877400000000002</v>
      </c>
      <c r="O49" t="s">
        <v>6</v>
      </c>
      <c r="Q49" s="30"/>
      <c r="Z49" s="8"/>
      <c r="AA49" s="11"/>
    </row>
    <row r="50" spans="1:28" x14ac:dyDescent="0.3">
      <c r="A50">
        <v>46</v>
      </c>
      <c r="B50">
        <v>2.3369</v>
      </c>
      <c r="C50">
        <v>2.3618000000000001</v>
      </c>
      <c r="D50">
        <v>2.4899999999999999E-2</v>
      </c>
      <c r="E50">
        <v>4478.9059999999999</v>
      </c>
      <c r="F50">
        <v>419</v>
      </c>
      <c r="G50" t="s">
        <v>8</v>
      </c>
      <c r="H50" s="31"/>
      <c r="J50">
        <v>441</v>
      </c>
      <c r="K50">
        <v>27.446400000000001</v>
      </c>
      <c r="O50" t="s">
        <v>6</v>
      </c>
      <c r="Z50" s="8"/>
      <c r="AA50" s="11"/>
    </row>
    <row r="51" spans="1:28" x14ac:dyDescent="0.3">
      <c r="A51">
        <v>47</v>
      </c>
      <c r="B51">
        <v>2.3801999999999999</v>
      </c>
      <c r="C51">
        <v>2.407</v>
      </c>
      <c r="D51">
        <v>2.69E-2</v>
      </c>
      <c r="E51">
        <v>4306.6409999999996</v>
      </c>
      <c r="F51">
        <v>645</v>
      </c>
      <c r="G51" t="s">
        <v>8</v>
      </c>
      <c r="H51" s="31"/>
      <c r="J51">
        <v>451</v>
      </c>
      <c r="K51">
        <v>28.055800000000001</v>
      </c>
      <c r="O51" t="s">
        <v>6</v>
      </c>
      <c r="Q51" s="30"/>
      <c r="Z51" s="8"/>
      <c r="AA51" s="11"/>
    </row>
    <row r="52" spans="1:28" x14ac:dyDescent="0.3">
      <c r="A52">
        <v>48</v>
      </c>
      <c r="B52">
        <v>2.4319999999999999</v>
      </c>
      <c r="C52">
        <v>2.4594999999999998</v>
      </c>
      <c r="D52">
        <v>2.75E-2</v>
      </c>
      <c r="E52">
        <v>4134.375</v>
      </c>
      <c r="F52">
        <v>273</v>
      </c>
      <c r="G52" t="s">
        <v>8</v>
      </c>
      <c r="H52" s="31"/>
      <c r="J52">
        <v>460</v>
      </c>
      <c r="K52">
        <v>28.653300000000002</v>
      </c>
      <c r="O52" t="s">
        <v>6</v>
      </c>
      <c r="Z52" s="8"/>
      <c r="AA52" s="11"/>
    </row>
    <row r="53" spans="1:28" x14ac:dyDescent="0.3">
      <c r="A53">
        <v>49</v>
      </c>
      <c r="B53">
        <v>2.4836999999999998</v>
      </c>
      <c r="C53">
        <v>2.5152000000000001</v>
      </c>
      <c r="D53">
        <v>3.15E-2</v>
      </c>
      <c r="E53">
        <v>4306.6409999999996</v>
      </c>
      <c r="F53">
        <v>312</v>
      </c>
      <c r="G53" t="s">
        <v>8</v>
      </c>
      <c r="H53" s="31"/>
      <c r="J53">
        <v>470</v>
      </c>
      <c r="K53">
        <v>29.2346</v>
      </c>
      <c r="O53" t="s">
        <v>6</v>
      </c>
      <c r="Q53" s="30"/>
      <c r="Z53" s="8"/>
      <c r="AA53" s="11"/>
    </row>
    <row r="54" spans="1:28" x14ac:dyDescent="0.3">
      <c r="A54">
        <v>50</v>
      </c>
      <c r="B54">
        <v>2.5459999999999998</v>
      </c>
      <c r="C54">
        <v>2.5716000000000001</v>
      </c>
      <c r="D54">
        <v>2.5600000000000001E-2</v>
      </c>
      <c r="E54">
        <v>4134.375</v>
      </c>
      <c r="F54">
        <v>353</v>
      </c>
      <c r="G54" t="s">
        <v>8</v>
      </c>
      <c r="H54" s="31"/>
      <c r="J54">
        <v>480</v>
      </c>
      <c r="K54">
        <v>29.809699999999999</v>
      </c>
      <c r="O54" t="s">
        <v>6</v>
      </c>
      <c r="Z54" s="8"/>
      <c r="AA54" s="11"/>
    </row>
    <row r="55" spans="1:28" x14ac:dyDescent="0.3">
      <c r="A55">
        <v>51</v>
      </c>
      <c r="B55">
        <v>2.6173000000000002</v>
      </c>
      <c r="C55">
        <v>2.6352000000000002</v>
      </c>
      <c r="D55">
        <v>1.78E-2</v>
      </c>
      <c r="E55">
        <v>2756.25</v>
      </c>
      <c r="F55">
        <v>711</v>
      </c>
      <c r="G55" t="s">
        <v>8</v>
      </c>
      <c r="H55" s="31"/>
      <c r="J55">
        <v>490</v>
      </c>
      <c r="K55">
        <v>30.432500000000001</v>
      </c>
      <c r="O55" t="s">
        <v>6</v>
      </c>
      <c r="Q55" s="30"/>
      <c r="Z55" s="8"/>
      <c r="AA55" s="11"/>
      <c r="AB55" s="9"/>
    </row>
    <row r="56" spans="1:28" x14ac:dyDescent="0.3">
      <c r="A56">
        <v>52</v>
      </c>
      <c r="B56">
        <v>2.6783999999999999</v>
      </c>
      <c r="C56">
        <v>2.7052999999999998</v>
      </c>
      <c r="D56">
        <v>2.69E-2</v>
      </c>
      <c r="E56">
        <v>4134.375</v>
      </c>
      <c r="F56">
        <v>312</v>
      </c>
      <c r="G56" t="s">
        <v>8</v>
      </c>
      <c r="H56" s="31"/>
      <c r="J56">
        <v>502</v>
      </c>
      <c r="K56">
        <v>31.123100000000001</v>
      </c>
      <c r="O56" t="s">
        <v>6</v>
      </c>
      <c r="Z56" s="8"/>
      <c r="AA56" s="11"/>
    </row>
    <row r="57" spans="1:28" x14ac:dyDescent="0.3">
      <c r="A57">
        <v>53</v>
      </c>
      <c r="B57">
        <v>2.7353999999999998</v>
      </c>
      <c r="C57">
        <v>2.7584</v>
      </c>
      <c r="D57">
        <v>2.29E-2</v>
      </c>
      <c r="E57">
        <v>3962.1089999999999</v>
      </c>
      <c r="F57">
        <v>285</v>
      </c>
      <c r="G57" t="s">
        <v>8</v>
      </c>
      <c r="H57" s="31"/>
      <c r="J57">
        <v>511</v>
      </c>
      <c r="K57">
        <v>31.6831</v>
      </c>
      <c r="O57" t="s">
        <v>6</v>
      </c>
      <c r="Q57" s="30"/>
      <c r="Z57" s="8"/>
      <c r="AA57" s="11"/>
    </row>
    <row r="58" spans="1:28" x14ac:dyDescent="0.3">
      <c r="A58">
        <v>54</v>
      </c>
      <c r="G58" t="s">
        <v>6</v>
      </c>
      <c r="H58" s="31"/>
      <c r="J58">
        <v>524</v>
      </c>
      <c r="K58">
        <v>32.447800000000001</v>
      </c>
      <c r="O58" t="s">
        <v>6</v>
      </c>
      <c r="Z58" s="8"/>
      <c r="AA58" s="11"/>
    </row>
    <row r="59" spans="1:28" x14ac:dyDescent="0.3">
      <c r="A59">
        <v>55</v>
      </c>
      <c r="B59">
        <v>2.9315000000000002</v>
      </c>
      <c r="C59">
        <v>2.9455</v>
      </c>
      <c r="D59">
        <v>1.4E-2</v>
      </c>
      <c r="F59">
        <v>75</v>
      </c>
      <c r="G59" t="s">
        <v>8</v>
      </c>
      <c r="H59" s="31"/>
      <c r="J59">
        <v>526</v>
      </c>
      <c r="K59">
        <v>33.028100000000002</v>
      </c>
      <c r="O59" t="s">
        <v>6</v>
      </c>
      <c r="P59" t="s">
        <v>35</v>
      </c>
      <c r="Q59" s="30"/>
      <c r="Z59" s="8"/>
      <c r="AA59" s="11"/>
    </row>
    <row r="60" spans="1:28" x14ac:dyDescent="0.3">
      <c r="A60">
        <v>56</v>
      </c>
      <c r="B60">
        <v>2.9786000000000001</v>
      </c>
      <c r="C60">
        <v>2.9929999999999999</v>
      </c>
      <c r="D60">
        <v>1.44E-2</v>
      </c>
      <c r="E60">
        <v>4134.375</v>
      </c>
      <c r="F60">
        <v>342</v>
      </c>
      <c r="G60" t="s">
        <v>8</v>
      </c>
      <c r="H60" s="31"/>
      <c r="J60">
        <v>536</v>
      </c>
      <c r="K60">
        <v>33.594499999999996</v>
      </c>
      <c r="O60" t="s">
        <v>6</v>
      </c>
      <c r="Q60" s="30"/>
      <c r="Z60" s="8"/>
      <c r="AA60" s="11"/>
    </row>
    <row r="61" spans="1:28" x14ac:dyDescent="0.3">
      <c r="A61">
        <v>57</v>
      </c>
      <c r="B61">
        <v>3.0206</v>
      </c>
      <c r="C61">
        <v>3.0377000000000001</v>
      </c>
      <c r="D61">
        <v>1.7100000000000001E-2</v>
      </c>
      <c r="E61">
        <v>4823.4380000000001</v>
      </c>
      <c r="F61">
        <v>334</v>
      </c>
      <c r="G61" t="s">
        <v>8</v>
      </c>
      <c r="H61" s="31"/>
      <c r="J61">
        <v>548</v>
      </c>
      <c r="K61">
        <v>34.249400000000001</v>
      </c>
      <c r="O61" t="s">
        <v>6</v>
      </c>
      <c r="Z61" s="8"/>
      <c r="AA61" s="11"/>
      <c r="AB61" s="9"/>
    </row>
    <row r="62" spans="1:28" x14ac:dyDescent="0.3">
      <c r="A62">
        <v>58</v>
      </c>
      <c r="B62">
        <v>3.0632000000000001</v>
      </c>
      <c r="C62">
        <v>3.0821999999999998</v>
      </c>
      <c r="D62">
        <v>1.9E-2</v>
      </c>
      <c r="E62">
        <v>4134.375</v>
      </c>
      <c r="F62">
        <v>353</v>
      </c>
      <c r="G62" t="s">
        <v>8</v>
      </c>
      <c r="H62" s="31"/>
      <c r="J62">
        <v>555</v>
      </c>
      <c r="K62">
        <v>34.653199999999998</v>
      </c>
      <c r="O62" t="s">
        <v>6</v>
      </c>
      <c r="Q62" s="30"/>
      <c r="Z62" s="8"/>
      <c r="AA62" s="11"/>
    </row>
    <row r="63" spans="1:28" x14ac:dyDescent="0.3">
      <c r="A63">
        <v>59</v>
      </c>
      <c r="B63">
        <v>3.1109</v>
      </c>
      <c r="C63">
        <v>3.1335999999999999</v>
      </c>
      <c r="D63">
        <v>2.2700000000000001E-2</v>
      </c>
      <c r="E63">
        <v>4306.6409999999996</v>
      </c>
      <c r="F63">
        <v>361</v>
      </c>
      <c r="G63" t="s">
        <v>8</v>
      </c>
      <c r="H63" s="31"/>
      <c r="J63">
        <v>564</v>
      </c>
      <c r="K63">
        <v>35.155999999999999</v>
      </c>
      <c r="O63" t="s">
        <v>6</v>
      </c>
      <c r="Q63" s="30"/>
      <c r="Z63" s="8"/>
      <c r="AA63" s="11"/>
    </row>
    <row r="64" spans="1:28" x14ac:dyDescent="0.3">
      <c r="A64">
        <v>60</v>
      </c>
      <c r="B64">
        <v>3.1726999999999999</v>
      </c>
      <c r="C64">
        <v>3.1966000000000001</v>
      </c>
      <c r="D64">
        <v>2.3900000000000001E-2</v>
      </c>
      <c r="E64">
        <v>3962.1089999999999</v>
      </c>
      <c r="F64">
        <v>398</v>
      </c>
      <c r="G64" t="s">
        <v>8</v>
      </c>
      <c r="H64" s="31"/>
      <c r="J64">
        <v>571</v>
      </c>
      <c r="K64">
        <v>35.567</v>
      </c>
      <c r="O64" t="s">
        <v>6</v>
      </c>
      <c r="Z64" s="8"/>
      <c r="AA64" s="11"/>
    </row>
    <row r="65" spans="1:28" x14ac:dyDescent="0.3">
      <c r="A65">
        <v>61</v>
      </c>
      <c r="B65">
        <v>3.2267999999999999</v>
      </c>
      <c r="C65">
        <v>3.2564000000000002</v>
      </c>
      <c r="D65">
        <v>2.9700000000000001E-2</v>
      </c>
      <c r="E65">
        <v>4478.9059999999999</v>
      </c>
      <c r="F65">
        <v>492</v>
      </c>
      <c r="G65" t="s">
        <v>8</v>
      </c>
      <c r="H65" s="31"/>
      <c r="J65">
        <v>578</v>
      </c>
      <c r="K65">
        <v>35.973799999999997</v>
      </c>
      <c r="O65" t="s">
        <v>6</v>
      </c>
      <c r="Q65" s="30"/>
      <c r="Z65" s="8"/>
      <c r="AA65" s="11"/>
    </row>
    <row r="66" spans="1:28" x14ac:dyDescent="0.3">
      <c r="A66">
        <v>62</v>
      </c>
      <c r="B66">
        <v>3.2957999999999998</v>
      </c>
      <c r="C66">
        <v>3.3148</v>
      </c>
      <c r="D66">
        <v>1.9E-2</v>
      </c>
      <c r="E66">
        <v>3962.1089999999999</v>
      </c>
      <c r="F66">
        <v>346</v>
      </c>
      <c r="G66" t="s">
        <v>8</v>
      </c>
      <c r="H66" s="31"/>
      <c r="J66">
        <v>587</v>
      </c>
      <c r="K66">
        <v>36.5124</v>
      </c>
      <c r="O66" t="s">
        <v>6</v>
      </c>
      <c r="Z66" s="8"/>
      <c r="AA66" s="11"/>
      <c r="AB66" s="9"/>
    </row>
    <row r="67" spans="1:28" x14ac:dyDescent="0.3">
      <c r="A67">
        <v>63</v>
      </c>
      <c r="B67">
        <v>3.3643999999999998</v>
      </c>
      <c r="C67">
        <v>3.3797000000000001</v>
      </c>
      <c r="D67">
        <v>1.5299999999999999E-2</v>
      </c>
      <c r="E67">
        <v>3962.1089999999999</v>
      </c>
      <c r="F67">
        <v>382</v>
      </c>
      <c r="G67" t="s">
        <v>8</v>
      </c>
      <c r="H67" s="31"/>
      <c r="J67">
        <v>594</v>
      </c>
      <c r="K67">
        <v>36.914000000000001</v>
      </c>
      <c r="O67" t="s">
        <v>6</v>
      </c>
      <c r="Q67" s="30"/>
      <c r="Z67" s="8"/>
      <c r="AA67" s="11"/>
    </row>
    <row r="68" spans="1:28" x14ac:dyDescent="0.3">
      <c r="A68">
        <v>64</v>
      </c>
      <c r="B68">
        <v>3.4394999999999998</v>
      </c>
      <c r="C68">
        <v>3.4605000000000001</v>
      </c>
      <c r="D68">
        <v>2.1000000000000001E-2</v>
      </c>
      <c r="E68">
        <v>4478.9059999999999</v>
      </c>
      <c r="F68">
        <v>293</v>
      </c>
      <c r="G68" t="s">
        <v>8</v>
      </c>
      <c r="H68" s="31"/>
      <c r="J68">
        <v>603</v>
      </c>
      <c r="K68">
        <v>37.461300000000001</v>
      </c>
      <c r="O68" t="s">
        <v>6</v>
      </c>
      <c r="Z68" s="8"/>
      <c r="AA68" s="11"/>
    </row>
    <row r="69" spans="1:28" x14ac:dyDescent="0.3">
      <c r="A69">
        <v>65</v>
      </c>
      <c r="B69">
        <v>3.5017999999999998</v>
      </c>
      <c r="C69">
        <v>3.5194999999999999</v>
      </c>
      <c r="D69">
        <v>1.77E-2</v>
      </c>
      <c r="E69">
        <v>3962.1089999999999</v>
      </c>
      <c r="F69">
        <v>335</v>
      </c>
      <c r="G69" t="s">
        <v>8</v>
      </c>
      <c r="H69" s="31"/>
      <c r="J69">
        <v>611</v>
      </c>
      <c r="K69">
        <v>37.939399999999999</v>
      </c>
      <c r="O69" t="s">
        <v>6</v>
      </c>
      <c r="Q69" s="30"/>
      <c r="Z69" s="8"/>
      <c r="AA69" s="11"/>
    </row>
    <row r="70" spans="1:28" x14ac:dyDescent="0.3">
      <c r="A70">
        <v>66</v>
      </c>
      <c r="E70">
        <v>21705.469000000001</v>
      </c>
      <c r="G70" t="s">
        <v>6</v>
      </c>
      <c r="H70" s="31"/>
      <c r="P70" s="14"/>
      <c r="Z70" s="8"/>
      <c r="AA70" s="11"/>
    </row>
    <row r="71" spans="1:28" x14ac:dyDescent="0.3">
      <c r="A71">
        <v>67</v>
      </c>
      <c r="G71" t="s">
        <v>7</v>
      </c>
      <c r="H71" s="31"/>
      <c r="K71" t="s">
        <v>22</v>
      </c>
      <c r="P71" s="11"/>
      <c r="Q71" s="30"/>
      <c r="Z71" s="8"/>
      <c r="AA71" s="11"/>
    </row>
    <row r="72" spans="1:28" x14ac:dyDescent="0.3">
      <c r="A72">
        <v>68</v>
      </c>
      <c r="B72">
        <v>3.6713</v>
      </c>
      <c r="C72">
        <v>3.6859000000000002</v>
      </c>
      <c r="D72">
        <v>1.46E-2</v>
      </c>
      <c r="F72">
        <v>53</v>
      </c>
      <c r="G72" t="s">
        <v>8</v>
      </c>
      <c r="H72" s="31"/>
      <c r="J72" s="15"/>
      <c r="P72" s="11"/>
      <c r="Q72" s="30"/>
      <c r="Z72" s="8"/>
      <c r="AA72" s="11"/>
      <c r="AB72" s="9"/>
    </row>
    <row r="73" spans="1:28" x14ac:dyDescent="0.3">
      <c r="A73">
        <v>69</v>
      </c>
      <c r="B73">
        <v>3.7170999999999998</v>
      </c>
      <c r="C73">
        <v>3.7326999999999999</v>
      </c>
      <c r="D73">
        <v>1.5599999999999999E-2</v>
      </c>
      <c r="F73">
        <v>169</v>
      </c>
      <c r="G73" t="s">
        <v>8</v>
      </c>
      <c r="H73" s="31"/>
      <c r="J73" s="15"/>
      <c r="L73" s="8"/>
      <c r="M73" s="5"/>
      <c r="N73" s="5"/>
      <c r="P73" s="5"/>
      <c r="Z73" s="8"/>
      <c r="AA73" s="11"/>
    </row>
    <row r="74" spans="1:28" x14ac:dyDescent="0.3">
      <c r="A74">
        <v>70</v>
      </c>
      <c r="B74">
        <v>3.7524000000000002</v>
      </c>
      <c r="C74">
        <v>3.7755000000000001</v>
      </c>
      <c r="D74">
        <v>2.3099999999999999E-2</v>
      </c>
      <c r="E74">
        <v>4478.9059999999999</v>
      </c>
      <c r="F74">
        <v>513</v>
      </c>
      <c r="G74" t="s">
        <v>8</v>
      </c>
      <c r="H74" s="31"/>
      <c r="J74" s="15"/>
      <c r="L74" s="5"/>
      <c r="M74" s="5"/>
      <c r="N74" s="5"/>
      <c r="Q74" s="30"/>
      <c r="Z74" s="8"/>
      <c r="AA74" s="11"/>
    </row>
    <row r="75" spans="1:28" x14ac:dyDescent="0.3">
      <c r="A75">
        <v>71</v>
      </c>
      <c r="B75">
        <v>3.798</v>
      </c>
      <c r="C75">
        <v>3.8201999999999998</v>
      </c>
      <c r="D75">
        <v>2.23E-2</v>
      </c>
      <c r="E75">
        <v>4478.9059999999999</v>
      </c>
      <c r="F75">
        <v>482</v>
      </c>
      <c r="G75" t="s">
        <v>8</v>
      </c>
      <c r="H75" s="31"/>
      <c r="J75" s="15"/>
      <c r="M75" s="5"/>
      <c r="Z75" s="8"/>
      <c r="AA75" s="11"/>
    </row>
    <row r="76" spans="1:28" x14ac:dyDescent="0.3">
      <c r="A76">
        <v>72</v>
      </c>
      <c r="B76">
        <v>3.8431999999999999</v>
      </c>
      <c r="C76">
        <v>3.8714</v>
      </c>
      <c r="D76">
        <v>2.8199999999999999E-2</v>
      </c>
      <c r="E76">
        <v>4478.9059999999999</v>
      </c>
      <c r="F76">
        <v>349</v>
      </c>
      <c r="G76" t="s">
        <v>8</v>
      </c>
      <c r="H76" s="31"/>
      <c r="J76" s="15"/>
      <c r="M76" s="5"/>
      <c r="Q76" s="30"/>
      <c r="Z76" s="8"/>
      <c r="AA76" s="11"/>
      <c r="AB76" s="9"/>
    </row>
    <row r="77" spans="1:28" x14ac:dyDescent="0.3">
      <c r="A77">
        <v>73</v>
      </c>
      <c r="B77">
        <v>3.9068000000000001</v>
      </c>
      <c r="C77">
        <v>3.9258000000000002</v>
      </c>
      <c r="D77">
        <v>1.9E-2</v>
      </c>
      <c r="E77">
        <v>3962.1089999999999</v>
      </c>
      <c r="F77">
        <v>307</v>
      </c>
      <c r="G77" t="s">
        <v>8</v>
      </c>
      <c r="H77" s="31"/>
      <c r="I77" s="35"/>
      <c r="J77" s="15"/>
      <c r="M77" s="5"/>
      <c r="Z77" s="8"/>
      <c r="AA77" s="11"/>
    </row>
    <row r="78" spans="1:28" x14ac:dyDescent="0.3">
      <c r="A78">
        <v>74</v>
      </c>
      <c r="B78">
        <v>3.9599000000000002</v>
      </c>
      <c r="C78">
        <v>3.9866999999999999</v>
      </c>
      <c r="D78">
        <v>2.69E-2</v>
      </c>
      <c r="E78">
        <v>4478.9059999999999</v>
      </c>
      <c r="F78">
        <v>409</v>
      </c>
      <c r="G78" t="s">
        <v>8</v>
      </c>
      <c r="H78" s="31"/>
      <c r="Q78" s="30"/>
      <c r="Z78" s="8"/>
      <c r="AA78" s="11"/>
    </row>
    <row r="79" spans="1:28" x14ac:dyDescent="0.3">
      <c r="A79">
        <v>75</v>
      </c>
      <c r="B79">
        <v>4.0292000000000003</v>
      </c>
      <c r="C79">
        <v>4.0522999999999998</v>
      </c>
      <c r="D79">
        <v>2.3099999999999999E-2</v>
      </c>
      <c r="E79">
        <v>3962.1089999999999</v>
      </c>
      <c r="F79">
        <v>287</v>
      </c>
      <c r="G79" t="s">
        <v>8</v>
      </c>
      <c r="H79" s="31"/>
      <c r="J79" s="35"/>
      <c r="Z79" s="8"/>
      <c r="AA79" s="11"/>
    </row>
    <row r="80" spans="1:28" x14ac:dyDescent="0.3">
      <c r="A80">
        <v>76</v>
      </c>
      <c r="B80">
        <v>4.1105999999999998</v>
      </c>
      <c r="C80">
        <v>4.1315999999999997</v>
      </c>
      <c r="D80">
        <v>2.1000000000000001E-2</v>
      </c>
      <c r="F80">
        <v>205</v>
      </c>
      <c r="G80" t="s">
        <v>8</v>
      </c>
      <c r="H80" s="31"/>
      <c r="Q80" s="30"/>
      <c r="Z80" s="8"/>
      <c r="AA80" s="11"/>
    </row>
    <row r="81" spans="1:28" x14ac:dyDescent="0.3">
      <c r="A81">
        <v>77</v>
      </c>
      <c r="B81">
        <v>4.1822999999999997</v>
      </c>
      <c r="C81">
        <v>4.1990999999999996</v>
      </c>
      <c r="D81">
        <v>1.6799999999999999E-2</v>
      </c>
      <c r="F81">
        <v>257</v>
      </c>
      <c r="G81" t="s">
        <v>8</v>
      </c>
      <c r="H81" s="31"/>
      <c r="M81" s="6"/>
      <c r="N81" s="5"/>
      <c r="Z81" s="8"/>
      <c r="AA81" s="11"/>
    </row>
    <row r="82" spans="1:28" x14ac:dyDescent="0.3">
      <c r="A82">
        <v>78</v>
      </c>
      <c r="G82" t="s">
        <v>6</v>
      </c>
      <c r="H82" s="31"/>
      <c r="M82" s="6"/>
      <c r="N82" s="5"/>
      <c r="Q82" s="30"/>
      <c r="Z82" s="8"/>
      <c r="AA82" s="11"/>
      <c r="AB82" s="9"/>
    </row>
    <row r="83" spans="1:28" x14ac:dyDescent="0.3">
      <c r="A83">
        <v>79</v>
      </c>
      <c r="G83" t="s">
        <v>7</v>
      </c>
      <c r="H83" s="31"/>
      <c r="M83" s="8"/>
      <c r="N83" s="6"/>
      <c r="O83" s="5"/>
      <c r="Z83" s="8"/>
      <c r="AA83" s="11"/>
    </row>
    <row r="84" spans="1:28" x14ac:dyDescent="0.3">
      <c r="A84">
        <v>80</v>
      </c>
      <c r="B84">
        <v>4.3368000000000002</v>
      </c>
      <c r="C84">
        <v>4.3616999999999999</v>
      </c>
      <c r="D84">
        <v>2.4899999999999999E-2</v>
      </c>
      <c r="E84">
        <v>4134.375</v>
      </c>
      <c r="F84">
        <v>216</v>
      </c>
      <c r="G84" t="s">
        <v>8</v>
      </c>
      <c r="H84" s="31"/>
      <c r="M84" s="8"/>
      <c r="N84" s="6"/>
      <c r="O84" s="5"/>
      <c r="R84" s="30"/>
      <c r="Z84" s="8"/>
      <c r="AA84" s="11"/>
    </row>
    <row r="85" spans="1:28" x14ac:dyDescent="0.3">
      <c r="A85">
        <v>81</v>
      </c>
      <c r="B85">
        <v>4.3830999999999998</v>
      </c>
      <c r="C85">
        <v>4.4076000000000004</v>
      </c>
      <c r="D85">
        <v>2.4400000000000002E-2</v>
      </c>
      <c r="E85">
        <v>4306.6409999999996</v>
      </c>
      <c r="F85">
        <v>358</v>
      </c>
      <c r="G85" t="s">
        <v>8</v>
      </c>
      <c r="H85" s="31"/>
      <c r="M85" s="8"/>
      <c r="N85" s="6"/>
      <c r="O85" s="5"/>
      <c r="Z85" s="8"/>
      <c r="AA85" s="11"/>
    </row>
    <row r="86" spans="1:28" x14ac:dyDescent="0.3">
      <c r="A86">
        <v>82</v>
      </c>
      <c r="B86">
        <v>4.4253</v>
      </c>
      <c r="C86">
        <v>4.4481999999999999</v>
      </c>
      <c r="D86">
        <v>2.29E-2</v>
      </c>
      <c r="E86">
        <v>4995.7030000000004</v>
      </c>
      <c r="F86">
        <v>345</v>
      </c>
      <c r="G86" t="s">
        <v>8</v>
      </c>
      <c r="H86" s="31"/>
      <c r="M86" s="8"/>
      <c r="N86" s="6"/>
      <c r="O86" s="5"/>
      <c r="R86" s="30"/>
      <c r="Z86" s="8"/>
      <c r="AA86" s="11"/>
    </row>
    <row r="87" spans="1:28" x14ac:dyDescent="0.3">
      <c r="A87">
        <v>83</v>
      </c>
      <c r="B87">
        <v>4.4744000000000002</v>
      </c>
      <c r="C87">
        <v>4.4987000000000004</v>
      </c>
      <c r="D87">
        <v>2.4299999999999999E-2</v>
      </c>
      <c r="E87">
        <v>4306.6409999999996</v>
      </c>
      <c r="F87">
        <v>493</v>
      </c>
      <c r="G87" t="s">
        <v>8</v>
      </c>
      <c r="H87" s="31"/>
      <c r="M87" s="8"/>
      <c r="N87" s="6"/>
      <c r="O87" s="5"/>
      <c r="Z87" s="8"/>
      <c r="AA87" s="11"/>
      <c r="AB87" s="9"/>
    </row>
    <row r="88" spans="1:28" x14ac:dyDescent="0.3">
      <c r="A88">
        <v>84</v>
      </c>
      <c r="B88">
        <v>4.5412999999999997</v>
      </c>
      <c r="C88">
        <v>4.5609000000000002</v>
      </c>
      <c r="D88">
        <v>1.9699999999999999E-2</v>
      </c>
      <c r="E88">
        <v>5167.9690000000001</v>
      </c>
      <c r="F88">
        <v>400</v>
      </c>
      <c r="G88" t="s">
        <v>8</v>
      </c>
      <c r="H88" s="31"/>
      <c r="M88" s="8"/>
      <c r="N88" s="6"/>
      <c r="O88" s="5"/>
      <c r="R88" s="30"/>
      <c r="Z88" s="8"/>
      <c r="AA88" s="11"/>
    </row>
    <row r="89" spans="1:28" x14ac:dyDescent="0.3">
      <c r="A89">
        <v>85</v>
      </c>
      <c r="B89">
        <v>4.6081000000000003</v>
      </c>
      <c r="C89">
        <v>4.6329000000000002</v>
      </c>
      <c r="D89">
        <v>2.4799999999999999E-2</v>
      </c>
      <c r="E89">
        <v>5512.5</v>
      </c>
      <c r="F89">
        <v>421</v>
      </c>
      <c r="G89" t="s">
        <v>8</v>
      </c>
      <c r="H89" s="31"/>
      <c r="M89" s="8"/>
      <c r="N89" s="6"/>
      <c r="O89" s="5"/>
      <c r="Z89" s="8"/>
      <c r="AA89" s="11"/>
    </row>
    <row r="90" spans="1:28" x14ac:dyDescent="0.3">
      <c r="A90">
        <v>86</v>
      </c>
      <c r="B90">
        <v>4.6852</v>
      </c>
      <c r="C90">
        <v>4.7054999999999998</v>
      </c>
      <c r="D90">
        <v>2.0299999999999999E-2</v>
      </c>
      <c r="E90">
        <v>3962.1089999999999</v>
      </c>
      <c r="F90">
        <v>354</v>
      </c>
      <c r="G90" t="s">
        <v>8</v>
      </c>
      <c r="H90" s="31"/>
      <c r="M90" s="8"/>
      <c r="N90" s="6"/>
      <c r="O90" s="5"/>
      <c r="R90" s="30"/>
      <c r="Z90" s="8"/>
      <c r="AA90" s="11"/>
    </row>
    <row r="91" spans="1:28" x14ac:dyDescent="0.3">
      <c r="A91">
        <v>87</v>
      </c>
      <c r="B91">
        <v>4.7713999999999999</v>
      </c>
      <c r="C91">
        <v>4.7923</v>
      </c>
      <c r="D91">
        <v>2.1000000000000001E-2</v>
      </c>
      <c r="E91">
        <v>3789.8440000000001</v>
      </c>
      <c r="F91">
        <v>304</v>
      </c>
      <c r="G91" t="s">
        <v>8</v>
      </c>
      <c r="H91" s="31"/>
      <c r="M91" s="8"/>
      <c r="N91" s="6"/>
      <c r="O91" s="5"/>
      <c r="Z91" s="8"/>
      <c r="AA91" s="11"/>
      <c r="AB91" s="9"/>
    </row>
    <row r="92" spans="1:28" x14ac:dyDescent="0.3">
      <c r="A92">
        <v>88</v>
      </c>
      <c r="B92">
        <v>4.8494000000000002</v>
      </c>
      <c r="C92">
        <v>4.8682999999999996</v>
      </c>
      <c r="D92">
        <v>1.89E-2</v>
      </c>
      <c r="E92">
        <v>3962.1089999999999</v>
      </c>
      <c r="F92">
        <v>353</v>
      </c>
      <c r="G92" t="s">
        <v>8</v>
      </c>
      <c r="H92" s="31"/>
      <c r="M92" s="8"/>
      <c r="N92" s="6"/>
      <c r="O92" s="5"/>
      <c r="R92" s="30"/>
      <c r="Z92" s="8"/>
      <c r="AA92" s="11"/>
    </row>
    <row r="93" spans="1:28" x14ac:dyDescent="0.3">
      <c r="A93">
        <v>89</v>
      </c>
      <c r="B93">
        <v>4.9264999999999999</v>
      </c>
      <c r="C93">
        <v>4.9463999999999997</v>
      </c>
      <c r="D93">
        <v>1.9900000000000001E-2</v>
      </c>
      <c r="E93">
        <v>5340.2340000000004</v>
      </c>
      <c r="F93">
        <v>313</v>
      </c>
      <c r="G93" t="s">
        <v>8</v>
      </c>
      <c r="H93" s="31"/>
      <c r="M93" s="8"/>
      <c r="N93" s="6"/>
      <c r="O93" s="5"/>
      <c r="Z93" s="8"/>
      <c r="AA93" s="11"/>
    </row>
    <row r="94" spans="1:28" x14ac:dyDescent="0.3">
      <c r="A94">
        <v>90</v>
      </c>
      <c r="G94" t="s">
        <v>6</v>
      </c>
      <c r="H94" s="31"/>
      <c r="M94" s="8"/>
      <c r="N94" s="6"/>
      <c r="O94" s="5"/>
      <c r="R94" s="30"/>
      <c r="Z94" s="8"/>
      <c r="AA94" s="11"/>
    </row>
    <row r="95" spans="1:28" x14ac:dyDescent="0.3">
      <c r="A95">
        <v>91</v>
      </c>
      <c r="B95">
        <v>5.0906000000000002</v>
      </c>
      <c r="C95">
        <v>5.1082999999999998</v>
      </c>
      <c r="D95">
        <v>1.77E-2</v>
      </c>
      <c r="E95">
        <v>4651.1719999999996</v>
      </c>
      <c r="F95">
        <v>134</v>
      </c>
      <c r="G95" t="s">
        <v>8</v>
      </c>
      <c r="H95" s="31"/>
      <c r="M95" s="8"/>
      <c r="N95" s="6"/>
      <c r="O95" s="5"/>
      <c r="Z95" s="8"/>
      <c r="AA95" s="11"/>
    </row>
    <row r="96" spans="1:28" x14ac:dyDescent="0.3">
      <c r="A96">
        <v>92</v>
      </c>
      <c r="B96">
        <v>5.1345000000000001</v>
      </c>
      <c r="C96">
        <v>5.1528</v>
      </c>
      <c r="D96">
        <v>1.84E-2</v>
      </c>
      <c r="E96">
        <v>4478.9059999999999</v>
      </c>
      <c r="F96">
        <v>423</v>
      </c>
      <c r="G96" t="s">
        <v>8</v>
      </c>
      <c r="H96" s="31"/>
      <c r="M96" s="8"/>
      <c r="N96" s="6"/>
      <c r="O96" s="5"/>
      <c r="R96" s="30"/>
      <c r="Z96" s="8"/>
      <c r="AA96" s="11"/>
    </row>
    <row r="97" spans="1:28" x14ac:dyDescent="0.3">
      <c r="A97">
        <v>93</v>
      </c>
      <c r="B97">
        <v>5.1699000000000002</v>
      </c>
      <c r="C97">
        <v>5.1954000000000002</v>
      </c>
      <c r="D97">
        <v>2.5600000000000001E-2</v>
      </c>
      <c r="E97">
        <v>4478.9059999999999</v>
      </c>
      <c r="F97">
        <v>344</v>
      </c>
      <c r="G97" t="s">
        <v>8</v>
      </c>
      <c r="H97" s="31"/>
      <c r="M97" s="8"/>
      <c r="N97" s="6"/>
      <c r="O97" s="5"/>
      <c r="Z97" s="8"/>
      <c r="AA97" s="11"/>
      <c r="AB97" s="9"/>
    </row>
    <row r="98" spans="1:28" x14ac:dyDescent="0.3">
      <c r="A98">
        <v>94</v>
      </c>
      <c r="B98">
        <v>5.2183999999999999</v>
      </c>
      <c r="C98">
        <v>5.242</v>
      </c>
      <c r="D98">
        <v>2.3599999999999999E-2</v>
      </c>
      <c r="E98">
        <v>4478.9059999999999</v>
      </c>
      <c r="F98">
        <v>428</v>
      </c>
      <c r="G98" t="s">
        <v>8</v>
      </c>
      <c r="H98" s="31"/>
      <c r="M98" s="8"/>
      <c r="N98" s="6"/>
      <c r="O98" s="5"/>
      <c r="Z98" s="8"/>
      <c r="AA98" s="11"/>
    </row>
    <row r="99" spans="1:28" x14ac:dyDescent="0.3">
      <c r="A99">
        <v>95</v>
      </c>
      <c r="B99">
        <v>5.2694999999999999</v>
      </c>
      <c r="C99">
        <v>5.3003</v>
      </c>
      <c r="D99">
        <v>3.0800000000000001E-2</v>
      </c>
      <c r="E99">
        <v>4478.9059999999999</v>
      </c>
      <c r="F99">
        <v>613</v>
      </c>
      <c r="G99" t="s">
        <v>8</v>
      </c>
      <c r="H99" s="31"/>
      <c r="M99" s="8"/>
      <c r="N99" s="6"/>
      <c r="O99" s="5"/>
      <c r="Z99" s="8"/>
      <c r="AA99" s="11"/>
    </row>
    <row r="100" spans="1:28" x14ac:dyDescent="0.3">
      <c r="A100">
        <v>96</v>
      </c>
      <c r="B100">
        <v>5.3501000000000003</v>
      </c>
      <c r="C100">
        <v>5.3691000000000004</v>
      </c>
      <c r="D100">
        <v>1.9E-2</v>
      </c>
      <c r="E100">
        <v>3962.1089999999999</v>
      </c>
      <c r="F100">
        <v>410</v>
      </c>
      <c r="G100" t="s">
        <v>8</v>
      </c>
      <c r="H100" s="31"/>
      <c r="M100" s="8"/>
      <c r="N100" s="6"/>
      <c r="O100" s="5"/>
      <c r="Z100" s="8"/>
      <c r="AA100" s="11"/>
    </row>
    <row r="101" spans="1:28" x14ac:dyDescent="0.3">
      <c r="A101">
        <v>97</v>
      </c>
      <c r="B101">
        <v>5.4183000000000003</v>
      </c>
      <c r="C101">
        <v>5.4356999999999998</v>
      </c>
      <c r="D101">
        <v>1.7399999999999999E-2</v>
      </c>
      <c r="E101">
        <v>4306.6409999999996</v>
      </c>
      <c r="F101">
        <v>412</v>
      </c>
      <c r="G101" t="s">
        <v>8</v>
      </c>
      <c r="H101" s="31"/>
      <c r="M101" s="8"/>
      <c r="N101" s="6"/>
      <c r="O101" s="5"/>
      <c r="Z101" s="8"/>
      <c r="AA101" s="11"/>
    </row>
    <row r="102" spans="1:28" x14ac:dyDescent="0.3">
      <c r="A102">
        <v>98</v>
      </c>
      <c r="B102">
        <v>5.4962999999999997</v>
      </c>
      <c r="C102">
        <v>5.5125000000000002</v>
      </c>
      <c r="D102">
        <v>1.6199999999999999E-2</v>
      </c>
      <c r="E102">
        <v>4306.6409999999996</v>
      </c>
      <c r="F102">
        <v>388</v>
      </c>
      <c r="G102" t="s">
        <v>8</v>
      </c>
      <c r="H102" s="31"/>
      <c r="M102" s="8"/>
      <c r="N102" s="6"/>
      <c r="O102" s="5"/>
      <c r="Z102" s="8"/>
      <c r="AA102" s="11"/>
    </row>
    <row r="103" spans="1:28" x14ac:dyDescent="0.3">
      <c r="A103">
        <v>99</v>
      </c>
      <c r="B103">
        <v>5.5697000000000001</v>
      </c>
      <c r="C103">
        <v>5.5887000000000002</v>
      </c>
      <c r="D103">
        <v>1.9E-2</v>
      </c>
      <c r="E103">
        <v>4306.6409999999996</v>
      </c>
      <c r="F103">
        <v>403</v>
      </c>
      <c r="G103" t="s">
        <v>8</v>
      </c>
      <c r="H103" s="31"/>
      <c r="M103" s="8"/>
      <c r="N103" s="6"/>
      <c r="O103" s="5"/>
      <c r="Z103" s="8"/>
      <c r="AA103" s="11"/>
      <c r="AB103" s="9"/>
    </row>
    <row r="104" spans="1:28" x14ac:dyDescent="0.3">
      <c r="A104">
        <v>100</v>
      </c>
      <c r="B104">
        <v>5.6483999999999996</v>
      </c>
      <c r="C104">
        <v>5.67</v>
      </c>
      <c r="D104">
        <v>2.1600000000000001E-2</v>
      </c>
      <c r="E104">
        <v>4478.9059999999999</v>
      </c>
      <c r="F104">
        <v>426</v>
      </c>
      <c r="G104" t="s">
        <v>8</v>
      </c>
      <c r="H104" s="31"/>
      <c r="M104" s="8"/>
      <c r="N104" s="6"/>
      <c r="O104" s="5"/>
      <c r="Z104" s="8"/>
      <c r="AA104" s="11"/>
    </row>
    <row r="105" spans="1:28" x14ac:dyDescent="0.3">
      <c r="A105">
        <v>101</v>
      </c>
      <c r="B105">
        <v>5.7164999999999999</v>
      </c>
      <c r="C105">
        <v>5.7382</v>
      </c>
      <c r="D105">
        <v>2.1700000000000001E-2</v>
      </c>
      <c r="E105">
        <v>4478.9059999999999</v>
      </c>
      <c r="F105">
        <v>304</v>
      </c>
      <c r="G105" t="s">
        <v>8</v>
      </c>
      <c r="H105" s="31"/>
      <c r="M105" s="8"/>
      <c r="N105" s="6"/>
      <c r="O105" s="5"/>
      <c r="Z105" s="8"/>
      <c r="AA105" s="11"/>
    </row>
    <row r="106" spans="1:28" x14ac:dyDescent="0.3">
      <c r="A106">
        <v>102</v>
      </c>
      <c r="B106">
        <v>5.7938999999999998</v>
      </c>
      <c r="C106">
        <v>5.8136000000000001</v>
      </c>
      <c r="D106">
        <v>1.9699999999999999E-2</v>
      </c>
      <c r="E106">
        <v>3789.8440000000001</v>
      </c>
      <c r="F106">
        <v>314</v>
      </c>
      <c r="G106" t="s">
        <v>8</v>
      </c>
      <c r="H106" s="31"/>
      <c r="M106" s="8"/>
      <c r="N106" s="6"/>
      <c r="O106" s="5"/>
      <c r="Z106" s="8"/>
      <c r="AA106" s="11"/>
    </row>
    <row r="107" spans="1:28" x14ac:dyDescent="0.3">
      <c r="A107">
        <v>103</v>
      </c>
      <c r="G107" t="s">
        <v>6</v>
      </c>
      <c r="H107" s="31"/>
      <c r="M107" s="8"/>
      <c r="N107" s="6"/>
      <c r="O107" s="5"/>
      <c r="Z107" s="8"/>
      <c r="AA107" s="11"/>
    </row>
    <row r="108" spans="1:28" x14ac:dyDescent="0.3">
      <c r="A108">
        <v>104</v>
      </c>
      <c r="B108">
        <v>5.9335000000000004</v>
      </c>
      <c r="C108">
        <v>5.9531999999999998</v>
      </c>
      <c r="D108">
        <v>1.9699999999999999E-2</v>
      </c>
      <c r="E108">
        <v>4651.1719999999996</v>
      </c>
      <c r="F108">
        <v>156</v>
      </c>
      <c r="G108" t="s">
        <v>8</v>
      </c>
      <c r="H108" s="31"/>
      <c r="M108" s="8"/>
      <c r="N108" s="6"/>
      <c r="O108" s="5"/>
      <c r="Z108" s="8"/>
      <c r="AA108" s="11"/>
    </row>
    <row r="109" spans="1:28" x14ac:dyDescent="0.3">
      <c r="A109">
        <v>105</v>
      </c>
      <c r="B109">
        <v>5.9734999999999996</v>
      </c>
      <c r="C109">
        <v>5.9958</v>
      </c>
      <c r="D109">
        <v>2.23E-2</v>
      </c>
      <c r="E109">
        <v>2756.25</v>
      </c>
      <c r="F109">
        <v>348</v>
      </c>
      <c r="G109" t="s">
        <v>8</v>
      </c>
      <c r="H109" s="31"/>
      <c r="M109" s="8"/>
      <c r="N109" s="6"/>
      <c r="O109" s="5"/>
      <c r="Z109" s="8"/>
      <c r="AA109" s="11"/>
      <c r="AB109" s="9"/>
    </row>
    <row r="110" spans="1:28" x14ac:dyDescent="0.3">
      <c r="A110">
        <v>106</v>
      </c>
      <c r="B110">
        <v>6.0122999999999998</v>
      </c>
      <c r="C110">
        <v>6.0456000000000003</v>
      </c>
      <c r="D110">
        <v>3.3399999999999999E-2</v>
      </c>
      <c r="E110">
        <v>3962.1089999999999</v>
      </c>
      <c r="F110">
        <v>507</v>
      </c>
      <c r="G110" t="s">
        <v>8</v>
      </c>
      <c r="H110" s="31"/>
      <c r="M110" s="8"/>
      <c r="N110" s="6"/>
      <c r="O110" s="5"/>
      <c r="Z110" s="8"/>
      <c r="AA110" s="11"/>
    </row>
    <row r="111" spans="1:28" x14ac:dyDescent="0.3">
      <c r="A111">
        <v>107</v>
      </c>
      <c r="B111">
        <v>6.0678999999999998</v>
      </c>
      <c r="C111">
        <v>6.085</v>
      </c>
      <c r="D111">
        <v>1.7100000000000001E-2</v>
      </c>
      <c r="E111">
        <v>4478.9059999999999</v>
      </c>
      <c r="F111">
        <v>495</v>
      </c>
      <c r="G111" t="s">
        <v>8</v>
      </c>
      <c r="H111" s="31"/>
      <c r="M111" s="4"/>
      <c r="Z111" s="8"/>
      <c r="AA111" s="11"/>
    </row>
    <row r="112" spans="1:28" x14ac:dyDescent="0.3">
      <c r="A112">
        <v>108</v>
      </c>
      <c r="B112">
        <v>6.1119000000000003</v>
      </c>
      <c r="C112">
        <v>6.1368999999999998</v>
      </c>
      <c r="D112">
        <v>2.5000000000000001E-2</v>
      </c>
      <c r="E112">
        <v>4306.6409999999996</v>
      </c>
      <c r="F112">
        <v>485</v>
      </c>
      <c r="G112" t="s">
        <v>8</v>
      </c>
      <c r="H112" s="31"/>
      <c r="L112" s="8"/>
      <c r="M112" s="8"/>
      <c r="N112" s="5"/>
      <c r="O112" s="5"/>
      <c r="Z112" s="8"/>
      <c r="AA112" s="11"/>
    </row>
    <row r="113" spans="1:28" x14ac:dyDescent="0.3">
      <c r="A113">
        <v>109</v>
      </c>
      <c r="B113">
        <v>6.1726000000000001</v>
      </c>
      <c r="C113">
        <v>6.1935000000000002</v>
      </c>
      <c r="D113">
        <v>2.0899999999999998E-2</v>
      </c>
      <c r="E113">
        <v>4306.6409999999996</v>
      </c>
      <c r="F113">
        <v>394</v>
      </c>
      <c r="G113" t="s">
        <v>8</v>
      </c>
      <c r="H113" s="31"/>
      <c r="L113" s="8"/>
      <c r="M113" s="8"/>
      <c r="N113" s="5"/>
      <c r="O113" s="5"/>
      <c r="Z113" s="8"/>
      <c r="AA113" s="11"/>
    </row>
    <row r="114" spans="1:28" x14ac:dyDescent="0.3">
      <c r="A114">
        <v>110</v>
      </c>
      <c r="B114">
        <v>6.2477</v>
      </c>
      <c r="C114">
        <v>6.2653999999999996</v>
      </c>
      <c r="D114">
        <v>1.77E-2</v>
      </c>
      <c r="E114">
        <v>3962.1089999999999</v>
      </c>
      <c r="F114">
        <v>263</v>
      </c>
      <c r="G114" t="s">
        <v>8</v>
      </c>
      <c r="H114" s="31"/>
      <c r="L114" s="6"/>
      <c r="O114" s="5"/>
      <c r="Z114" s="8"/>
      <c r="AA114" s="11"/>
    </row>
    <row r="115" spans="1:28" x14ac:dyDescent="0.3">
      <c r="A115">
        <v>111</v>
      </c>
      <c r="B115">
        <v>6.3209</v>
      </c>
      <c r="C115">
        <v>6.3432000000000004</v>
      </c>
      <c r="D115">
        <v>2.24E-2</v>
      </c>
      <c r="E115">
        <v>8785.5470000000005</v>
      </c>
      <c r="F115">
        <v>280</v>
      </c>
      <c r="G115" t="s">
        <v>8</v>
      </c>
      <c r="H115" s="31"/>
      <c r="Z115" s="8"/>
      <c r="AA115" s="11"/>
    </row>
    <row r="116" spans="1:28" x14ac:dyDescent="0.3">
      <c r="A116">
        <v>112</v>
      </c>
      <c r="B116">
        <v>6.4160000000000004</v>
      </c>
      <c r="C116">
        <v>6.4432999999999998</v>
      </c>
      <c r="D116">
        <v>2.7300000000000001E-2</v>
      </c>
      <c r="E116">
        <v>4306.6409999999996</v>
      </c>
      <c r="F116">
        <v>460</v>
      </c>
      <c r="G116" t="s">
        <v>8</v>
      </c>
      <c r="H116" s="31"/>
      <c r="Z116" s="8"/>
      <c r="AA116" s="11"/>
    </row>
    <row r="117" spans="1:28" x14ac:dyDescent="0.3">
      <c r="A117">
        <v>113</v>
      </c>
      <c r="B117">
        <v>6.4951999999999996</v>
      </c>
      <c r="C117">
        <v>6.5206999999999997</v>
      </c>
      <c r="D117">
        <v>2.5499999999999998E-2</v>
      </c>
      <c r="E117">
        <v>4306.6409999999996</v>
      </c>
      <c r="F117">
        <v>390</v>
      </c>
      <c r="G117" t="s">
        <v>8</v>
      </c>
      <c r="H117" s="31"/>
      <c r="Z117" s="8"/>
      <c r="AA117" s="11"/>
    </row>
    <row r="118" spans="1:28" x14ac:dyDescent="0.3">
      <c r="A118">
        <v>114</v>
      </c>
      <c r="B118">
        <v>6.5898000000000003</v>
      </c>
      <c r="C118">
        <v>6.6086999999999998</v>
      </c>
      <c r="D118">
        <v>1.9E-2</v>
      </c>
      <c r="E118">
        <v>3789.8440000000001</v>
      </c>
      <c r="F118">
        <v>376</v>
      </c>
      <c r="G118" t="s">
        <v>8</v>
      </c>
      <c r="H118" s="31"/>
      <c r="J118" s="26"/>
      <c r="K118" s="26"/>
      <c r="L118" s="26"/>
      <c r="M118" s="26"/>
      <c r="N118" s="26"/>
      <c r="Z118" s="8"/>
      <c r="AA118" s="11"/>
      <c r="AB118" s="9"/>
    </row>
    <row r="119" spans="1:28" x14ac:dyDescent="0.3">
      <c r="A119">
        <v>115</v>
      </c>
      <c r="G119" t="s">
        <v>6</v>
      </c>
      <c r="H119" s="31"/>
      <c r="J119" s="26"/>
      <c r="Z119" s="8"/>
      <c r="AA119" s="11"/>
    </row>
    <row r="120" spans="1:28" x14ac:dyDescent="0.3">
      <c r="A120">
        <v>116</v>
      </c>
      <c r="G120" t="s">
        <v>6</v>
      </c>
      <c r="H120" s="31"/>
      <c r="Z120" s="8"/>
      <c r="AA120" s="11"/>
    </row>
    <row r="121" spans="1:28" x14ac:dyDescent="0.3">
      <c r="A121">
        <v>117</v>
      </c>
      <c r="B121">
        <v>7.4169</v>
      </c>
      <c r="C121">
        <v>7.4404000000000003</v>
      </c>
      <c r="D121">
        <v>2.35E-2</v>
      </c>
      <c r="E121">
        <v>4134.375</v>
      </c>
      <c r="F121">
        <v>292</v>
      </c>
      <c r="G121" t="s">
        <v>8</v>
      </c>
      <c r="H121" s="31"/>
      <c r="L121" s="5"/>
      <c r="M121" s="6"/>
      <c r="Z121" s="8"/>
      <c r="AA121" s="11"/>
    </row>
    <row r="122" spans="1:28" x14ac:dyDescent="0.3">
      <c r="A122">
        <v>118</v>
      </c>
      <c r="B122">
        <v>7.4553000000000003</v>
      </c>
      <c r="C122">
        <v>7.4794</v>
      </c>
      <c r="D122">
        <v>2.41E-2</v>
      </c>
      <c r="E122">
        <v>3962.1089999999999</v>
      </c>
      <c r="F122">
        <v>210</v>
      </c>
      <c r="G122" t="s">
        <v>8</v>
      </c>
      <c r="H122" s="31"/>
      <c r="L122" s="5"/>
      <c r="M122" s="6"/>
      <c r="Z122" s="8"/>
      <c r="AA122" s="11"/>
    </row>
    <row r="123" spans="1:28" x14ac:dyDescent="0.3">
      <c r="A123">
        <v>119</v>
      </c>
      <c r="B123">
        <v>7.4943999999999997</v>
      </c>
      <c r="C123">
        <v>7.5263</v>
      </c>
      <c r="D123">
        <v>3.1899999999999998E-2</v>
      </c>
      <c r="E123">
        <v>4134.375</v>
      </c>
      <c r="F123">
        <v>315</v>
      </c>
      <c r="G123" t="s">
        <v>8</v>
      </c>
      <c r="H123" s="31"/>
      <c r="L123" s="5"/>
      <c r="M123" s="6"/>
      <c r="Z123" s="8"/>
      <c r="AA123" s="11"/>
      <c r="AB123" s="9"/>
    </row>
    <row r="124" spans="1:28" x14ac:dyDescent="0.3">
      <c r="A124">
        <v>120</v>
      </c>
      <c r="B124">
        <v>7.5393999999999997</v>
      </c>
      <c r="C124">
        <v>7.5646000000000004</v>
      </c>
      <c r="D124">
        <v>2.52E-2</v>
      </c>
      <c r="E124">
        <v>4995.7030000000004</v>
      </c>
      <c r="F124">
        <v>273</v>
      </c>
      <c r="G124" t="s">
        <v>8</v>
      </c>
      <c r="H124" s="31"/>
      <c r="L124" s="5"/>
      <c r="M124" s="6"/>
      <c r="Z124" s="8"/>
      <c r="AA124" s="11"/>
    </row>
    <row r="125" spans="1:28" x14ac:dyDescent="0.3">
      <c r="A125">
        <v>121</v>
      </c>
      <c r="B125">
        <v>7.5862999999999996</v>
      </c>
      <c r="C125">
        <v>7.6143000000000001</v>
      </c>
      <c r="D125">
        <v>2.8000000000000001E-2</v>
      </c>
      <c r="E125">
        <v>3617.578</v>
      </c>
      <c r="F125">
        <v>190</v>
      </c>
      <c r="G125" t="s">
        <v>8</v>
      </c>
      <c r="H125" s="31"/>
      <c r="L125" s="5"/>
      <c r="M125" s="6"/>
      <c r="Z125" s="8"/>
      <c r="AA125" s="11"/>
    </row>
    <row r="126" spans="1:28" x14ac:dyDescent="0.3">
      <c r="A126">
        <v>122</v>
      </c>
      <c r="B126">
        <v>7.6378000000000004</v>
      </c>
      <c r="C126">
        <v>7.6840000000000002</v>
      </c>
      <c r="D126">
        <v>4.6300000000000001E-2</v>
      </c>
      <c r="E126">
        <v>4651.1719999999996</v>
      </c>
      <c r="F126">
        <v>281</v>
      </c>
      <c r="G126" t="s">
        <v>8</v>
      </c>
      <c r="H126" s="31"/>
      <c r="L126" s="5"/>
      <c r="M126" s="6"/>
      <c r="Z126" s="8"/>
      <c r="AA126" s="11"/>
    </row>
    <row r="127" spans="1:28" x14ac:dyDescent="0.3">
      <c r="A127">
        <v>123</v>
      </c>
      <c r="G127" t="s">
        <v>6</v>
      </c>
      <c r="H127" s="31"/>
      <c r="L127" s="5"/>
      <c r="M127" s="6"/>
      <c r="Z127" s="8"/>
      <c r="AA127" s="11"/>
      <c r="AB127" s="9"/>
    </row>
    <row r="128" spans="1:28" x14ac:dyDescent="0.3">
      <c r="A128">
        <v>124</v>
      </c>
      <c r="G128" t="s">
        <v>7</v>
      </c>
      <c r="H128" s="31"/>
      <c r="L128" s="5"/>
      <c r="M128" s="6"/>
      <c r="Z128" s="8"/>
      <c r="AA128" s="11"/>
    </row>
    <row r="129" spans="1:28" x14ac:dyDescent="0.3">
      <c r="A129">
        <v>125</v>
      </c>
      <c r="B129">
        <v>7.7792000000000003</v>
      </c>
      <c r="C129">
        <v>7.7973999999999997</v>
      </c>
      <c r="D129">
        <v>1.8200000000000001E-2</v>
      </c>
      <c r="E129">
        <v>4651.1719999999996</v>
      </c>
      <c r="F129">
        <v>118</v>
      </c>
      <c r="G129" t="s">
        <v>8</v>
      </c>
      <c r="H129" s="31"/>
      <c r="L129" s="5"/>
      <c r="M129" s="6"/>
      <c r="Z129" s="8"/>
      <c r="AA129" s="11"/>
    </row>
    <row r="130" spans="1:28" x14ac:dyDescent="0.3">
      <c r="A130">
        <v>126</v>
      </c>
      <c r="B130">
        <v>7.8109999999999999</v>
      </c>
      <c r="C130">
        <v>7.8358999999999996</v>
      </c>
      <c r="D130">
        <v>2.4899999999999999E-2</v>
      </c>
      <c r="E130">
        <v>4134.375</v>
      </c>
      <c r="F130">
        <v>372</v>
      </c>
      <c r="G130" t="s">
        <v>8</v>
      </c>
      <c r="H130" s="31"/>
      <c r="L130" s="5"/>
      <c r="M130" s="6"/>
      <c r="Z130" s="8"/>
      <c r="AA130" s="11"/>
    </row>
    <row r="131" spans="1:28" x14ac:dyDescent="0.3">
      <c r="A131">
        <v>127</v>
      </c>
      <c r="B131">
        <v>7.8491999999999997</v>
      </c>
      <c r="C131">
        <v>7.8741000000000003</v>
      </c>
      <c r="D131">
        <v>2.4899999999999999E-2</v>
      </c>
      <c r="E131">
        <v>4134.375</v>
      </c>
      <c r="F131">
        <v>282</v>
      </c>
      <c r="G131" t="s">
        <v>8</v>
      </c>
      <c r="H131" s="31"/>
      <c r="L131" s="5"/>
      <c r="M131" s="6"/>
      <c r="Z131" s="8"/>
      <c r="AA131" s="11"/>
      <c r="AB131" s="9"/>
    </row>
    <row r="132" spans="1:28" x14ac:dyDescent="0.3">
      <c r="A132">
        <v>128</v>
      </c>
      <c r="B132">
        <v>7.8958000000000004</v>
      </c>
      <c r="C132">
        <v>7.9202000000000004</v>
      </c>
      <c r="D132">
        <v>2.4400000000000002E-2</v>
      </c>
      <c r="E132">
        <v>17398.828000000001</v>
      </c>
      <c r="F132">
        <v>372</v>
      </c>
      <c r="G132" t="s">
        <v>8</v>
      </c>
      <c r="H132" s="31"/>
      <c r="L132" s="5"/>
      <c r="M132" s="6"/>
      <c r="Z132" s="8"/>
      <c r="AA132" s="11"/>
    </row>
    <row r="133" spans="1:28" x14ac:dyDescent="0.3">
      <c r="A133">
        <v>129</v>
      </c>
      <c r="B133">
        <v>7.9409000000000001</v>
      </c>
      <c r="C133">
        <v>7.9657999999999998</v>
      </c>
      <c r="D133">
        <v>2.4899999999999999E-2</v>
      </c>
      <c r="E133">
        <v>4134.375</v>
      </c>
      <c r="F133">
        <v>340</v>
      </c>
      <c r="G133" t="s">
        <v>8</v>
      </c>
      <c r="H133" s="31"/>
      <c r="L133" s="5"/>
      <c r="M133" s="6"/>
      <c r="Z133" s="8"/>
      <c r="AA133" s="11"/>
    </row>
    <row r="134" spans="1:28" x14ac:dyDescent="0.3">
      <c r="A134">
        <v>130</v>
      </c>
      <c r="B134">
        <v>7.9911000000000003</v>
      </c>
      <c r="C134">
        <v>8.0165000000000006</v>
      </c>
      <c r="D134">
        <v>2.53E-2</v>
      </c>
      <c r="E134">
        <v>3962.1089999999999</v>
      </c>
      <c r="F134">
        <v>226</v>
      </c>
      <c r="G134" t="s">
        <v>8</v>
      </c>
      <c r="H134" s="31"/>
      <c r="L134" s="5"/>
      <c r="M134" s="6"/>
      <c r="Z134" s="8"/>
      <c r="AA134" s="11"/>
    </row>
    <row r="135" spans="1:28" x14ac:dyDescent="0.3">
      <c r="A135">
        <v>131</v>
      </c>
      <c r="B135">
        <v>8.0404</v>
      </c>
      <c r="C135">
        <v>8.0685000000000002</v>
      </c>
      <c r="D135">
        <v>2.81E-2</v>
      </c>
      <c r="E135">
        <v>3962.1089999999999</v>
      </c>
      <c r="F135">
        <v>244</v>
      </c>
      <c r="G135" t="s">
        <v>8</v>
      </c>
      <c r="H135" s="31"/>
      <c r="L135" s="5"/>
      <c r="M135" s="6"/>
      <c r="Z135" s="8"/>
      <c r="AA135" s="11"/>
    </row>
    <row r="136" spans="1:28" x14ac:dyDescent="0.3">
      <c r="A136">
        <v>132</v>
      </c>
      <c r="B136">
        <v>8.0906000000000002</v>
      </c>
      <c r="C136">
        <v>8.1159999999999997</v>
      </c>
      <c r="D136">
        <v>2.53E-2</v>
      </c>
      <c r="E136">
        <v>4134.375</v>
      </c>
      <c r="F136">
        <v>219</v>
      </c>
      <c r="G136" t="s">
        <v>8</v>
      </c>
      <c r="H136" s="31"/>
      <c r="J136" s="15"/>
      <c r="L136" s="12"/>
      <c r="M136" s="11"/>
      <c r="N136" s="17"/>
      <c r="Z136" s="8"/>
      <c r="AA136" s="11"/>
      <c r="AB136" s="9"/>
    </row>
    <row r="137" spans="1:28" x14ac:dyDescent="0.3">
      <c r="A137">
        <v>133</v>
      </c>
      <c r="B137">
        <v>8.1396999999999995</v>
      </c>
      <c r="C137">
        <v>8.1677999999999997</v>
      </c>
      <c r="D137">
        <v>2.8000000000000001E-2</v>
      </c>
      <c r="E137">
        <v>4134.375</v>
      </c>
      <c r="F137">
        <v>207</v>
      </c>
      <c r="G137" t="s">
        <v>8</v>
      </c>
      <c r="H137" s="31"/>
      <c r="J137" s="15"/>
      <c r="L137" s="8"/>
      <c r="M137" s="11"/>
      <c r="N137" s="17"/>
      <c r="Z137" s="8"/>
      <c r="AA137" s="11"/>
    </row>
    <row r="138" spans="1:28" x14ac:dyDescent="0.3">
      <c r="A138">
        <v>134</v>
      </c>
      <c r="G138" t="s">
        <v>6</v>
      </c>
      <c r="H138" s="31"/>
      <c r="J138" s="15"/>
      <c r="L138" s="5"/>
      <c r="M138" s="11"/>
      <c r="Z138" s="8"/>
      <c r="AA138" s="11"/>
    </row>
    <row r="139" spans="1:28" x14ac:dyDescent="0.3">
      <c r="A139">
        <v>135</v>
      </c>
      <c r="E139">
        <v>9302.3439999999991</v>
      </c>
      <c r="G139" t="s">
        <v>7</v>
      </c>
      <c r="H139" s="31"/>
      <c r="J139" s="15"/>
      <c r="L139" s="5"/>
      <c r="M139" s="11"/>
      <c r="Z139" s="8"/>
      <c r="AA139" s="11"/>
    </row>
    <row r="140" spans="1:28" x14ac:dyDescent="0.3">
      <c r="A140">
        <v>136</v>
      </c>
      <c r="B140">
        <v>8.2745999999999995</v>
      </c>
      <c r="C140">
        <v>8.2980999999999998</v>
      </c>
      <c r="D140">
        <v>2.35E-2</v>
      </c>
      <c r="E140">
        <v>4995.7030000000004</v>
      </c>
      <c r="F140">
        <v>121</v>
      </c>
      <c r="G140" t="s">
        <v>8</v>
      </c>
      <c r="H140" s="31"/>
      <c r="J140" s="15"/>
      <c r="L140" s="5"/>
      <c r="M140" s="11"/>
      <c r="Z140" s="8"/>
      <c r="AA140" s="11"/>
    </row>
    <row r="141" spans="1:28" x14ac:dyDescent="0.3">
      <c r="A141">
        <v>137</v>
      </c>
      <c r="B141">
        <v>8.3156999999999996</v>
      </c>
      <c r="C141">
        <v>8.3393999999999995</v>
      </c>
      <c r="D141">
        <v>2.3800000000000002E-2</v>
      </c>
      <c r="E141">
        <v>4134.375</v>
      </c>
      <c r="F141">
        <v>411</v>
      </c>
      <c r="G141" t="s">
        <v>8</v>
      </c>
      <c r="H141" s="31"/>
      <c r="J141" s="15"/>
      <c r="L141" s="5"/>
      <c r="M141" s="5"/>
      <c r="Z141" s="8"/>
      <c r="AA141" s="11"/>
    </row>
    <row r="142" spans="1:28" x14ac:dyDescent="0.3">
      <c r="A142">
        <v>138</v>
      </c>
      <c r="B142">
        <v>8.3619000000000003</v>
      </c>
      <c r="C142">
        <v>8.3879999999999999</v>
      </c>
      <c r="D142">
        <v>2.6100000000000002E-2</v>
      </c>
      <c r="E142">
        <v>4134.375</v>
      </c>
      <c r="F142">
        <v>291</v>
      </c>
      <c r="G142" t="s">
        <v>8</v>
      </c>
      <c r="H142" s="31"/>
      <c r="Z142" s="8"/>
      <c r="AA142" s="11"/>
      <c r="AB142" s="9"/>
    </row>
    <row r="143" spans="1:28" x14ac:dyDescent="0.3">
      <c r="A143">
        <v>139</v>
      </c>
      <c r="B143">
        <v>8.4023000000000003</v>
      </c>
      <c r="C143">
        <v>8.4276999999999997</v>
      </c>
      <c r="D143">
        <v>2.5399999999999999E-2</v>
      </c>
      <c r="E143">
        <v>5684.7659999999996</v>
      </c>
      <c r="F143">
        <v>354</v>
      </c>
      <c r="G143" t="s">
        <v>8</v>
      </c>
      <c r="H143" s="31"/>
      <c r="Z143" s="8"/>
      <c r="AA143" s="11"/>
    </row>
    <row r="144" spans="1:28" x14ac:dyDescent="0.3">
      <c r="A144">
        <v>140</v>
      </c>
      <c r="B144">
        <v>8.4486000000000008</v>
      </c>
      <c r="C144">
        <v>8.4792000000000005</v>
      </c>
      <c r="D144">
        <v>3.0599999999999999E-2</v>
      </c>
      <c r="E144">
        <v>3273.047</v>
      </c>
      <c r="F144">
        <v>451</v>
      </c>
      <c r="G144" t="s">
        <v>8</v>
      </c>
      <c r="H144" s="31"/>
      <c r="Z144" s="8"/>
      <c r="AA144" s="11"/>
    </row>
    <row r="145" spans="1:28" x14ac:dyDescent="0.3">
      <c r="A145">
        <v>141</v>
      </c>
      <c r="B145">
        <v>8.4934999999999992</v>
      </c>
      <c r="C145">
        <v>8.5235000000000003</v>
      </c>
      <c r="D145">
        <v>0.03</v>
      </c>
      <c r="E145">
        <v>4134.375</v>
      </c>
      <c r="F145">
        <v>378</v>
      </c>
      <c r="G145" t="s">
        <v>8</v>
      </c>
      <c r="H145" s="31"/>
      <c r="Z145" s="8"/>
      <c r="AA145" s="11"/>
    </row>
    <row r="146" spans="1:28" x14ac:dyDescent="0.3">
      <c r="A146">
        <v>142</v>
      </c>
      <c r="B146">
        <v>8.5579999999999998</v>
      </c>
      <c r="C146">
        <v>8.5860000000000003</v>
      </c>
      <c r="D146">
        <v>2.8000000000000001E-2</v>
      </c>
      <c r="E146">
        <v>4134.375</v>
      </c>
      <c r="F146">
        <v>243</v>
      </c>
      <c r="G146" t="s">
        <v>8</v>
      </c>
      <c r="H146" s="31"/>
      <c r="Z146" s="8"/>
      <c r="AA146" s="11"/>
    </row>
    <row r="147" spans="1:28" x14ac:dyDescent="0.3">
      <c r="A147">
        <v>143</v>
      </c>
      <c r="B147">
        <v>8.6029999999999998</v>
      </c>
      <c r="C147">
        <v>8.6290999999999993</v>
      </c>
      <c r="D147">
        <v>2.6100000000000002E-2</v>
      </c>
      <c r="E147">
        <v>4134.375</v>
      </c>
      <c r="F147">
        <v>288</v>
      </c>
      <c r="G147" t="s">
        <v>8</v>
      </c>
      <c r="H147" s="31"/>
      <c r="Z147" s="8"/>
      <c r="AA147" s="11"/>
      <c r="AB147" s="9"/>
    </row>
    <row r="148" spans="1:28" x14ac:dyDescent="0.3">
      <c r="A148">
        <v>144</v>
      </c>
      <c r="B148">
        <v>8.6687999999999992</v>
      </c>
      <c r="C148">
        <v>8.6908999999999992</v>
      </c>
      <c r="D148">
        <v>2.2200000000000001E-2</v>
      </c>
      <c r="E148">
        <v>3962.1089999999999</v>
      </c>
      <c r="F148">
        <v>224</v>
      </c>
      <c r="G148" t="s">
        <v>8</v>
      </c>
      <c r="H148" s="31"/>
      <c r="Z148" s="8"/>
      <c r="AA148" s="11"/>
    </row>
    <row r="149" spans="1:28" x14ac:dyDescent="0.3">
      <c r="A149">
        <v>145</v>
      </c>
      <c r="G149" t="s">
        <v>6</v>
      </c>
      <c r="H149" s="31"/>
      <c r="Z149" s="8"/>
      <c r="AA149" s="11"/>
    </row>
    <row r="150" spans="1:28" x14ac:dyDescent="0.3">
      <c r="A150">
        <v>146</v>
      </c>
      <c r="G150" t="s">
        <v>7</v>
      </c>
      <c r="H150" s="31"/>
      <c r="Z150" s="8"/>
      <c r="AA150" s="11"/>
    </row>
    <row r="151" spans="1:28" x14ac:dyDescent="0.3">
      <c r="A151">
        <v>147</v>
      </c>
      <c r="B151">
        <v>8.8030000000000008</v>
      </c>
      <c r="C151">
        <v>8.8167000000000009</v>
      </c>
      <c r="D151">
        <v>1.37E-2</v>
      </c>
      <c r="E151">
        <v>3962.1089999999999</v>
      </c>
      <c r="F151">
        <v>126</v>
      </c>
      <c r="G151" t="s">
        <v>8</v>
      </c>
      <c r="H151" s="31"/>
      <c r="Z151" s="8"/>
      <c r="AA151" s="11"/>
    </row>
    <row r="152" spans="1:28" x14ac:dyDescent="0.3">
      <c r="A152">
        <v>148</v>
      </c>
      <c r="B152">
        <v>8.8348999999999993</v>
      </c>
      <c r="C152">
        <v>8.8603000000000005</v>
      </c>
      <c r="D152">
        <v>2.5399999999999999E-2</v>
      </c>
      <c r="E152">
        <v>4134.375</v>
      </c>
      <c r="F152">
        <v>287</v>
      </c>
      <c r="G152" t="s">
        <v>8</v>
      </c>
      <c r="H152" s="31"/>
      <c r="Z152" s="8"/>
      <c r="AA152" s="11"/>
    </row>
    <row r="153" spans="1:28" x14ac:dyDescent="0.3">
      <c r="A153">
        <v>149</v>
      </c>
      <c r="B153">
        <v>8.8832000000000004</v>
      </c>
      <c r="C153">
        <v>8.9078999999999997</v>
      </c>
      <c r="D153">
        <v>2.47E-2</v>
      </c>
      <c r="E153">
        <v>4134.375</v>
      </c>
      <c r="F153">
        <v>359</v>
      </c>
      <c r="G153" t="s">
        <v>8</v>
      </c>
      <c r="H153" s="31"/>
      <c r="Z153" s="8"/>
      <c r="AA153" s="11"/>
    </row>
    <row r="154" spans="1:28" x14ac:dyDescent="0.3">
      <c r="A154">
        <v>150</v>
      </c>
      <c r="B154">
        <v>8.9288000000000007</v>
      </c>
      <c r="C154">
        <v>8.9626000000000001</v>
      </c>
      <c r="D154">
        <v>3.39E-2</v>
      </c>
      <c r="E154">
        <v>3273.047</v>
      </c>
      <c r="F154">
        <v>348</v>
      </c>
      <c r="G154" t="s">
        <v>8</v>
      </c>
      <c r="H154" s="31"/>
      <c r="I154" s="9"/>
      <c r="J154" s="33"/>
      <c r="Z154" s="8"/>
      <c r="AA154" s="11"/>
      <c r="AB154" s="9"/>
    </row>
    <row r="155" spans="1:28" x14ac:dyDescent="0.3">
      <c r="A155">
        <v>151</v>
      </c>
      <c r="B155">
        <v>8.9788999999999994</v>
      </c>
      <c r="C155">
        <v>9.0096000000000007</v>
      </c>
      <c r="D155">
        <v>3.0599999999999999E-2</v>
      </c>
      <c r="E155">
        <v>6201.5619999999999</v>
      </c>
      <c r="F155">
        <v>346</v>
      </c>
      <c r="G155" t="s">
        <v>8</v>
      </c>
      <c r="H155" s="31"/>
      <c r="I155" s="9"/>
      <c r="J155" s="33"/>
      <c r="Z155" s="8"/>
      <c r="AA155" s="11"/>
    </row>
    <row r="156" spans="1:28" x14ac:dyDescent="0.3">
      <c r="A156">
        <v>152</v>
      </c>
      <c r="B156">
        <v>9.0466999999999995</v>
      </c>
      <c r="C156">
        <v>9.0662000000000003</v>
      </c>
      <c r="D156">
        <v>1.95E-2</v>
      </c>
      <c r="E156">
        <v>3962.1089999999999</v>
      </c>
      <c r="F156">
        <v>289</v>
      </c>
      <c r="G156" t="s">
        <v>8</v>
      </c>
      <c r="H156" s="31"/>
      <c r="I156" s="9"/>
      <c r="J156" s="33"/>
      <c r="Z156" s="8"/>
      <c r="AA156" s="11"/>
    </row>
    <row r="157" spans="1:28" x14ac:dyDescent="0.3">
      <c r="A157">
        <v>153</v>
      </c>
      <c r="B157">
        <v>9.0988000000000007</v>
      </c>
      <c r="C157">
        <v>9.1306999999999992</v>
      </c>
      <c r="D157">
        <v>3.1899999999999998E-2</v>
      </c>
      <c r="E157">
        <v>4823.4380000000001</v>
      </c>
      <c r="F157">
        <v>342</v>
      </c>
      <c r="G157" t="s">
        <v>8</v>
      </c>
      <c r="H157" s="31"/>
      <c r="I157" s="9"/>
      <c r="J157" s="33"/>
      <c r="Z157" s="8"/>
      <c r="AA157" s="11"/>
    </row>
    <row r="158" spans="1:28" x14ac:dyDescent="0.3">
      <c r="A158">
        <v>154</v>
      </c>
      <c r="G158" t="s">
        <v>6</v>
      </c>
      <c r="H158" s="31"/>
      <c r="I158" s="9"/>
      <c r="J158" s="33"/>
      <c r="Z158" s="8"/>
      <c r="AA158" s="11"/>
    </row>
    <row r="159" spans="1:28" x14ac:dyDescent="0.3">
      <c r="A159">
        <v>155</v>
      </c>
      <c r="G159" t="s">
        <v>7</v>
      </c>
      <c r="H159" s="31"/>
      <c r="I159" s="9"/>
      <c r="J159" s="33"/>
      <c r="Z159" s="8"/>
      <c r="AA159" s="11"/>
    </row>
    <row r="160" spans="1:28" x14ac:dyDescent="0.3">
      <c r="A160">
        <v>156</v>
      </c>
      <c r="B160">
        <v>9.2235999999999994</v>
      </c>
      <c r="C160">
        <v>9.2364999999999995</v>
      </c>
      <c r="D160">
        <v>1.29E-2</v>
      </c>
      <c r="E160">
        <v>3789.8440000000001</v>
      </c>
      <c r="F160">
        <v>109</v>
      </c>
      <c r="G160" t="s">
        <v>8</v>
      </c>
      <c r="H160" s="31"/>
      <c r="I160" s="9"/>
      <c r="J160" s="33"/>
      <c r="Z160" s="8"/>
      <c r="AA160" s="11"/>
    </row>
    <row r="161" spans="1:28" x14ac:dyDescent="0.3">
      <c r="A161">
        <v>157</v>
      </c>
      <c r="B161">
        <v>9.2562999999999995</v>
      </c>
      <c r="C161">
        <v>9.2829999999999995</v>
      </c>
      <c r="D161">
        <v>2.6700000000000002E-2</v>
      </c>
      <c r="E161">
        <v>3273.047</v>
      </c>
      <c r="F161">
        <v>409</v>
      </c>
      <c r="G161" t="s">
        <v>8</v>
      </c>
      <c r="H161" s="31"/>
      <c r="I161" s="9"/>
      <c r="J161" s="33"/>
      <c r="Z161" s="8"/>
      <c r="AA161" s="11"/>
      <c r="AB161" s="9"/>
    </row>
    <row r="162" spans="1:28" x14ac:dyDescent="0.3">
      <c r="A162">
        <v>158</v>
      </c>
      <c r="B162">
        <v>9.2935999999999996</v>
      </c>
      <c r="C162">
        <v>9.3139000000000003</v>
      </c>
      <c r="D162">
        <v>2.0299999999999999E-2</v>
      </c>
      <c r="E162">
        <v>5684.7659999999996</v>
      </c>
      <c r="F162">
        <v>358</v>
      </c>
      <c r="G162" t="s">
        <v>8</v>
      </c>
      <c r="H162" s="31"/>
      <c r="I162" s="32"/>
      <c r="J162" s="33"/>
      <c r="Z162" s="8"/>
      <c r="AA162" s="11"/>
    </row>
    <row r="163" spans="1:28" x14ac:dyDescent="0.3">
      <c r="A163">
        <v>159</v>
      </c>
      <c r="B163">
        <v>9.3374000000000006</v>
      </c>
      <c r="C163">
        <v>9.3595000000000006</v>
      </c>
      <c r="D163">
        <v>2.2100000000000002E-2</v>
      </c>
      <c r="E163">
        <v>4134.375</v>
      </c>
      <c r="F163">
        <v>340</v>
      </c>
      <c r="G163" t="s">
        <v>8</v>
      </c>
      <c r="H163" s="31"/>
      <c r="I163" s="9"/>
      <c r="J163" s="33"/>
      <c r="Z163" s="8"/>
      <c r="AA163" s="11"/>
    </row>
    <row r="164" spans="1:28" x14ac:dyDescent="0.3">
      <c r="A164">
        <v>160</v>
      </c>
      <c r="B164">
        <v>9.3871000000000002</v>
      </c>
      <c r="C164">
        <v>9.4062999999999999</v>
      </c>
      <c r="D164">
        <v>1.9099999999999999E-2</v>
      </c>
      <c r="E164">
        <v>4651.1719999999996</v>
      </c>
      <c r="F164">
        <v>305</v>
      </c>
      <c r="G164" t="s">
        <v>8</v>
      </c>
      <c r="H164" s="31"/>
      <c r="I164" s="9"/>
      <c r="J164" s="33"/>
      <c r="Z164" s="8"/>
      <c r="AA164" s="11"/>
    </row>
    <row r="165" spans="1:28" x14ac:dyDescent="0.3">
      <c r="A165">
        <v>161</v>
      </c>
      <c r="B165">
        <v>9.4327000000000005</v>
      </c>
      <c r="C165">
        <v>9.4539000000000009</v>
      </c>
      <c r="D165">
        <v>2.12E-2</v>
      </c>
      <c r="E165">
        <v>4134.375</v>
      </c>
      <c r="F165">
        <v>382</v>
      </c>
      <c r="G165" t="s">
        <v>8</v>
      </c>
      <c r="H165" s="31"/>
      <c r="I165" s="9"/>
      <c r="J165" s="33"/>
      <c r="Z165" s="8"/>
      <c r="AA165" s="11"/>
    </row>
    <row r="166" spans="1:28" x14ac:dyDescent="0.3">
      <c r="A166">
        <v>162</v>
      </c>
      <c r="B166">
        <v>9.4865999999999993</v>
      </c>
      <c r="C166">
        <v>9.5106000000000002</v>
      </c>
      <c r="D166">
        <v>2.4E-2</v>
      </c>
      <c r="E166">
        <v>4478.9059999999999</v>
      </c>
      <c r="F166">
        <v>303</v>
      </c>
      <c r="G166" t="s">
        <v>8</v>
      </c>
      <c r="H166" s="31"/>
      <c r="I166" s="9"/>
      <c r="J166" s="33"/>
      <c r="Z166" s="8"/>
      <c r="AA166" s="11"/>
    </row>
    <row r="167" spans="1:28" x14ac:dyDescent="0.3">
      <c r="A167">
        <v>163</v>
      </c>
      <c r="B167">
        <v>9.5442</v>
      </c>
      <c r="C167">
        <v>9.5723000000000003</v>
      </c>
      <c r="D167">
        <v>2.81E-2</v>
      </c>
      <c r="E167">
        <v>4134.375</v>
      </c>
      <c r="F167">
        <v>372</v>
      </c>
      <c r="G167" t="s">
        <v>8</v>
      </c>
      <c r="H167" s="31"/>
      <c r="I167" s="9"/>
      <c r="J167" s="33"/>
      <c r="Z167" s="8"/>
      <c r="AA167" s="11"/>
    </row>
    <row r="168" spans="1:28" x14ac:dyDescent="0.3">
      <c r="A168">
        <v>164</v>
      </c>
      <c r="B168">
        <v>9.6167999999999996</v>
      </c>
      <c r="C168">
        <v>9.6387</v>
      </c>
      <c r="D168">
        <v>2.1899999999999999E-2</v>
      </c>
      <c r="E168">
        <v>4134.375</v>
      </c>
      <c r="F168">
        <v>265</v>
      </c>
      <c r="G168" t="s">
        <v>8</v>
      </c>
      <c r="H168" s="31"/>
      <c r="I168" s="9"/>
      <c r="J168" s="33"/>
      <c r="Z168" s="8"/>
      <c r="AA168" s="11"/>
    </row>
    <row r="169" spans="1:28" x14ac:dyDescent="0.3">
      <c r="A169">
        <v>165</v>
      </c>
      <c r="B169">
        <v>9.6722999999999999</v>
      </c>
      <c r="C169">
        <v>9.6975999999999996</v>
      </c>
      <c r="D169">
        <v>2.5399999999999999E-2</v>
      </c>
      <c r="E169">
        <v>4823.4380000000001</v>
      </c>
      <c r="F169">
        <v>283</v>
      </c>
      <c r="G169" t="s">
        <v>8</v>
      </c>
      <c r="H169" s="31"/>
      <c r="I169" s="9"/>
      <c r="J169" s="33"/>
      <c r="Z169" s="8"/>
      <c r="AA169" s="11"/>
      <c r="AB169" s="9"/>
    </row>
    <row r="170" spans="1:28" x14ac:dyDescent="0.3">
      <c r="A170">
        <v>166</v>
      </c>
      <c r="B170">
        <v>9.8035999999999994</v>
      </c>
      <c r="C170">
        <v>9.8196999999999992</v>
      </c>
      <c r="D170">
        <v>1.61E-2</v>
      </c>
      <c r="E170">
        <v>4134.375</v>
      </c>
      <c r="F170">
        <v>199</v>
      </c>
      <c r="G170" t="s">
        <v>8</v>
      </c>
      <c r="H170" s="31"/>
      <c r="I170" s="9"/>
      <c r="J170" s="33"/>
      <c r="Z170" s="8"/>
      <c r="AA170" s="11"/>
    </row>
    <row r="171" spans="1:28" x14ac:dyDescent="0.3">
      <c r="A171">
        <v>167</v>
      </c>
      <c r="G171" t="s">
        <v>6</v>
      </c>
      <c r="H171" s="31"/>
      <c r="I171" s="9"/>
      <c r="J171" s="33"/>
      <c r="Z171" s="8"/>
      <c r="AA171" s="11"/>
    </row>
    <row r="172" spans="1:28" x14ac:dyDescent="0.3">
      <c r="A172">
        <v>168</v>
      </c>
      <c r="G172" t="s">
        <v>7</v>
      </c>
      <c r="H172" s="31"/>
      <c r="I172" s="9"/>
      <c r="J172" s="33"/>
      <c r="Z172" s="8"/>
      <c r="AA172" s="11"/>
    </row>
    <row r="173" spans="1:28" x14ac:dyDescent="0.3">
      <c r="A173">
        <v>169</v>
      </c>
      <c r="B173">
        <v>9.9335000000000004</v>
      </c>
      <c r="C173">
        <v>9.9468999999999994</v>
      </c>
      <c r="D173">
        <v>1.34E-2</v>
      </c>
      <c r="E173">
        <v>3962.1089999999999</v>
      </c>
      <c r="F173">
        <v>130</v>
      </c>
      <c r="G173" t="s">
        <v>8</v>
      </c>
      <c r="H173" s="31"/>
      <c r="J173" s="33"/>
      <c r="Z173" s="8"/>
      <c r="AA173" s="11"/>
    </row>
    <row r="174" spans="1:28" x14ac:dyDescent="0.3">
      <c r="A174">
        <v>170</v>
      </c>
      <c r="B174">
        <v>9.9648000000000003</v>
      </c>
      <c r="C174">
        <v>9.9878999999999998</v>
      </c>
      <c r="D174">
        <v>2.3E-2</v>
      </c>
      <c r="E174">
        <v>4478.9059999999999</v>
      </c>
      <c r="F174">
        <v>345</v>
      </c>
      <c r="G174" t="s">
        <v>8</v>
      </c>
      <c r="H174" s="31"/>
      <c r="I174" s="32"/>
      <c r="J174" s="33"/>
      <c r="Z174" s="8"/>
      <c r="AA174" s="11"/>
      <c r="AB174" s="9"/>
    </row>
    <row r="175" spans="1:28" x14ac:dyDescent="0.3">
      <c r="A175">
        <v>171</v>
      </c>
      <c r="B175">
        <v>10.0063</v>
      </c>
      <c r="C175">
        <v>10.025700000000001</v>
      </c>
      <c r="D175">
        <v>1.9400000000000001E-2</v>
      </c>
      <c r="E175">
        <v>5512.5</v>
      </c>
      <c r="F175">
        <v>326</v>
      </c>
      <c r="G175" t="s">
        <v>8</v>
      </c>
      <c r="H175" s="31"/>
      <c r="I175" s="9"/>
      <c r="J175" s="33"/>
      <c r="Z175" s="8"/>
      <c r="AA175" s="11"/>
    </row>
    <row r="176" spans="1:28" x14ac:dyDescent="0.3">
      <c r="A176">
        <v>172</v>
      </c>
      <c r="B176">
        <v>10.0547</v>
      </c>
      <c r="C176">
        <v>10.0694</v>
      </c>
      <c r="D176">
        <v>1.47E-2</v>
      </c>
      <c r="E176">
        <v>3962.1089999999999</v>
      </c>
      <c r="F176">
        <v>381</v>
      </c>
      <c r="G176" t="s">
        <v>8</v>
      </c>
      <c r="H176" s="31"/>
      <c r="I176" s="9"/>
      <c r="J176" s="33"/>
      <c r="Z176" s="8"/>
      <c r="AA176" s="11"/>
    </row>
    <row r="177" spans="1:28" x14ac:dyDescent="0.3">
      <c r="A177">
        <v>173</v>
      </c>
      <c r="B177">
        <v>10.099399999999999</v>
      </c>
      <c r="C177">
        <v>10.1252</v>
      </c>
      <c r="D177">
        <v>2.58E-2</v>
      </c>
      <c r="E177">
        <v>4134.375</v>
      </c>
      <c r="F177">
        <v>330</v>
      </c>
      <c r="G177" t="s">
        <v>8</v>
      </c>
      <c r="H177" s="31"/>
      <c r="I177" s="9"/>
      <c r="J177" s="33"/>
      <c r="Z177" s="8"/>
      <c r="AA177" s="11"/>
    </row>
    <row r="178" spans="1:28" x14ac:dyDescent="0.3">
      <c r="A178">
        <v>174</v>
      </c>
      <c r="G178" t="s">
        <v>19</v>
      </c>
      <c r="H178" s="31"/>
      <c r="I178" s="9"/>
      <c r="J178" s="33"/>
      <c r="Z178" s="8"/>
      <c r="AA178" s="11"/>
      <c r="AB178" s="9"/>
    </row>
    <row r="179" spans="1:28" x14ac:dyDescent="0.3">
      <c r="A179">
        <v>175</v>
      </c>
      <c r="G179" t="s">
        <v>7</v>
      </c>
      <c r="H179" s="31"/>
      <c r="I179" s="9"/>
      <c r="J179" s="33"/>
      <c r="Z179" s="8"/>
      <c r="AA179" s="11"/>
    </row>
    <row r="180" spans="1:28" x14ac:dyDescent="0.3">
      <c r="A180">
        <v>176</v>
      </c>
      <c r="B180">
        <v>10.247299999999999</v>
      </c>
      <c r="C180">
        <v>10.2606</v>
      </c>
      <c r="D180">
        <v>1.34E-2</v>
      </c>
      <c r="E180">
        <v>4995.7030000000004</v>
      </c>
      <c r="F180">
        <v>101</v>
      </c>
      <c r="G180" t="s">
        <v>8</v>
      </c>
      <c r="H180" s="31"/>
      <c r="I180" s="9"/>
      <c r="J180" s="33"/>
      <c r="Z180" s="8"/>
      <c r="AA180" s="11"/>
    </row>
    <row r="181" spans="1:28" x14ac:dyDescent="0.3">
      <c r="A181">
        <v>177</v>
      </c>
      <c r="B181">
        <v>10.2796</v>
      </c>
      <c r="C181">
        <v>10.3012</v>
      </c>
      <c r="D181">
        <v>2.1600000000000001E-2</v>
      </c>
      <c r="E181">
        <v>4995.7030000000004</v>
      </c>
      <c r="F181">
        <v>391</v>
      </c>
      <c r="G181" t="s">
        <v>8</v>
      </c>
      <c r="H181" s="31"/>
      <c r="I181" s="9"/>
      <c r="J181" s="33"/>
      <c r="Z181" s="8"/>
      <c r="AA181" s="11"/>
    </row>
    <row r="182" spans="1:28" x14ac:dyDescent="0.3">
      <c r="A182">
        <v>178</v>
      </c>
      <c r="B182">
        <v>10.3178</v>
      </c>
      <c r="C182">
        <v>10.341699999999999</v>
      </c>
      <c r="D182">
        <v>2.4E-2</v>
      </c>
      <c r="E182">
        <v>4651.1719999999996</v>
      </c>
      <c r="F182">
        <v>335</v>
      </c>
      <c r="G182" t="s">
        <v>8</v>
      </c>
      <c r="H182" s="31"/>
      <c r="I182" s="32"/>
      <c r="J182" s="33"/>
      <c r="Z182" s="8"/>
      <c r="AA182" s="11"/>
    </row>
    <row r="183" spans="1:28" x14ac:dyDescent="0.3">
      <c r="A183">
        <v>179</v>
      </c>
      <c r="B183">
        <v>10.359500000000001</v>
      </c>
      <c r="C183">
        <v>10.391400000000001</v>
      </c>
      <c r="D183">
        <v>3.1899999999999998E-2</v>
      </c>
      <c r="E183">
        <v>4478.9059999999999</v>
      </c>
      <c r="F183">
        <v>302</v>
      </c>
      <c r="G183" t="s">
        <v>8</v>
      </c>
      <c r="H183" s="31"/>
      <c r="I183" s="9"/>
      <c r="J183" s="33"/>
      <c r="Z183" s="8"/>
      <c r="AA183" s="11"/>
      <c r="AB183" s="9"/>
    </row>
    <row r="184" spans="1:28" x14ac:dyDescent="0.3">
      <c r="A184">
        <v>180</v>
      </c>
      <c r="B184">
        <v>10.4132</v>
      </c>
      <c r="C184">
        <v>10.4396</v>
      </c>
      <c r="D184">
        <v>2.64E-2</v>
      </c>
      <c r="E184">
        <v>4651.1719999999996</v>
      </c>
      <c r="F184">
        <v>464</v>
      </c>
      <c r="G184" t="s">
        <v>8</v>
      </c>
      <c r="H184" s="31"/>
      <c r="I184" s="9"/>
      <c r="J184" s="33"/>
      <c r="Z184" s="8"/>
      <c r="AA184" s="11"/>
    </row>
    <row r="185" spans="1:28" x14ac:dyDescent="0.3">
      <c r="A185">
        <v>181</v>
      </c>
      <c r="B185">
        <v>10.4663</v>
      </c>
      <c r="C185">
        <v>10.492100000000001</v>
      </c>
      <c r="D185">
        <v>2.5700000000000001E-2</v>
      </c>
      <c r="E185">
        <v>4651.1719999999996</v>
      </c>
      <c r="F185">
        <v>289</v>
      </c>
      <c r="G185" t="s">
        <v>8</v>
      </c>
      <c r="H185" s="31"/>
      <c r="I185" s="9"/>
      <c r="J185" s="33"/>
      <c r="Z185" s="8"/>
      <c r="AA185" s="11"/>
    </row>
    <row r="186" spans="1:28" x14ac:dyDescent="0.3">
      <c r="A186">
        <v>182</v>
      </c>
      <c r="B186">
        <v>10.523</v>
      </c>
      <c r="C186">
        <v>10.554</v>
      </c>
      <c r="D186">
        <v>3.09E-2</v>
      </c>
      <c r="E186">
        <v>4823.4380000000001</v>
      </c>
      <c r="F186">
        <v>299</v>
      </c>
      <c r="G186" t="s">
        <v>8</v>
      </c>
      <c r="H186" s="31"/>
      <c r="I186" s="9"/>
      <c r="J186" s="33"/>
      <c r="Z186" s="8"/>
      <c r="AA186" s="11"/>
    </row>
    <row r="187" spans="1:28" x14ac:dyDescent="0.3">
      <c r="A187">
        <v>183</v>
      </c>
      <c r="B187">
        <v>10.598599999999999</v>
      </c>
      <c r="C187">
        <v>10.6241</v>
      </c>
      <c r="D187">
        <v>2.5499999999999998E-2</v>
      </c>
      <c r="E187">
        <v>4823.4380000000001</v>
      </c>
      <c r="F187">
        <v>308</v>
      </c>
      <c r="G187" t="s">
        <v>8</v>
      </c>
      <c r="H187" s="31"/>
      <c r="I187" s="9"/>
      <c r="J187" s="33"/>
      <c r="Z187" s="8"/>
      <c r="AA187" s="11"/>
    </row>
    <row r="188" spans="1:28" x14ac:dyDescent="0.3">
      <c r="A188">
        <v>184</v>
      </c>
      <c r="B188">
        <v>10.6663</v>
      </c>
      <c r="C188">
        <v>10.685</v>
      </c>
      <c r="D188">
        <v>1.8700000000000001E-2</v>
      </c>
      <c r="E188">
        <v>6029.2969999999996</v>
      </c>
      <c r="F188">
        <v>287</v>
      </c>
      <c r="G188" t="s">
        <v>8</v>
      </c>
      <c r="H188" s="31"/>
      <c r="I188" s="9"/>
      <c r="J188" s="33"/>
      <c r="Z188" s="8"/>
      <c r="AA188" s="11"/>
    </row>
    <row r="189" spans="1:28" x14ac:dyDescent="0.3">
      <c r="A189">
        <v>185</v>
      </c>
      <c r="B189">
        <v>10.7186</v>
      </c>
      <c r="C189">
        <v>10.7385</v>
      </c>
      <c r="D189">
        <v>1.9800000000000002E-2</v>
      </c>
      <c r="E189">
        <v>5684.7659999999996</v>
      </c>
      <c r="F189">
        <v>249</v>
      </c>
      <c r="G189" t="s">
        <v>8</v>
      </c>
      <c r="H189" s="31"/>
      <c r="I189" s="9"/>
      <c r="J189" s="33"/>
      <c r="Z189" s="8"/>
      <c r="AA189" s="11"/>
    </row>
    <row r="190" spans="1:28" x14ac:dyDescent="0.3">
      <c r="A190">
        <v>186</v>
      </c>
      <c r="B190">
        <v>10.772500000000001</v>
      </c>
      <c r="C190">
        <v>10.7928</v>
      </c>
      <c r="D190">
        <v>2.0400000000000001E-2</v>
      </c>
      <c r="E190">
        <v>3617.578</v>
      </c>
      <c r="F190">
        <v>224</v>
      </c>
      <c r="G190" t="s">
        <v>8</v>
      </c>
      <c r="H190" s="31"/>
      <c r="I190" s="9"/>
      <c r="J190" s="33"/>
      <c r="Z190" s="8"/>
      <c r="AA190" s="11"/>
      <c r="AB190" s="9"/>
    </row>
    <row r="191" spans="1:28" x14ac:dyDescent="0.3">
      <c r="A191">
        <v>187</v>
      </c>
      <c r="B191">
        <v>10.8232</v>
      </c>
      <c r="C191">
        <v>10.8407</v>
      </c>
      <c r="D191">
        <v>1.7600000000000001E-2</v>
      </c>
      <c r="E191">
        <v>5512.5</v>
      </c>
      <c r="F191">
        <v>353</v>
      </c>
      <c r="G191" t="s">
        <v>8</v>
      </c>
      <c r="H191" s="31"/>
      <c r="I191" s="32"/>
      <c r="J191" s="33"/>
      <c r="Z191" s="8"/>
      <c r="AA191" s="11"/>
    </row>
    <row r="192" spans="1:28" x14ac:dyDescent="0.3">
      <c r="A192">
        <v>188</v>
      </c>
      <c r="G192" t="s">
        <v>6</v>
      </c>
      <c r="H192" s="31"/>
      <c r="I192" s="9"/>
      <c r="J192" s="33"/>
      <c r="Z192" s="8"/>
      <c r="AA192" s="11"/>
    </row>
    <row r="193" spans="1:29" x14ac:dyDescent="0.3">
      <c r="A193">
        <v>189</v>
      </c>
      <c r="G193" t="s">
        <v>7</v>
      </c>
      <c r="H193" s="31"/>
      <c r="I193" s="9"/>
      <c r="J193" s="33"/>
      <c r="Z193" s="8"/>
      <c r="AA193" s="11"/>
    </row>
    <row r="194" spans="1:29" x14ac:dyDescent="0.3">
      <c r="A194">
        <v>190</v>
      </c>
      <c r="B194">
        <v>10.9831</v>
      </c>
      <c r="C194">
        <v>11.0006</v>
      </c>
      <c r="D194">
        <v>1.7500000000000002E-2</v>
      </c>
      <c r="E194">
        <v>3962.1089999999999</v>
      </c>
      <c r="F194">
        <v>515</v>
      </c>
      <c r="G194" t="s">
        <v>8</v>
      </c>
      <c r="H194" s="31"/>
      <c r="I194" s="9"/>
      <c r="J194" s="33"/>
      <c r="Z194" s="8"/>
      <c r="AA194" s="11"/>
      <c r="AB194" s="9"/>
    </row>
    <row r="195" spans="1:29" x14ac:dyDescent="0.3">
      <c r="A195">
        <v>191</v>
      </c>
      <c r="B195">
        <v>11.0169</v>
      </c>
      <c r="C195">
        <v>11.0402</v>
      </c>
      <c r="D195">
        <v>2.3400000000000001E-2</v>
      </c>
      <c r="E195">
        <v>4478.9059999999999</v>
      </c>
      <c r="F195">
        <v>552</v>
      </c>
      <c r="G195" t="s">
        <v>8</v>
      </c>
      <c r="H195" s="31"/>
      <c r="I195" s="9"/>
      <c r="J195" s="33"/>
      <c r="Z195" s="8"/>
      <c r="AA195" s="11"/>
    </row>
    <row r="196" spans="1:29" x14ac:dyDescent="0.3">
      <c r="A196">
        <v>192</v>
      </c>
      <c r="B196">
        <v>11.076499999999999</v>
      </c>
      <c r="C196">
        <v>11.091900000000001</v>
      </c>
      <c r="D196">
        <v>1.54E-2</v>
      </c>
      <c r="E196">
        <v>4995.7030000000004</v>
      </c>
      <c r="F196">
        <v>308</v>
      </c>
      <c r="G196" t="s">
        <v>8</v>
      </c>
      <c r="H196" s="31"/>
      <c r="I196" s="32"/>
      <c r="J196" s="33"/>
      <c r="Z196" s="8"/>
      <c r="AA196" s="11"/>
    </row>
    <row r="197" spans="1:29" x14ac:dyDescent="0.3">
      <c r="A197">
        <v>193</v>
      </c>
      <c r="B197">
        <v>11.1274</v>
      </c>
      <c r="C197">
        <v>11.1471</v>
      </c>
      <c r="D197">
        <v>1.9699999999999999E-2</v>
      </c>
      <c r="E197">
        <v>4823.4380000000001</v>
      </c>
      <c r="F197">
        <v>351</v>
      </c>
      <c r="G197" t="s">
        <v>8</v>
      </c>
      <c r="H197" s="31"/>
      <c r="I197" s="9"/>
      <c r="J197" s="33"/>
      <c r="Z197" s="8"/>
      <c r="AA197" s="11"/>
    </row>
    <row r="198" spans="1:29" x14ac:dyDescent="0.3">
      <c r="A198">
        <v>194</v>
      </c>
      <c r="B198">
        <v>11.1721</v>
      </c>
      <c r="C198">
        <v>11.197800000000001</v>
      </c>
      <c r="D198">
        <v>2.5700000000000001E-2</v>
      </c>
      <c r="E198">
        <v>4478.9059999999999</v>
      </c>
      <c r="F198">
        <v>490</v>
      </c>
      <c r="G198" t="s">
        <v>8</v>
      </c>
      <c r="H198" s="31"/>
      <c r="I198" s="9"/>
      <c r="J198" s="33"/>
      <c r="Z198" s="8"/>
      <c r="AA198" s="11"/>
    </row>
    <row r="199" spans="1:29" x14ac:dyDescent="0.3">
      <c r="A199">
        <v>195</v>
      </c>
      <c r="B199">
        <v>11.2439</v>
      </c>
      <c r="C199">
        <v>11.2614</v>
      </c>
      <c r="D199">
        <v>1.7500000000000002E-2</v>
      </c>
      <c r="E199">
        <v>4134.375</v>
      </c>
      <c r="F199">
        <v>365</v>
      </c>
      <c r="G199" t="s">
        <v>8</v>
      </c>
      <c r="H199" s="31"/>
      <c r="I199" s="9"/>
      <c r="J199" s="33"/>
      <c r="Z199" s="8"/>
      <c r="AA199" s="11"/>
    </row>
    <row r="200" spans="1:29" x14ac:dyDescent="0.3">
      <c r="A200">
        <v>196</v>
      </c>
      <c r="B200">
        <v>11.301299999999999</v>
      </c>
      <c r="C200">
        <v>11.3286</v>
      </c>
      <c r="D200">
        <v>2.7300000000000001E-2</v>
      </c>
      <c r="E200">
        <v>4823.4380000000001</v>
      </c>
      <c r="F200">
        <v>265</v>
      </c>
      <c r="G200" t="s">
        <v>8</v>
      </c>
      <c r="H200" s="31"/>
      <c r="I200" s="9"/>
      <c r="J200" s="33"/>
      <c r="Z200" s="8"/>
      <c r="AA200" s="11"/>
      <c r="AB200" s="9"/>
    </row>
    <row r="201" spans="1:29" x14ac:dyDescent="0.3">
      <c r="A201">
        <v>197</v>
      </c>
      <c r="B201">
        <v>11.3642</v>
      </c>
      <c r="C201">
        <v>11.3909</v>
      </c>
      <c r="D201">
        <v>2.6700000000000002E-2</v>
      </c>
      <c r="E201">
        <v>4134.375</v>
      </c>
      <c r="F201">
        <v>272</v>
      </c>
      <c r="G201" t="s">
        <v>8</v>
      </c>
      <c r="H201" s="31"/>
      <c r="I201" s="32"/>
      <c r="J201" s="33"/>
      <c r="Z201" s="8"/>
      <c r="AA201" s="11"/>
    </row>
    <row r="202" spans="1:29" x14ac:dyDescent="0.3">
      <c r="A202">
        <v>198</v>
      </c>
      <c r="B202">
        <v>11.4339</v>
      </c>
      <c r="C202">
        <v>11.4665</v>
      </c>
      <c r="D202">
        <v>3.2599999999999997E-2</v>
      </c>
      <c r="E202">
        <v>4134.375</v>
      </c>
      <c r="F202">
        <v>210</v>
      </c>
      <c r="G202" t="s">
        <v>8</v>
      </c>
      <c r="H202" s="31"/>
      <c r="I202" s="9"/>
      <c r="J202" s="33"/>
      <c r="Z202" s="8"/>
      <c r="AA202" s="11"/>
    </row>
    <row r="203" spans="1:29" x14ac:dyDescent="0.3">
      <c r="A203">
        <v>199</v>
      </c>
      <c r="G203" t="s">
        <v>6</v>
      </c>
      <c r="H203" s="31"/>
      <c r="I203" s="9"/>
      <c r="J203" s="33"/>
      <c r="Z203" s="8"/>
      <c r="AA203" s="11"/>
    </row>
    <row r="204" spans="1:29" x14ac:dyDescent="0.3">
      <c r="A204">
        <v>200</v>
      </c>
      <c r="B204">
        <v>11.6218</v>
      </c>
      <c r="C204">
        <v>11.647600000000001</v>
      </c>
      <c r="D204">
        <v>2.58E-2</v>
      </c>
      <c r="E204">
        <v>4651.1719999999996</v>
      </c>
      <c r="F204">
        <v>291</v>
      </c>
      <c r="G204" t="s">
        <v>8</v>
      </c>
      <c r="H204" s="31"/>
      <c r="I204" s="9"/>
      <c r="J204" s="33"/>
      <c r="Z204" s="8"/>
      <c r="AA204" s="11"/>
    </row>
    <row r="205" spans="1:29" x14ac:dyDescent="0.3">
      <c r="A205">
        <v>201</v>
      </c>
      <c r="B205">
        <v>11.663500000000001</v>
      </c>
      <c r="C205">
        <v>11.69</v>
      </c>
      <c r="D205">
        <v>2.64E-2</v>
      </c>
      <c r="E205">
        <v>4478.9059999999999</v>
      </c>
      <c r="F205">
        <v>469</v>
      </c>
      <c r="G205" t="s">
        <v>8</v>
      </c>
      <c r="H205" s="31"/>
      <c r="I205" s="9"/>
      <c r="J205" s="33"/>
      <c r="Z205" s="8"/>
      <c r="AA205" s="11"/>
      <c r="AB205" s="9"/>
    </row>
    <row r="206" spans="1:29" x14ac:dyDescent="0.3">
      <c r="A206">
        <v>202</v>
      </c>
      <c r="B206">
        <v>11.7049</v>
      </c>
      <c r="C206">
        <v>11.738799999999999</v>
      </c>
      <c r="D206">
        <v>3.39E-2</v>
      </c>
      <c r="E206">
        <v>4651.1719999999996</v>
      </c>
      <c r="F206">
        <v>643</v>
      </c>
      <c r="G206" t="s">
        <v>8</v>
      </c>
      <c r="H206" s="31"/>
      <c r="I206" s="32"/>
      <c r="J206" s="33"/>
      <c r="Z206" s="8"/>
      <c r="AA206" s="11"/>
      <c r="AB206" s="47"/>
      <c r="AC206" s="4"/>
    </row>
    <row r="207" spans="1:29" x14ac:dyDescent="0.3">
      <c r="A207">
        <v>203</v>
      </c>
      <c r="B207">
        <v>11.7597</v>
      </c>
      <c r="C207">
        <v>11.7896</v>
      </c>
      <c r="D207">
        <v>0.03</v>
      </c>
      <c r="E207">
        <v>4478.9059999999999</v>
      </c>
      <c r="F207">
        <v>366</v>
      </c>
      <c r="G207" t="s">
        <v>8</v>
      </c>
      <c r="H207" s="31"/>
      <c r="I207" s="9"/>
      <c r="J207" s="33"/>
      <c r="Z207" s="8"/>
      <c r="AA207" s="11"/>
    </row>
    <row r="208" spans="1:29" x14ac:dyDescent="0.3">
      <c r="A208">
        <v>204</v>
      </c>
      <c r="B208">
        <v>11.824199999999999</v>
      </c>
      <c r="C208">
        <v>11.8522</v>
      </c>
      <c r="D208">
        <v>2.8000000000000001E-2</v>
      </c>
      <c r="E208">
        <v>4651.1719999999996</v>
      </c>
      <c r="F208">
        <v>374</v>
      </c>
      <c r="G208" t="s">
        <v>8</v>
      </c>
      <c r="H208" s="31"/>
      <c r="I208" s="9"/>
      <c r="J208" s="33"/>
      <c r="Z208" s="8"/>
      <c r="AA208" s="48"/>
      <c r="AB208" s="4"/>
      <c r="AC208" s="4"/>
    </row>
    <row r="209" spans="1:28" x14ac:dyDescent="0.3">
      <c r="A209">
        <v>205</v>
      </c>
      <c r="B209">
        <v>11.885300000000001</v>
      </c>
      <c r="C209">
        <v>11.9108</v>
      </c>
      <c r="D209">
        <v>2.5499999999999998E-2</v>
      </c>
      <c r="E209">
        <v>5512.5</v>
      </c>
      <c r="F209">
        <v>227</v>
      </c>
      <c r="G209" t="s">
        <v>8</v>
      </c>
      <c r="H209" s="31"/>
      <c r="I209" s="9"/>
      <c r="J209" s="33"/>
      <c r="Z209" s="8"/>
      <c r="AA209" s="11"/>
    </row>
    <row r="210" spans="1:28" x14ac:dyDescent="0.3">
      <c r="A210">
        <v>206</v>
      </c>
      <c r="B210">
        <v>11.956099999999999</v>
      </c>
      <c r="C210">
        <v>11.9819</v>
      </c>
      <c r="D210">
        <v>2.58E-2</v>
      </c>
      <c r="E210">
        <v>4478.9059999999999</v>
      </c>
      <c r="F210">
        <v>349</v>
      </c>
      <c r="G210" t="s">
        <v>8</v>
      </c>
      <c r="H210" s="31"/>
      <c r="I210" s="32"/>
      <c r="J210" s="33"/>
      <c r="Z210" s="8"/>
      <c r="AA210" s="11"/>
    </row>
    <row r="211" spans="1:28" x14ac:dyDescent="0.3">
      <c r="A211">
        <v>207</v>
      </c>
      <c r="B211">
        <v>12.047700000000001</v>
      </c>
      <c r="C211">
        <v>12.0776</v>
      </c>
      <c r="D211">
        <v>2.9899999999999999E-2</v>
      </c>
      <c r="E211">
        <v>4478.9059999999999</v>
      </c>
      <c r="F211">
        <v>281</v>
      </c>
      <c r="G211" t="s">
        <v>8</v>
      </c>
      <c r="H211" s="31"/>
      <c r="I211" s="9"/>
      <c r="J211" s="33"/>
      <c r="Z211" s="8"/>
      <c r="AA211" s="11"/>
    </row>
    <row r="212" spans="1:28" x14ac:dyDescent="0.3">
      <c r="A212">
        <v>208</v>
      </c>
      <c r="B212">
        <v>12.1265</v>
      </c>
      <c r="C212">
        <v>12.156499999999999</v>
      </c>
      <c r="D212">
        <v>0.03</v>
      </c>
      <c r="E212">
        <v>4478.9059999999999</v>
      </c>
      <c r="F212">
        <v>354</v>
      </c>
      <c r="G212" t="s">
        <v>8</v>
      </c>
      <c r="H212" s="31"/>
      <c r="I212" s="9"/>
      <c r="J212" s="33"/>
      <c r="Z212" s="8"/>
      <c r="AA212" s="11"/>
      <c r="AB212" s="9"/>
    </row>
    <row r="213" spans="1:28" x14ac:dyDescent="0.3">
      <c r="A213">
        <v>209</v>
      </c>
      <c r="B213">
        <v>12.1982</v>
      </c>
      <c r="C213">
        <v>12.2262</v>
      </c>
      <c r="D213">
        <v>2.8000000000000001E-2</v>
      </c>
      <c r="E213">
        <v>4478.9059999999999</v>
      </c>
      <c r="F213">
        <v>364</v>
      </c>
      <c r="G213" t="s">
        <v>8</v>
      </c>
      <c r="H213" s="31"/>
      <c r="I213" s="9"/>
      <c r="J213" s="33"/>
      <c r="Z213" s="8"/>
      <c r="AA213" s="11"/>
    </row>
    <row r="214" spans="1:28" x14ac:dyDescent="0.3">
      <c r="A214">
        <v>210</v>
      </c>
      <c r="B214">
        <v>12.3148</v>
      </c>
      <c r="C214">
        <v>12.3467</v>
      </c>
      <c r="D214">
        <v>3.1899999999999998E-2</v>
      </c>
      <c r="E214">
        <v>4823.4380000000001</v>
      </c>
      <c r="F214">
        <v>397</v>
      </c>
      <c r="G214" t="s">
        <v>8</v>
      </c>
      <c r="H214" s="31"/>
      <c r="I214" s="9"/>
      <c r="J214" s="33"/>
      <c r="Z214" s="8"/>
      <c r="AA214" s="11"/>
    </row>
    <row r="215" spans="1:28" x14ac:dyDescent="0.3">
      <c r="A215">
        <v>211</v>
      </c>
      <c r="G215" t="s">
        <v>6</v>
      </c>
      <c r="H215" s="31"/>
      <c r="I215" s="9"/>
      <c r="J215" s="33"/>
      <c r="Z215" s="8"/>
      <c r="AA215" s="11"/>
    </row>
    <row r="216" spans="1:28" x14ac:dyDescent="0.3">
      <c r="A216">
        <v>212</v>
      </c>
      <c r="B216">
        <v>12.4917</v>
      </c>
      <c r="C216">
        <v>12.5129</v>
      </c>
      <c r="D216">
        <v>2.12E-2</v>
      </c>
      <c r="E216">
        <v>4823.4380000000001</v>
      </c>
      <c r="F216">
        <v>88</v>
      </c>
      <c r="G216" t="s">
        <v>8</v>
      </c>
      <c r="H216" s="31"/>
      <c r="I216" s="9"/>
      <c r="J216" s="33"/>
      <c r="Z216" s="8"/>
      <c r="AA216" s="11"/>
    </row>
    <row r="217" spans="1:28" x14ac:dyDescent="0.3">
      <c r="A217">
        <v>213</v>
      </c>
      <c r="B217">
        <v>12.5321</v>
      </c>
      <c r="C217">
        <v>12.5549</v>
      </c>
      <c r="D217">
        <v>2.2800000000000001E-2</v>
      </c>
      <c r="E217">
        <v>3962.1089999999999</v>
      </c>
      <c r="F217">
        <v>328</v>
      </c>
      <c r="G217" t="s">
        <v>8</v>
      </c>
      <c r="H217" s="31"/>
      <c r="I217" s="9"/>
      <c r="J217" s="33"/>
      <c r="Z217" s="8"/>
      <c r="AA217" s="11"/>
    </row>
    <row r="218" spans="1:28" x14ac:dyDescent="0.3">
      <c r="A218">
        <v>214</v>
      </c>
      <c r="B218">
        <v>12.584300000000001</v>
      </c>
      <c r="C218">
        <v>12.6045</v>
      </c>
      <c r="D218">
        <v>2.0199999999999999E-2</v>
      </c>
      <c r="E218">
        <v>4651.1719999999996</v>
      </c>
      <c r="F218">
        <v>407</v>
      </c>
      <c r="G218" t="s">
        <v>8</v>
      </c>
      <c r="H218" s="31"/>
      <c r="I218" s="32"/>
      <c r="J218" s="33"/>
      <c r="Z218" s="8"/>
      <c r="AA218" s="11"/>
      <c r="AB218" s="9"/>
    </row>
    <row r="219" spans="1:28" x14ac:dyDescent="0.3">
      <c r="A219">
        <v>215</v>
      </c>
      <c r="B219">
        <v>12.6295</v>
      </c>
      <c r="C219">
        <v>12.6553</v>
      </c>
      <c r="D219">
        <v>2.5700000000000001E-2</v>
      </c>
      <c r="E219">
        <v>4134.375</v>
      </c>
      <c r="F219">
        <v>579</v>
      </c>
      <c r="G219" t="s">
        <v>8</v>
      </c>
      <c r="H219" s="31"/>
      <c r="I219" s="9"/>
      <c r="J219" s="33"/>
      <c r="Z219" s="8"/>
      <c r="AA219" s="11"/>
    </row>
    <row r="220" spans="1:28" x14ac:dyDescent="0.3">
      <c r="A220">
        <v>216</v>
      </c>
      <c r="B220">
        <v>12.6945</v>
      </c>
      <c r="C220">
        <v>12.7248</v>
      </c>
      <c r="D220">
        <v>3.0300000000000001E-2</v>
      </c>
      <c r="E220">
        <v>4478.9059999999999</v>
      </c>
      <c r="F220">
        <v>368</v>
      </c>
      <c r="G220" t="s">
        <v>8</v>
      </c>
      <c r="H220" s="31"/>
      <c r="I220" s="9"/>
      <c r="J220" s="33"/>
      <c r="Z220" s="8"/>
      <c r="AA220" s="11"/>
    </row>
    <row r="221" spans="1:28" x14ac:dyDescent="0.3">
      <c r="A221">
        <v>217</v>
      </c>
      <c r="B221">
        <v>12.7857</v>
      </c>
      <c r="C221">
        <v>12.8147</v>
      </c>
      <c r="D221">
        <v>2.9000000000000001E-2</v>
      </c>
      <c r="E221">
        <v>4478.9059999999999</v>
      </c>
      <c r="F221">
        <v>284</v>
      </c>
      <c r="G221" t="s">
        <v>8</v>
      </c>
      <c r="H221" s="31"/>
      <c r="I221" s="32"/>
      <c r="J221" s="33"/>
      <c r="Z221" s="8"/>
      <c r="AA221" s="11"/>
    </row>
    <row r="222" spans="1:28" x14ac:dyDescent="0.3">
      <c r="A222">
        <v>218</v>
      </c>
      <c r="B222">
        <v>12.873699999999999</v>
      </c>
      <c r="C222">
        <v>12.897399999999999</v>
      </c>
      <c r="D222">
        <v>2.3800000000000002E-2</v>
      </c>
      <c r="E222">
        <v>5684.7659999999996</v>
      </c>
      <c r="F222">
        <v>432</v>
      </c>
      <c r="G222" t="s">
        <v>8</v>
      </c>
      <c r="H222" s="31"/>
      <c r="I222" s="9"/>
      <c r="J222" s="33"/>
      <c r="Z222" s="8"/>
      <c r="AA222" s="11"/>
    </row>
    <row r="223" spans="1:28" x14ac:dyDescent="0.3">
      <c r="A223">
        <v>219</v>
      </c>
      <c r="B223">
        <v>12.9549</v>
      </c>
      <c r="C223">
        <v>12.9815</v>
      </c>
      <c r="D223">
        <v>2.6599999999999999E-2</v>
      </c>
      <c r="E223">
        <v>4651.1719999999996</v>
      </c>
      <c r="F223">
        <v>304</v>
      </c>
      <c r="G223" t="s">
        <v>8</v>
      </c>
      <c r="H223" s="31"/>
      <c r="I223" s="9"/>
      <c r="J223" s="33"/>
      <c r="Z223" s="8"/>
      <c r="AA223" s="11"/>
    </row>
    <row r="224" spans="1:28" x14ac:dyDescent="0.3">
      <c r="A224">
        <v>220</v>
      </c>
      <c r="B224">
        <v>13.088800000000001</v>
      </c>
      <c r="C224">
        <v>13.1113</v>
      </c>
      <c r="D224">
        <v>2.2499999999999999E-2</v>
      </c>
      <c r="E224">
        <v>5512.5</v>
      </c>
      <c r="F224">
        <v>219</v>
      </c>
      <c r="G224" t="s">
        <v>8</v>
      </c>
      <c r="H224" s="31"/>
      <c r="I224" s="9"/>
      <c r="J224" s="33"/>
      <c r="Z224" s="8"/>
      <c r="AA224" s="11"/>
    </row>
    <row r="225" spans="1:28" x14ac:dyDescent="0.3">
      <c r="A225">
        <v>221</v>
      </c>
      <c r="B225">
        <v>13.178699999999999</v>
      </c>
      <c r="C225">
        <v>13.205</v>
      </c>
      <c r="D225">
        <v>2.63E-2</v>
      </c>
      <c r="E225">
        <v>3617.578</v>
      </c>
      <c r="F225">
        <v>241</v>
      </c>
      <c r="G225" t="s">
        <v>8</v>
      </c>
      <c r="H225" s="31"/>
      <c r="I225" s="9"/>
      <c r="J225" s="33"/>
      <c r="Z225" s="8"/>
      <c r="AA225" s="11"/>
    </row>
    <row r="226" spans="1:28" x14ac:dyDescent="0.3">
      <c r="A226">
        <v>222</v>
      </c>
      <c r="B226">
        <v>13.2843</v>
      </c>
      <c r="C226">
        <v>13.311500000000001</v>
      </c>
      <c r="D226">
        <v>2.7199999999999998E-2</v>
      </c>
      <c r="E226">
        <v>4134.375</v>
      </c>
      <c r="F226">
        <v>511</v>
      </c>
      <c r="G226" t="s">
        <v>8</v>
      </c>
      <c r="H226" s="31"/>
      <c r="I226" s="9"/>
      <c r="J226" s="33"/>
      <c r="Z226" s="8"/>
      <c r="AA226" s="11"/>
      <c r="AB226" s="9"/>
    </row>
    <row r="227" spans="1:28" x14ac:dyDescent="0.3">
      <c r="A227">
        <v>223</v>
      </c>
      <c r="B227">
        <v>13.3665</v>
      </c>
      <c r="C227">
        <v>13.3954</v>
      </c>
      <c r="D227">
        <v>2.8899999999999999E-2</v>
      </c>
      <c r="E227">
        <v>4134.375</v>
      </c>
      <c r="F227">
        <v>1033</v>
      </c>
      <c r="G227" t="s">
        <v>8</v>
      </c>
      <c r="H227" s="31"/>
      <c r="I227" s="9"/>
      <c r="J227" s="33"/>
      <c r="Z227" s="8"/>
      <c r="AA227" s="11"/>
    </row>
    <row r="228" spans="1:28" x14ac:dyDescent="0.3">
      <c r="A228">
        <v>224</v>
      </c>
      <c r="G228" t="s">
        <v>6</v>
      </c>
      <c r="H228" s="31"/>
      <c r="I228" s="9"/>
      <c r="J228" s="33"/>
      <c r="Z228" s="8"/>
      <c r="AA228" s="11"/>
    </row>
    <row r="229" spans="1:28" x14ac:dyDescent="0.3">
      <c r="A229">
        <v>225</v>
      </c>
      <c r="G229" t="s">
        <v>7</v>
      </c>
      <c r="H229" s="31"/>
      <c r="I229" s="9"/>
      <c r="J229" s="33"/>
      <c r="Z229" s="8"/>
      <c r="AA229" s="11"/>
    </row>
    <row r="230" spans="1:28" x14ac:dyDescent="0.3">
      <c r="A230">
        <v>226</v>
      </c>
      <c r="B230">
        <v>14.0078</v>
      </c>
      <c r="C230">
        <v>14.021599999999999</v>
      </c>
      <c r="D230">
        <v>1.38E-2</v>
      </c>
      <c r="E230">
        <v>4306.6409999999996</v>
      </c>
      <c r="F230">
        <v>82</v>
      </c>
      <c r="G230" t="s">
        <v>8</v>
      </c>
      <c r="H230" s="31"/>
      <c r="I230" s="32"/>
      <c r="J230" s="33"/>
      <c r="Z230" s="8"/>
      <c r="AA230" s="11"/>
    </row>
    <row r="231" spans="1:28" x14ac:dyDescent="0.3">
      <c r="A231">
        <v>227</v>
      </c>
      <c r="B231">
        <v>14.0357</v>
      </c>
      <c r="C231">
        <v>14.0481</v>
      </c>
      <c r="D231">
        <v>1.24E-2</v>
      </c>
      <c r="E231">
        <v>4995.7030000000004</v>
      </c>
      <c r="F231">
        <v>85</v>
      </c>
      <c r="G231" t="s">
        <v>8</v>
      </c>
      <c r="H231" s="31"/>
      <c r="I231" s="9"/>
      <c r="J231" s="33"/>
      <c r="Z231" s="8"/>
      <c r="AA231" s="11"/>
      <c r="AB231" s="9"/>
    </row>
    <row r="232" spans="1:28" x14ac:dyDescent="0.3">
      <c r="A232">
        <v>228</v>
      </c>
      <c r="B232">
        <v>14.0649</v>
      </c>
      <c r="C232">
        <v>14.0898</v>
      </c>
      <c r="D232">
        <v>2.4899999999999999E-2</v>
      </c>
      <c r="E232">
        <v>4306.6409999999996</v>
      </c>
      <c r="F232">
        <v>354</v>
      </c>
      <c r="G232" t="s">
        <v>8</v>
      </c>
      <c r="H232" s="31"/>
      <c r="I232" s="32"/>
      <c r="J232" s="33"/>
      <c r="Z232" s="8"/>
      <c r="AA232" s="11"/>
    </row>
    <row r="233" spans="1:28" x14ac:dyDescent="0.3">
      <c r="A233">
        <v>229</v>
      </c>
      <c r="B233">
        <v>14.1036</v>
      </c>
      <c r="C233">
        <v>14.1317</v>
      </c>
      <c r="D233">
        <v>2.81E-2</v>
      </c>
      <c r="E233">
        <v>4306.6409999999996</v>
      </c>
      <c r="F233">
        <v>276</v>
      </c>
      <c r="G233" t="s">
        <v>8</v>
      </c>
      <c r="H233" s="31"/>
      <c r="I233" s="9"/>
      <c r="J233" s="33"/>
      <c r="Z233" s="8"/>
      <c r="AA233" s="11"/>
    </row>
    <row r="234" spans="1:28" x14ac:dyDescent="0.3">
      <c r="A234">
        <v>230</v>
      </c>
      <c r="B234">
        <v>14.1515</v>
      </c>
      <c r="C234">
        <v>14.176</v>
      </c>
      <c r="D234">
        <v>2.4400000000000002E-2</v>
      </c>
      <c r="E234">
        <v>4134.375</v>
      </c>
      <c r="F234">
        <v>310</v>
      </c>
      <c r="G234" t="s">
        <v>8</v>
      </c>
      <c r="H234" s="31"/>
      <c r="I234" s="9"/>
      <c r="J234" s="33"/>
      <c r="Z234" s="8"/>
      <c r="AA234" s="11"/>
    </row>
    <row r="235" spans="1:28" x14ac:dyDescent="0.3">
      <c r="A235">
        <v>231</v>
      </c>
      <c r="B235">
        <v>14.2018</v>
      </c>
      <c r="C235">
        <v>14.234500000000001</v>
      </c>
      <c r="D235">
        <v>3.27E-2</v>
      </c>
      <c r="E235">
        <v>4306.6409999999996</v>
      </c>
      <c r="F235">
        <v>341</v>
      </c>
      <c r="G235" t="s">
        <v>8</v>
      </c>
      <c r="H235" s="31"/>
      <c r="I235" s="9"/>
      <c r="J235" s="33"/>
      <c r="Z235" s="8"/>
      <c r="AA235" s="11"/>
    </row>
    <row r="236" spans="1:28" x14ac:dyDescent="0.3">
      <c r="A236">
        <v>232</v>
      </c>
      <c r="B236">
        <v>14.257</v>
      </c>
      <c r="C236">
        <v>14.2819</v>
      </c>
      <c r="D236">
        <v>2.4899999999999999E-2</v>
      </c>
      <c r="E236">
        <v>4306.6409999999996</v>
      </c>
      <c r="F236">
        <v>239</v>
      </c>
      <c r="G236" t="s">
        <v>8</v>
      </c>
      <c r="H236" s="31"/>
      <c r="I236" s="9"/>
      <c r="J236" s="33"/>
      <c r="Z236" s="8"/>
      <c r="AA236" s="11"/>
      <c r="AB236" s="9"/>
    </row>
    <row r="237" spans="1:28" x14ac:dyDescent="0.3">
      <c r="A237">
        <v>233</v>
      </c>
      <c r="B237">
        <v>14.311</v>
      </c>
      <c r="C237">
        <v>14.335699999999999</v>
      </c>
      <c r="D237">
        <v>2.47E-2</v>
      </c>
      <c r="E237">
        <v>4134.375</v>
      </c>
      <c r="F237">
        <v>426</v>
      </c>
      <c r="G237" t="s">
        <v>8</v>
      </c>
      <c r="H237" s="31"/>
      <c r="I237" s="9"/>
      <c r="J237" s="33"/>
      <c r="Z237" s="8"/>
      <c r="AA237" s="11"/>
    </row>
    <row r="238" spans="1:28" x14ac:dyDescent="0.3">
      <c r="A238">
        <v>234</v>
      </c>
      <c r="G238" t="s">
        <v>6</v>
      </c>
      <c r="H238" s="31"/>
      <c r="I238" s="9"/>
      <c r="J238" s="33"/>
      <c r="Z238" s="8"/>
      <c r="AA238" s="11"/>
    </row>
    <row r="239" spans="1:28" x14ac:dyDescent="0.3">
      <c r="A239">
        <v>235</v>
      </c>
      <c r="G239" t="s">
        <v>7</v>
      </c>
      <c r="H239" s="31"/>
      <c r="I239" s="9"/>
      <c r="J239" s="33"/>
      <c r="Z239" s="8"/>
      <c r="AA239" s="11"/>
    </row>
    <row r="240" spans="1:28" x14ac:dyDescent="0.3">
      <c r="A240">
        <v>236</v>
      </c>
      <c r="B240">
        <v>14.4594</v>
      </c>
      <c r="C240">
        <v>14.4727</v>
      </c>
      <c r="D240">
        <v>1.34E-2</v>
      </c>
      <c r="E240">
        <v>3789.8440000000001</v>
      </c>
      <c r="F240">
        <v>59</v>
      </c>
      <c r="G240" t="s">
        <v>8</v>
      </c>
      <c r="H240" s="31"/>
      <c r="J240" s="33"/>
      <c r="Z240" s="8"/>
      <c r="AA240" s="11"/>
    </row>
    <row r="241" spans="1:28" x14ac:dyDescent="0.3">
      <c r="A241">
        <v>237</v>
      </c>
      <c r="B241">
        <v>14.4909</v>
      </c>
      <c r="C241">
        <v>14.519</v>
      </c>
      <c r="D241">
        <v>2.81E-2</v>
      </c>
      <c r="E241">
        <v>4306.6409999999996</v>
      </c>
      <c r="F241">
        <v>418</v>
      </c>
      <c r="G241" t="s">
        <v>8</v>
      </c>
      <c r="H241" s="31"/>
      <c r="I241" s="9"/>
      <c r="J241" s="33"/>
      <c r="Z241" s="8"/>
      <c r="AA241" s="11"/>
      <c r="AB241" s="9"/>
    </row>
    <row r="242" spans="1:28" x14ac:dyDescent="0.3">
      <c r="A242">
        <v>238</v>
      </c>
      <c r="B242">
        <v>14.534000000000001</v>
      </c>
      <c r="C242">
        <v>14.565099999999999</v>
      </c>
      <c r="D242">
        <v>3.1099999999999999E-2</v>
      </c>
      <c r="F242">
        <v>409</v>
      </c>
      <c r="G242" t="s">
        <v>8</v>
      </c>
      <c r="H242" s="31"/>
      <c r="I242" s="32"/>
      <c r="J242" s="33"/>
      <c r="Z242" s="8"/>
      <c r="AA242" s="11"/>
    </row>
    <row r="243" spans="1:28" x14ac:dyDescent="0.3">
      <c r="A243">
        <v>239</v>
      </c>
      <c r="B243">
        <v>14.583</v>
      </c>
      <c r="C243">
        <v>14.6135</v>
      </c>
      <c r="D243">
        <v>3.04E-2</v>
      </c>
      <c r="E243">
        <v>4306.6409999999996</v>
      </c>
      <c r="F243">
        <v>449</v>
      </c>
      <c r="G243" t="s">
        <v>8</v>
      </c>
      <c r="H243" s="31"/>
      <c r="I243" s="9"/>
      <c r="J243" s="33"/>
      <c r="Z243" s="8"/>
      <c r="AA243" s="11"/>
    </row>
    <row r="244" spans="1:28" x14ac:dyDescent="0.3">
      <c r="A244">
        <v>240</v>
      </c>
      <c r="B244">
        <v>14.6342</v>
      </c>
      <c r="C244">
        <v>14.665100000000001</v>
      </c>
      <c r="D244">
        <v>3.09E-2</v>
      </c>
      <c r="E244">
        <v>4306.6409999999996</v>
      </c>
      <c r="F244">
        <v>299</v>
      </c>
      <c r="G244" t="s">
        <v>8</v>
      </c>
      <c r="H244" s="31"/>
      <c r="I244" s="9"/>
      <c r="J244" s="33"/>
      <c r="Z244" s="8"/>
      <c r="AA244" s="11"/>
    </row>
    <row r="245" spans="1:28" x14ac:dyDescent="0.3">
      <c r="A245">
        <v>241</v>
      </c>
      <c r="B245">
        <v>14.684900000000001</v>
      </c>
      <c r="C245">
        <v>14.7143</v>
      </c>
      <c r="D245">
        <v>2.9499999999999998E-2</v>
      </c>
      <c r="E245">
        <v>4306.6409999999996</v>
      </c>
      <c r="F245">
        <v>276</v>
      </c>
      <c r="G245" t="s">
        <v>8</v>
      </c>
      <c r="H245" s="31"/>
      <c r="I245" s="9"/>
      <c r="J245" s="33"/>
      <c r="Z245" s="8"/>
      <c r="AA245" s="11"/>
    </row>
    <row r="246" spans="1:28" x14ac:dyDescent="0.3">
      <c r="A246">
        <v>242</v>
      </c>
      <c r="B246">
        <v>14.736499999999999</v>
      </c>
      <c r="C246">
        <v>14.765000000000001</v>
      </c>
      <c r="D246">
        <v>2.86E-2</v>
      </c>
      <c r="E246">
        <v>4134.375</v>
      </c>
      <c r="F246">
        <v>244</v>
      </c>
      <c r="G246" t="s">
        <v>8</v>
      </c>
      <c r="H246" s="31"/>
      <c r="I246" s="9"/>
      <c r="J246" s="33"/>
      <c r="Z246" s="8"/>
      <c r="AA246" s="11"/>
      <c r="AB246" s="9"/>
    </row>
    <row r="247" spans="1:28" x14ac:dyDescent="0.3">
      <c r="A247">
        <v>243</v>
      </c>
      <c r="B247">
        <v>14.7936</v>
      </c>
      <c r="C247">
        <v>14.8222</v>
      </c>
      <c r="D247">
        <v>2.86E-2</v>
      </c>
      <c r="E247">
        <v>4134.375</v>
      </c>
      <c r="F247">
        <v>219</v>
      </c>
      <c r="G247" t="s">
        <v>8</v>
      </c>
      <c r="H247" s="31"/>
      <c r="I247" s="9"/>
      <c r="J247" s="33"/>
      <c r="Z247" s="8"/>
      <c r="AA247" s="11"/>
    </row>
    <row r="248" spans="1:28" x14ac:dyDescent="0.3">
      <c r="A248">
        <v>244</v>
      </c>
      <c r="B248">
        <v>14.8498</v>
      </c>
      <c r="C248">
        <v>14.873799999999999</v>
      </c>
      <c r="D248">
        <v>2.4E-2</v>
      </c>
      <c r="E248">
        <v>4306.6409999999996</v>
      </c>
      <c r="F248">
        <v>238</v>
      </c>
      <c r="G248" t="s">
        <v>8</v>
      </c>
      <c r="H248" s="31"/>
      <c r="I248" s="9"/>
      <c r="J248" s="33"/>
      <c r="Z248" s="8"/>
      <c r="AA248" s="11"/>
    </row>
    <row r="249" spans="1:28" x14ac:dyDescent="0.3">
      <c r="A249">
        <v>245</v>
      </c>
      <c r="G249" t="s">
        <v>6</v>
      </c>
      <c r="H249" s="31"/>
      <c r="I249" s="32"/>
      <c r="J249" s="33"/>
      <c r="Z249" s="8"/>
      <c r="AA249" s="11"/>
    </row>
    <row r="250" spans="1:28" x14ac:dyDescent="0.3">
      <c r="A250">
        <v>246</v>
      </c>
      <c r="G250" t="s">
        <v>7</v>
      </c>
      <c r="H250" s="31"/>
      <c r="I250" s="9"/>
      <c r="J250" s="33"/>
      <c r="Z250" s="8"/>
      <c r="AA250" s="11"/>
    </row>
    <row r="251" spans="1:28" x14ac:dyDescent="0.3">
      <c r="A251">
        <v>247</v>
      </c>
      <c r="B251">
        <v>15.0101</v>
      </c>
      <c r="C251">
        <v>15.0322</v>
      </c>
      <c r="D251">
        <v>2.2100000000000002E-2</v>
      </c>
      <c r="E251">
        <v>4306.6409999999996</v>
      </c>
      <c r="F251">
        <v>158</v>
      </c>
      <c r="G251" t="s">
        <v>8</v>
      </c>
      <c r="H251" s="31"/>
      <c r="I251" s="9"/>
      <c r="J251" s="33"/>
      <c r="Z251" s="8"/>
      <c r="AA251" s="11"/>
    </row>
    <row r="252" spans="1:28" x14ac:dyDescent="0.3">
      <c r="A252">
        <v>248</v>
      </c>
      <c r="B252">
        <v>15.046099999999999</v>
      </c>
      <c r="C252">
        <v>15.0723</v>
      </c>
      <c r="D252">
        <v>2.63E-2</v>
      </c>
      <c r="E252">
        <v>4478.9059999999999</v>
      </c>
      <c r="F252">
        <v>378</v>
      </c>
      <c r="G252" t="s">
        <v>8</v>
      </c>
      <c r="H252" s="31"/>
      <c r="I252" s="9"/>
      <c r="J252" s="33"/>
      <c r="Z252" s="8"/>
      <c r="AA252" s="11"/>
    </row>
    <row r="253" spans="1:28" x14ac:dyDescent="0.3">
      <c r="A253">
        <v>249</v>
      </c>
      <c r="B253">
        <v>15.0871</v>
      </c>
      <c r="C253">
        <v>15.1129</v>
      </c>
      <c r="D253">
        <v>2.58E-2</v>
      </c>
      <c r="E253">
        <v>4478.9059999999999</v>
      </c>
      <c r="F253">
        <v>491</v>
      </c>
      <c r="G253" t="s">
        <v>8</v>
      </c>
      <c r="H253" s="31"/>
      <c r="I253" s="32"/>
      <c r="J253" s="33"/>
      <c r="Z253" s="8"/>
      <c r="AA253" s="11"/>
    </row>
    <row r="254" spans="1:28" x14ac:dyDescent="0.3">
      <c r="A254">
        <v>250</v>
      </c>
      <c r="B254">
        <v>15.1424</v>
      </c>
      <c r="C254">
        <v>15.162599999999999</v>
      </c>
      <c r="D254">
        <v>2.0299999999999999E-2</v>
      </c>
      <c r="E254">
        <v>3617.578</v>
      </c>
      <c r="F254">
        <v>267</v>
      </c>
      <c r="G254" t="s">
        <v>8</v>
      </c>
      <c r="H254" s="31"/>
      <c r="I254" s="9"/>
      <c r="J254" s="33"/>
      <c r="Z254" s="8"/>
      <c r="AA254" s="11"/>
      <c r="AB254" s="9"/>
    </row>
    <row r="255" spans="1:28" x14ac:dyDescent="0.3">
      <c r="A255">
        <v>251</v>
      </c>
      <c r="B255">
        <v>15.1958</v>
      </c>
      <c r="C255">
        <v>15.2188</v>
      </c>
      <c r="D255">
        <v>2.3E-2</v>
      </c>
      <c r="E255">
        <v>4134.375</v>
      </c>
      <c r="F255">
        <v>339</v>
      </c>
      <c r="G255" t="s">
        <v>8</v>
      </c>
      <c r="H255" s="31"/>
      <c r="I255" s="9"/>
      <c r="J255" s="33"/>
      <c r="Z255" s="8"/>
      <c r="AA255" s="11"/>
    </row>
    <row r="256" spans="1:28" x14ac:dyDescent="0.3">
      <c r="A256">
        <v>252</v>
      </c>
      <c r="B256">
        <v>15.2456</v>
      </c>
      <c r="C256">
        <v>15.2727</v>
      </c>
      <c r="D256">
        <v>2.7199999999999998E-2</v>
      </c>
      <c r="E256">
        <v>4134.375</v>
      </c>
      <c r="F256">
        <v>238</v>
      </c>
      <c r="G256" t="s">
        <v>8</v>
      </c>
      <c r="H256" s="31"/>
      <c r="I256" s="9"/>
      <c r="J256" s="33"/>
      <c r="Z256" s="8"/>
      <c r="AA256" s="11"/>
    </row>
    <row r="257" spans="1:28" x14ac:dyDescent="0.3">
      <c r="A257">
        <v>253</v>
      </c>
      <c r="B257">
        <v>15.3004</v>
      </c>
      <c r="C257">
        <v>15.3276</v>
      </c>
      <c r="D257">
        <v>2.7199999999999998E-2</v>
      </c>
      <c r="E257">
        <v>4651.1719999999996</v>
      </c>
      <c r="F257">
        <v>287</v>
      </c>
      <c r="G257" t="s">
        <v>8</v>
      </c>
      <c r="H257" s="31"/>
      <c r="I257" s="9"/>
      <c r="J257" s="33"/>
      <c r="Z257" s="8"/>
      <c r="AA257" s="11"/>
    </row>
    <row r="258" spans="1:28" x14ac:dyDescent="0.3">
      <c r="A258">
        <v>254</v>
      </c>
      <c r="B258">
        <v>15.353400000000001</v>
      </c>
      <c r="C258">
        <v>15.3819</v>
      </c>
      <c r="D258">
        <v>2.86E-2</v>
      </c>
      <c r="E258">
        <v>4306.6409999999996</v>
      </c>
      <c r="F258">
        <v>337</v>
      </c>
      <c r="G258" t="s">
        <v>8</v>
      </c>
      <c r="H258" s="31"/>
      <c r="I258" s="9"/>
      <c r="J258" s="33"/>
      <c r="Z258" s="8"/>
      <c r="AA258" s="11"/>
    </row>
    <row r="259" spans="1:28" x14ac:dyDescent="0.3">
      <c r="A259">
        <v>255</v>
      </c>
      <c r="B259">
        <v>15.4229</v>
      </c>
      <c r="C259">
        <v>15.4529</v>
      </c>
      <c r="D259">
        <v>0.03</v>
      </c>
      <c r="E259">
        <v>3962.1089999999999</v>
      </c>
      <c r="F259">
        <v>218</v>
      </c>
      <c r="G259" t="s">
        <v>8</v>
      </c>
      <c r="H259" s="31"/>
      <c r="I259" s="32"/>
      <c r="J259" s="33"/>
      <c r="Z259" s="8"/>
      <c r="AA259" s="11"/>
    </row>
    <row r="260" spans="1:28" x14ac:dyDescent="0.3">
      <c r="A260">
        <v>256</v>
      </c>
      <c r="G260" t="s">
        <v>6</v>
      </c>
      <c r="H260" s="31"/>
      <c r="I260" s="9"/>
      <c r="J260" s="33"/>
      <c r="Z260" s="8"/>
      <c r="AA260" s="11"/>
    </row>
    <row r="261" spans="1:28" x14ac:dyDescent="0.3">
      <c r="A261">
        <v>257</v>
      </c>
      <c r="G261" t="s">
        <v>7</v>
      </c>
      <c r="H261" s="31"/>
      <c r="I261" s="9"/>
      <c r="J261" s="33"/>
      <c r="Z261" s="8"/>
      <c r="AA261" s="11"/>
    </row>
    <row r="262" spans="1:28" x14ac:dyDescent="0.3">
      <c r="A262">
        <v>258</v>
      </c>
      <c r="B262">
        <v>15.5799</v>
      </c>
      <c r="C262">
        <v>15.594200000000001</v>
      </c>
      <c r="D262">
        <v>1.43E-2</v>
      </c>
      <c r="E262">
        <v>4478.9059999999999</v>
      </c>
      <c r="F262">
        <v>152</v>
      </c>
      <c r="G262" t="s">
        <v>8</v>
      </c>
      <c r="H262" s="31"/>
      <c r="I262" s="9"/>
      <c r="J262" s="33"/>
      <c r="Z262" s="8"/>
      <c r="AA262" s="11"/>
      <c r="AB262" s="9"/>
    </row>
    <row r="263" spans="1:28" x14ac:dyDescent="0.3">
      <c r="A263">
        <v>259</v>
      </c>
      <c r="B263">
        <v>15.6145</v>
      </c>
      <c r="C263">
        <v>15.643800000000001</v>
      </c>
      <c r="D263">
        <v>2.93E-2</v>
      </c>
      <c r="E263">
        <v>3617.578</v>
      </c>
      <c r="F263">
        <v>1315</v>
      </c>
      <c r="G263" t="s">
        <v>8</v>
      </c>
      <c r="H263" s="31"/>
      <c r="I263" s="9"/>
      <c r="J263" s="33"/>
      <c r="Z263" s="8"/>
      <c r="AA263" s="11"/>
    </row>
    <row r="264" spans="1:28" x14ac:dyDescent="0.3">
      <c r="A264">
        <v>260</v>
      </c>
      <c r="B264">
        <v>15.662000000000001</v>
      </c>
      <c r="C264">
        <v>15.6928</v>
      </c>
      <c r="D264">
        <v>3.0700000000000002E-2</v>
      </c>
      <c r="E264">
        <v>4478.9059999999999</v>
      </c>
      <c r="F264">
        <v>483</v>
      </c>
      <c r="G264" t="s">
        <v>8</v>
      </c>
      <c r="H264" s="31"/>
      <c r="I264" s="32"/>
      <c r="J264" s="33"/>
      <c r="Z264" s="8"/>
      <c r="AA264" s="11"/>
    </row>
    <row r="265" spans="1:28" x14ac:dyDescent="0.3">
      <c r="A265">
        <v>261</v>
      </c>
      <c r="B265">
        <v>15.7174</v>
      </c>
      <c r="C265">
        <v>15.743499999999999</v>
      </c>
      <c r="D265">
        <v>2.6100000000000002E-2</v>
      </c>
      <c r="E265">
        <v>4651.1719999999996</v>
      </c>
      <c r="F265">
        <v>324</v>
      </c>
      <c r="G265" t="s">
        <v>8</v>
      </c>
      <c r="H265" s="31"/>
      <c r="I265" s="9"/>
      <c r="J265" s="33"/>
      <c r="Z265" s="8"/>
      <c r="AA265" s="8"/>
    </row>
    <row r="266" spans="1:28" x14ac:dyDescent="0.3">
      <c r="A266">
        <v>262</v>
      </c>
      <c r="B266">
        <v>15.7682</v>
      </c>
      <c r="C266">
        <v>15.797499999999999</v>
      </c>
      <c r="D266">
        <v>2.93E-2</v>
      </c>
      <c r="E266">
        <v>4134.375</v>
      </c>
      <c r="F266">
        <v>259</v>
      </c>
      <c r="G266" t="s">
        <v>8</v>
      </c>
      <c r="H266" s="31"/>
      <c r="I266" s="9"/>
      <c r="J266" s="33"/>
      <c r="Z266" s="8"/>
      <c r="AA266" s="8"/>
    </row>
    <row r="267" spans="1:28" x14ac:dyDescent="0.3">
      <c r="A267">
        <v>263</v>
      </c>
      <c r="B267">
        <v>15.829599999999999</v>
      </c>
      <c r="C267">
        <v>15.8567</v>
      </c>
      <c r="D267">
        <v>2.7099999999999999E-2</v>
      </c>
      <c r="E267">
        <v>4306.6409999999996</v>
      </c>
      <c r="F267">
        <v>379</v>
      </c>
      <c r="G267" t="s">
        <v>8</v>
      </c>
      <c r="H267" s="31"/>
      <c r="I267" s="9"/>
      <c r="J267" s="33"/>
      <c r="Z267" s="8"/>
      <c r="AA267" s="11"/>
    </row>
    <row r="268" spans="1:28" x14ac:dyDescent="0.3">
      <c r="A268">
        <v>264</v>
      </c>
      <c r="B268">
        <v>15.891999999999999</v>
      </c>
      <c r="C268">
        <v>15.916700000000001</v>
      </c>
      <c r="D268">
        <v>2.47E-2</v>
      </c>
      <c r="E268">
        <v>4134.375</v>
      </c>
      <c r="F268">
        <v>273</v>
      </c>
      <c r="G268" t="s">
        <v>8</v>
      </c>
      <c r="H268" s="31"/>
      <c r="I268" s="9"/>
      <c r="J268" s="33"/>
      <c r="Z268" s="8"/>
      <c r="AA268" s="11"/>
      <c r="AB268" s="9"/>
    </row>
    <row r="269" spans="1:28" x14ac:dyDescent="0.3">
      <c r="A269">
        <v>265</v>
      </c>
      <c r="G269" t="s">
        <v>6</v>
      </c>
      <c r="H269" s="31"/>
      <c r="I269" s="32"/>
      <c r="J269" s="33"/>
      <c r="Z269" s="8"/>
      <c r="AA269" s="11"/>
    </row>
    <row r="270" spans="1:28" x14ac:dyDescent="0.3">
      <c r="A270">
        <v>266</v>
      </c>
      <c r="B270">
        <v>16.0946</v>
      </c>
      <c r="C270">
        <v>16.1296</v>
      </c>
      <c r="D270">
        <v>3.5000000000000003E-2</v>
      </c>
      <c r="E270">
        <v>4651.1719999999996</v>
      </c>
      <c r="F270">
        <v>475</v>
      </c>
      <c r="G270" t="s">
        <v>8</v>
      </c>
      <c r="H270" s="31"/>
      <c r="I270" s="9"/>
      <c r="J270" s="33"/>
      <c r="Z270" s="8"/>
      <c r="AA270" s="11"/>
    </row>
    <row r="271" spans="1:28" x14ac:dyDescent="0.3">
      <c r="A271">
        <v>267</v>
      </c>
      <c r="B271">
        <v>16.139800000000001</v>
      </c>
      <c r="C271">
        <v>16.166899999999998</v>
      </c>
      <c r="D271">
        <v>2.7099999999999999E-2</v>
      </c>
      <c r="E271">
        <v>4651.1719999999996</v>
      </c>
      <c r="F271">
        <v>456</v>
      </c>
      <c r="G271" t="s">
        <v>8</v>
      </c>
      <c r="H271" s="31"/>
      <c r="I271" s="9"/>
      <c r="J271" s="33"/>
      <c r="Z271" s="8"/>
      <c r="AA271" s="11"/>
    </row>
    <row r="272" spans="1:28" x14ac:dyDescent="0.3">
      <c r="A272">
        <v>268</v>
      </c>
      <c r="B272">
        <v>16.190799999999999</v>
      </c>
      <c r="C272">
        <v>16.217300000000002</v>
      </c>
      <c r="D272">
        <v>2.6499999999999999E-2</v>
      </c>
      <c r="E272">
        <v>4306.6409999999996</v>
      </c>
      <c r="F272">
        <v>902</v>
      </c>
      <c r="G272" t="s">
        <v>8</v>
      </c>
      <c r="H272" s="31"/>
      <c r="I272" s="32"/>
      <c r="J272" s="33"/>
      <c r="Z272" s="8"/>
      <c r="AA272" s="11"/>
    </row>
    <row r="273" spans="1:28" x14ac:dyDescent="0.3">
      <c r="A273">
        <v>269</v>
      </c>
      <c r="B273">
        <v>16.242699999999999</v>
      </c>
      <c r="C273">
        <v>16.2713</v>
      </c>
      <c r="D273">
        <v>2.87E-2</v>
      </c>
      <c r="E273">
        <v>4651.1719999999996</v>
      </c>
      <c r="F273">
        <v>343</v>
      </c>
      <c r="G273" t="s">
        <v>8</v>
      </c>
      <c r="H273" s="31"/>
      <c r="I273" s="9"/>
      <c r="J273" s="33"/>
      <c r="Z273" s="8"/>
      <c r="AA273" s="11"/>
    </row>
    <row r="274" spans="1:28" x14ac:dyDescent="0.3">
      <c r="A274">
        <v>270</v>
      </c>
      <c r="B274">
        <v>16.3248</v>
      </c>
      <c r="C274">
        <v>16.354299999999999</v>
      </c>
      <c r="D274">
        <v>2.9499999999999998E-2</v>
      </c>
      <c r="E274">
        <v>4134.375</v>
      </c>
      <c r="F274">
        <v>204</v>
      </c>
      <c r="G274" t="s">
        <v>8</v>
      </c>
      <c r="H274" s="31"/>
      <c r="I274" s="9"/>
      <c r="J274" s="33"/>
      <c r="Z274" s="8"/>
      <c r="AA274" s="11"/>
    </row>
    <row r="275" spans="1:28" x14ac:dyDescent="0.3">
      <c r="A275">
        <v>271</v>
      </c>
      <c r="G275" t="s">
        <v>6</v>
      </c>
      <c r="H275" s="31"/>
      <c r="I275" s="9"/>
      <c r="J275" s="33"/>
      <c r="Z275" s="8"/>
      <c r="AA275" s="11"/>
    </row>
    <row r="276" spans="1:28" x14ac:dyDescent="0.3">
      <c r="A276">
        <v>272</v>
      </c>
      <c r="B276">
        <v>16.516999999999999</v>
      </c>
      <c r="C276">
        <v>16.552399999999999</v>
      </c>
      <c r="D276">
        <v>3.5299999999999998E-2</v>
      </c>
      <c r="E276">
        <v>3789.8440000000001</v>
      </c>
      <c r="F276">
        <v>326</v>
      </c>
      <c r="G276" t="s">
        <v>8</v>
      </c>
      <c r="H276" s="31"/>
      <c r="I276" s="9"/>
      <c r="J276" s="33"/>
      <c r="Z276" s="8"/>
      <c r="AA276" s="11"/>
      <c r="AB276" s="9"/>
    </row>
    <row r="277" spans="1:28" x14ac:dyDescent="0.3">
      <c r="A277">
        <v>273</v>
      </c>
      <c r="B277">
        <v>16.5703</v>
      </c>
      <c r="C277">
        <v>16.600300000000001</v>
      </c>
      <c r="D277">
        <v>0.03</v>
      </c>
      <c r="E277">
        <v>4306.6409999999996</v>
      </c>
      <c r="F277">
        <v>489</v>
      </c>
      <c r="G277" t="s">
        <v>8</v>
      </c>
      <c r="H277" s="31"/>
      <c r="I277" s="9"/>
      <c r="J277" s="33"/>
      <c r="Z277" s="8"/>
      <c r="AA277" s="11"/>
    </row>
    <row r="278" spans="1:28" x14ac:dyDescent="0.3">
      <c r="A278">
        <v>274</v>
      </c>
      <c r="B278">
        <v>16.618200000000002</v>
      </c>
      <c r="C278">
        <v>16.648700000000002</v>
      </c>
      <c r="D278">
        <v>3.0499999999999999E-2</v>
      </c>
      <c r="E278">
        <v>4306.6409999999996</v>
      </c>
      <c r="F278">
        <v>558</v>
      </c>
      <c r="G278" t="s">
        <v>8</v>
      </c>
      <c r="H278" s="31"/>
      <c r="I278" s="32"/>
      <c r="J278" s="33"/>
      <c r="Z278" s="8"/>
      <c r="AA278" s="11"/>
    </row>
    <row r="279" spans="1:28" x14ac:dyDescent="0.3">
      <c r="A279">
        <v>275</v>
      </c>
      <c r="B279">
        <v>16.677299999999999</v>
      </c>
      <c r="C279">
        <v>16.706800000000001</v>
      </c>
      <c r="D279">
        <v>2.9499999999999998E-2</v>
      </c>
      <c r="E279">
        <v>4651.1719999999996</v>
      </c>
      <c r="F279">
        <v>489</v>
      </c>
      <c r="G279" t="s">
        <v>8</v>
      </c>
      <c r="H279" s="31"/>
      <c r="Z279" s="8"/>
      <c r="AA279" s="11"/>
    </row>
    <row r="280" spans="1:28" x14ac:dyDescent="0.3">
      <c r="A280">
        <v>276</v>
      </c>
      <c r="B280">
        <v>16.731000000000002</v>
      </c>
      <c r="C280">
        <v>16.7591</v>
      </c>
      <c r="D280">
        <v>2.81E-2</v>
      </c>
      <c r="E280">
        <v>4478.9059999999999</v>
      </c>
      <c r="F280">
        <v>398</v>
      </c>
      <c r="G280" t="s">
        <v>8</v>
      </c>
      <c r="H280" s="31"/>
      <c r="I280" s="9"/>
      <c r="J280" s="33"/>
      <c r="Z280" s="8"/>
      <c r="AA280" s="11"/>
    </row>
    <row r="281" spans="1:28" x14ac:dyDescent="0.3">
      <c r="A281">
        <v>277</v>
      </c>
      <c r="B281">
        <v>16.811900000000001</v>
      </c>
      <c r="C281">
        <v>16.836099999999998</v>
      </c>
      <c r="D281">
        <v>2.4199999999999999E-2</v>
      </c>
      <c r="E281">
        <v>4306.6409999999996</v>
      </c>
      <c r="F281">
        <v>263</v>
      </c>
      <c r="G281" t="s">
        <v>8</v>
      </c>
      <c r="H281" s="31"/>
      <c r="I281" s="9"/>
      <c r="J281" s="33"/>
      <c r="Z281" s="8"/>
      <c r="AA281" s="11"/>
      <c r="AB281" s="9"/>
    </row>
    <row r="282" spans="1:28" x14ac:dyDescent="0.3">
      <c r="A282">
        <v>278</v>
      </c>
      <c r="B282">
        <v>16.860800000000001</v>
      </c>
      <c r="C282">
        <v>16.891300000000001</v>
      </c>
      <c r="D282">
        <v>3.0499999999999999E-2</v>
      </c>
      <c r="E282">
        <v>4306.6409999999996</v>
      </c>
      <c r="F282">
        <v>354</v>
      </c>
      <c r="G282" t="s">
        <v>8</v>
      </c>
      <c r="H282" s="31"/>
      <c r="I282" s="9"/>
      <c r="J282" s="33"/>
      <c r="Z282" s="8"/>
      <c r="AA282" s="11"/>
    </row>
    <row r="283" spans="1:28" x14ac:dyDescent="0.3">
      <c r="A283">
        <v>279</v>
      </c>
      <c r="B283">
        <v>16.919899999999998</v>
      </c>
      <c r="C283">
        <v>16.946999999999999</v>
      </c>
      <c r="D283">
        <v>2.7099999999999999E-2</v>
      </c>
      <c r="E283">
        <v>6890.625</v>
      </c>
      <c r="F283">
        <v>315</v>
      </c>
      <c r="G283" t="s">
        <v>8</v>
      </c>
      <c r="H283" s="31"/>
      <c r="I283" s="9"/>
      <c r="J283" s="33"/>
      <c r="Z283" s="8"/>
      <c r="AA283" s="11"/>
    </row>
    <row r="284" spans="1:28" x14ac:dyDescent="0.3">
      <c r="A284">
        <v>280</v>
      </c>
      <c r="B284">
        <v>16.977</v>
      </c>
      <c r="C284">
        <v>17.004100000000001</v>
      </c>
      <c r="D284">
        <v>2.7099999999999999E-2</v>
      </c>
      <c r="E284">
        <v>4306.6409999999996</v>
      </c>
      <c r="F284">
        <v>219</v>
      </c>
      <c r="G284" t="s">
        <v>8</v>
      </c>
      <c r="H284" s="31"/>
      <c r="I284" s="9"/>
      <c r="J284" s="33"/>
      <c r="Z284" s="8"/>
      <c r="AA284" s="11"/>
    </row>
    <row r="285" spans="1:28" x14ac:dyDescent="0.3">
      <c r="A285">
        <v>281</v>
      </c>
      <c r="G285" t="s">
        <v>6</v>
      </c>
      <c r="H285" s="31"/>
      <c r="I285" s="9"/>
      <c r="J285" s="33"/>
      <c r="Z285" s="8"/>
      <c r="AA285" s="11"/>
      <c r="AB285" s="9"/>
    </row>
    <row r="286" spans="1:28" x14ac:dyDescent="0.3">
      <c r="A286">
        <v>282</v>
      </c>
      <c r="G286" t="s">
        <v>7</v>
      </c>
      <c r="H286" s="31"/>
      <c r="I286" s="9"/>
      <c r="J286" s="33"/>
      <c r="Z286" s="8"/>
      <c r="AA286" s="11"/>
    </row>
    <row r="287" spans="1:28" x14ac:dyDescent="0.3">
      <c r="A287">
        <v>283</v>
      </c>
      <c r="B287">
        <v>17.1235</v>
      </c>
      <c r="C287">
        <v>17.136800000000001</v>
      </c>
      <c r="D287">
        <v>1.3299999999999999E-2</v>
      </c>
      <c r="E287">
        <v>4134.375</v>
      </c>
      <c r="F287">
        <v>113</v>
      </c>
      <c r="G287" t="s">
        <v>8</v>
      </c>
      <c r="H287" s="31"/>
      <c r="I287" s="32"/>
      <c r="J287" s="33"/>
      <c r="Z287" s="8"/>
      <c r="AA287" s="11"/>
    </row>
    <row r="288" spans="1:28" x14ac:dyDescent="0.3">
      <c r="A288">
        <v>284</v>
      </c>
      <c r="B288">
        <v>17.1678</v>
      </c>
      <c r="C288">
        <v>17.190100000000001</v>
      </c>
      <c r="D288">
        <v>2.23E-2</v>
      </c>
      <c r="E288">
        <v>4306.6409999999996</v>
      </c>
      <c r="F288">
        <v>483</v>
      </c>
      <c r="G288" t="s">
        <v>8</v>
      </c>
      <c r="H288" s="31"/>
      <c r="I288" s="9"/>
      <c r="J288" s="33"/>
      <c r="Z288" s="8"/>
      <c r="AA288" s="11"/>
    </row>
    <row r="289" spans="1:28" x14ac:dyDescent="0.3">
      <c r="A289">
        <v>285</v>
      </c>
      <c r="B289">
        <v>17.222000000000001</v>
      </c>
      <c r="C289">
        <v>17.243300000000001</v>
      </c>
      <c r="D289">
        <v>2.1299999999999999E-2</v>
      </c>
      <c r="E289">
        <v>4478.9059999999999</v>
      </c>
      <c r="F289">
        <v>558</v>
      </c>
      <c r="G289" t="s">
        <v>8</v>
      </c>
      <c r="H289" s="31"/>
      <c r="I289" s="32"/>
      <c r="J289" s="33"/>
      <c r="Z289" s="8"/>
      <c r="AA289" s="11"/>
    </row>
    <row r="290" spans="1:28" x14ac:dyDescent="0.3">
      <c r="A290">
        <v>286</v>
      </c>
      <c r="B290">
        <v>17.267499999999998</v>
      </c>
      <c r="C290">
        <v>17.295100000000001</v>
      </c>
      <c r="D290">
        <v>2.76E-2</v>
      </c>
      <c r="E290">
        <v>4478.9059999999999</v>
      </c>
      <c r="F290">
        <v>450</v>
      </c>
      <c r="G290" t="s">
        <v>8</v>
      </c>
      <c r="H290" s="31"/>
      <c r="I290" s="9"/>
      <c r="J290" s="33"/>
      <c r="Z290" s="8"/>
      <c r="AA290" s="11"/>
    </row>
    <row r="291" spans="1:28" x14ac:dyDescent="0.3">
      <c r="A291">
        <v>287</v>
      </c>
      <c r="B291">
        <v>17.3247</v>
      </c>
      <c r="C291">
        <v>17.352499999999999</v>
      </c>
      <c r="D291">
        <v>2.7900000000000001E-2</v>
      </c>
      <c r="E291">
        <v>4306.6409999999996</v>
      </c>
      <c r="F291">
        <v>508</v>
      </c>
      <c r="G291" t="s">
        <v>8</v>
      </c>
      <c r="H291" s="31"/>
      <c r="I291" s="9"/>
      <c r="J291" s="33"/>
      <c r="Z291" s="8"/>
      <c r="AA291" s="11"/>
    </row>
    <row r="292" spans="1:28" x14ac:dyDescent="0.3">
      <c r="A292">
        <v>288</v>
      </c>
      <c r="B292">
        <v>17.3828</v>
      </c>
      <c r="C292">
        <v>17.410399999999999</v>
      </c>
      <c r="D292">
        <v>2.76E-2</v>
      </c>
      <c r="E292">
        <v>12575.391</v>
      </c>
      <c r="F292">
        <v>256</v>
      </c>
      <c r="G292" t="s">
        <v>8</v>
      </c>
      <c r="H292" s="31"/>
      <c r="I292" s="9"/>
      <c r="J292" s="33"/>
      <c r="Z292" s="8"/>
      <c r="AA292" s="11"/>
    </row>
    <row r="293" spans="1:28" x14ac:dyDescent="0.3">
      <c r="A293">
        <v>289</v>
      </c>
      <c r="B293">
        <v>17.4496</v>
      </c>
      <c r="C293">
        <v>17.4772</v>
      </c>
      <c r="D293">
        <v>2.76E-2</v>
      </c>
      <c r="E293">
        <v>3617.578</v>
      </c>
      <c r="F293">
        <v>241</v>
      </c>
      <c r="G293" t="s">
        <v>8</v>
      </c>
      <c r="H293" s="31"/>
      <c r="I293" s="9"/>
      <c r="J293" s="33"/>
      <c r="Z293" s="8"/>
      <c r="AA293" s="11"/>
    </row>
    <row r="294" spans="1:28" x14ac:dyDescent="0.3">
      <c r="A294">
        <v>290</v>
      </c>
      <c r="B294">
        <v>17.515899999999998</v>
      </c>
      <c r="C294">
        <v>17.549800000000001</v>
      </c>
      <c r="D294">
        <v>3.39E-2</v>
      </c>
      <c r="E294">
        <v>4478.9059999999999</v>
      </c>
      <c r="F294">
        <v>525</v>
      </c>
      <c r="G294" t="s">
        <v>8</v>
      </c>
      <c r="H294" s="31"/>
      <c r="I294" s="9"/>
      <c r="J294" s="33"/>
      <c r="Z294" s="8"/>
      <c r="AA294" s="11"/>
    </row>
    <row r="295" spans="1:28" x14ac:dyDescent="0.3">
      <c r="F295">
        <v>3002</v>
      </c>
      <c r="G295" t="s">
        <v>6</v>
      </c>
      <c r="H295" s="31"/>
      <c r="I295" s="9"/>
      <c r="J295" s="33"/>
      <c r="Z295" s="8"/>
      <c r="AA295" s="11"/>
      <c r="AB295" s="9"/>
    </row>
    <row r="296" spans="1:28" x14ac:dyDescent="0.3">
      <c r="F296">
        <v>133</v>
      </c>
      <c r="G296" t="s">
        <v>7</v>
      </c>
      <c r="H296" s="31"/>
      <c r="I296" s="9"/>
      <c r="J296" s="33"/>
      <c r="Z296" s="8"/>
      <c r="AA296" s="11"/>
    </row>
    <row r="297" spans="1:28" x14ac:dyDescent="0.3">
      <c r="A297">
        <v>293</v>
      </c>
      <c r="B297">
        <v>17.666699999999999</v>
      </c>
      <c r="C297">
        <v>17.688600000000001</v>
      </c>
      <c r="D297">
        <v>2.1899999999999999E-2</v>
      </c>
      <c r="E297">
        <v>3445.3119999999999</v>
      </c>
      <c r="F297">
        <v>1141</v>
      </c>
      <c r="G297" t="s">
        <v>8</v>
      </c>
      <c r="H297" s="31"/>
      <c r="I297" s="9"/>
      <c r="J297" s="33"/>
      <c r="Z297" s="8"/>
      <c r="AA297" s="11"/>
    </row>
    <row r="298" spans="1:28" x14ac:dyDescent="0.3">
      <c r="A298">
        <v>294</v>
      </c>
      <c r="B298">
        <v>17.702300000000001</v>
      </c>
      <c r="C298">
        <v>17.732500000000002</v>
      </c>
      <c r="D298">
        <v>3.0099999999999998E-2</v>
      </c>
      <c r="E298">
        <v>4478.9059999999999</v>
      </c>
      <c r="F298">
        <v>404</v>
      </c>
      <c r="G298" t="s">
        <v>8</v>
      </c>
      <c r="H298" s="31"/>
      <c r="I298" s="9"/>
      <c r="J298" s="33"/>
      <c r="Z298" s="8"/>
      <c r="AA298" s="11"/>
    </row>
    <row r="299" spans="1:28" x14ac:dyDescent="0.3">
      <c r="A299">
        <v>295</v>
      </c>
      <c r="B299">
        <v>17.7516</v>
      </c>
      <c r="C299">
        <v>17.777699999999999</v>
      </c>
      <c r="D299">
        <v>2.5999999999999999E-2</v>
      </c>
      <c r="E299">
        <v>4478.9059999999999</v>
      </c>
      <c r="F299">
        <v>485</v>
      </c>
      <c r="G299" t="s">
        <v>8</v>
      </c>
      <c r="H299" s="31"/>
      <c r="I299" s="32"/>
      <c r="J299" s="33"/>
      <c r="Z299" s="8"/>
      <c r="AA299" s="11"/>
    </row>
    <row r="300" spans="1:28" x14ac:dyDescent="0.3">
      <c r="A300">
        <v>296</v>
      </c>
      <c r="B300">
        <v>17.8002</v>
      </c>
      <c r="C300">
        <v>17.8277</v>
      </c>
      <c r="D300">
        <v>2.7400000000000001E-2</v>
      </c>
      <c r="E300">
        <v>4478.9059999999999</v>
      </c>
      <c r="F300">
        <v>327</v>
      </c>
      <c r="G300" t="s">
        <v>8</v>
      </c>
      <c r="H300" s="31"/>
      <c r="I300" s="9"/>
      <c r="J300" s="33"/>
      <c r="Z300" s="8"/>
      <c r="AA300" s="11"/>
    </row>
    <row r="301" spans="1:28" x14ac:dyDescent="0.3">
      <c r="A301">
        <v>297</v>
      </c>
      <c r="B301">
        <v>17.868200000000002</v>
      </c>
      <c r="C301">
        <v>17.898900000000001</v>
      </c>
      <c r="D301">
        <v>3.0599999999999999E-2</v>
      </c>
      <c r="E301">
        <v>4651.1719999999996</v>
      </c>
      <c r="F301">
        <v>421</v>
      </c>
      <c r="G301" t="s">
        <v>8</v>
      </c>
      <c r="H301" s="31"/>
      <c r="I301" s="9"/>
      <c r="J301" s="33"/>
      <c r="Z301" s="8"/>
      <c r="AA301" s="11"/>
    </row>
    <row r="302" spans="1:28" x14ac:dyDescent="0.3">
      <c r="A302">
        <v>298</v>
      </c>
      <c r="B302">
        <v>17.926200000000001</v>
      </c>
      <c r="C302">
        <v>17.9574</v>
      </c>
      <c r="D302">
        <v>3.1199999999999999E-2</v>
      </c>
      <c r="E302">
        <v>4651.1719999999996</v>
      </c>
      <c r="F302">
        <v>394</v>
      </c>
      <c r="G302" t="s">
        <v>8</v>
      </c>
      <c r="H302" s="31"/>
      <c r="I302" s="9"/>
      <c r="J302" s="33"/>
      <c r="Z302" s="8"/>
      <c r="AA302" s="11"/>
      <c r="AB302" s="9"/>
    </row>
    <row r="303" spans="1:28" x14ac:dyDescent="0.3">
      <c r="A303">
        <v>299</v>
      </c>
      <c r="B303">
        <v>18.004999999999999</v>
      </c>
      <c r="C303">
        <v>18.0243</v>
      </c>
      <c r="D303">
        <v>1.9300000000000001E-2</v>
      </c>
      <c r="E303">
        <v>4651.1719999999996</v>
      </c>
      <c r="F303">
        <v>234</v>
      </c>
      <c r="G303" t="s">
        <v>8</v>
      </c>
      <c r="H303" s="31"/>
      <c r="I303" s="9"/>
      <c r="J303" s="33"/>
      <c r="Z303" s="8"/>
      <c r="AA303" s="11"/>
    </row>
    <row r="304" spans="1:28" x14ac:dyDescent="0.3">
      <c r="A304">
        <v>300</v>
      </c>
      <c r="G304" t="s">
        <v>6</v>
      </c>
      <c r="H304" s="31"/>
      <c r="I304" s="9"/>
      <c r="J304" s="33"/>
      <c r="Z304" s="8"/>
      <c r="AA304" s="11"/>
    </row>
    <row r="305" spans="1:35" x14ac:dyDescent="0.3">
      <c r="A305">
        <v>301</v>
      </c>
      <c r="G305" t="s">
        <v>7</v>
      </c>
      <c r="H305" s="31"/>
      <c r="I305" s="9"/>
      <c r="J305" s="33"/>
      <c r="Z305" s="8"/>
      <c r="AA305" s="11"/>
    </row>
    <row r="306" spans="1:35" x14ac:dyDescent="0.3">
      <c r="A306">
        <v>302</v>
      </c>
      <c r="B306">
        <v>18.12</v>
      </c>
      <c r="C306">
        <v>18.152899999999999</v>
      </c>
      <c r="D306">
        <v>3.2899999999999999E-2</v>
      </c>
      <c r="E306">
        <v>3445.3119999999999</v>
      </c>
      <c r="F306">
        <v>443</v>
      </c>
      <c r="G306" t="s">
        <v>8</v>
      </c>
      <c r="H306" s="31"/>
      <c r="I306" s="9"/>
      <c r="J306" s="33"/>
      <c r="Z306" s="8"/>
      <c r="AA306" s="11"/>
    </row>
    <row r="307" spans="1:35" x14ac:dyDescent="0.3">
      <c r="A307">
        <v>303</v>
      </c>
      <c r="B307">
        <v>18.167999999999999</v>
      </c>
      <c r="C307">
        <v>18.1981</v>
      </c>
      <c r="D307">
        <v>3.0099999999999998E-2</v>
      </c>
      <c r="E307">
        <v>4478.9059999999999</v>
      </c>
      <c r="F307">
        <v>411</v>
      </c>
      <c r="G307" t="s">
        <v>8</v>
      </c>
      <c r="H307" s="31"/>
      <c r="I307" s="9"/>
      <c r="J307" s="33"/>
      <c r="Z307" s="8"/>
      <c r="AA307" s="11"/>
    </row>
    <row r="308" spans="1:35" x14ac:dyDescent="0.3">
      <c r="A308">
        <v>304</v>
      </c>
      <c r="B308">
        <v>18.2193</v>
      </c>
      <c r="C308">
        <v>18.260400000000001</v>
      </c>
      <c r="D308">
        <v>4.1099999999999998E-2</v>
      </c>
      <c r="E308">
        <v>4478.9059999999999</v>
      </c>
      <c r="F308">
        <v>507</v>
      </c>
      <c r="G308" t="s">
        <v>8</v>
      </c>
      <c r="H308" s="31"/>
      <c r="I308" s="32"/>
      <c r="J308" s="33"/>
      <c r="Z308" s="8"/>
      <c r="AA308" s="11"/>
    </row>
    <row r="309" spans="1:35" x14ac:dyDescent="0.3">
      <c r="A309">
        <v>305</v>
      </c>
      <c r="B309">
        <v>18.279599999999999</v>
      </c>
      <c r="C309">
        <v>18.308299999999999</v>
      </c>
      <c r="D309">
        <v>2.8799999999999999E-2</v>
      </c>
      <c r="E309">
        <v>4651.1719999999996</v>
      </c>
      <c r="F309">
        <v>337</v>
      </c>
      <c r="G309" t="s">
        <v>8</v>
      </c>
      <c r="H309" s="31"/>
      <c r="J309" s="33"/>
      <c r="Z309" s="8"/>
      <c r="AA309" s="11"/>
    </row>
    <row r="310" spans="1:35" x14ac:dyDescent="0.3">
      <c r="A310">
        <v>306</v>
      </c>
      <c r="B310">
        <v>18.3446</v>
      </c>
      <c r="C310">
        <v>18.372699999999998</v>
      </c>
      <c r="D310">
        <v>2.81E-2</v>
      </c>
      <c r="E310">
        <v>14125.781000000001</v>
      </c>
      <c r="F310">
        <v>365</v>
      </c>
      <c r="G310" t="s">
        <v>8</v>
      </c>
      <c r="H310" s="31"/>
      <c r="I310" s="9"/>
      <c r="J310" s="33"/>
      <c r="Z310" s="8"/>
      <c r="AA310" s="11"/>
    </row>
    <row r="311" spans="1:35" x14ac:dyDescent="0.3">
      <c r="A311">
        <v>307</v>
      </c>
      <c r="B311">
        <v>18.411100000000001</v>
      </c>
      <c r="C311">
        <v>18.441199999999998</v>
      </c>
      <c r="D311">
        <v>3.0099999999999998E-2</v>
      </c>
      <c r="E311">
        <v>4478.9059999999999</v>
      </c>
      <c r="F311">
        <v>412</v>
      </c>
      <c r="G311" t="s">
        <v>8</v>
      </c>
      <c r="H311" s="31"/>
      <c r="I311" s="9"/>
      <c r="J311" s="33"/>
      <c r="Z311" s="8"/>
      <c r="AA311" s="11"/>
    </row>
    <row r="312" spans="1:35" x14ac:dyDescent="0.3">
      <c r="A312">
        <v>308</v>
      </c>
      <c r="B312">
        <v>18.491900000000001</v>
      </c>
      <c r="C312">
        <v>18.523399999999999</v>
      </c>
      <c r="D312">
        <v>3.15E-2</v>
      </c>
      <c r="E312">
        <v>13264.453</v>
      </c>
      <c r="F312">
        <v>384</v>
      </c>
      <c r="G312" t="s">
        <v>8</v>
      </c>
      <c r="H312" s="31"/>
      <c r="I312" s="9"/>
      <c r="J312" s="33"/>
      <c r="Z312" s="8"/>
      <c r="AA312" s="11"/>
    </row>
    <row r="313" spans="1:35" x14ac:dyDescent="0.3">
      <c r="A313">
        <v>309</v>
      </c>
      <c r="B313">
        <v>18.5364</v>
      </c>
      <c r="C313">
        <v>18.565799999999999</v>
      </c>
      <c r="D313">
        <v>2.9399999999999999E-2</v>
      </c>
      <c r="E313">
        <v>4651.1719999999996</v>
      </c>
      <c r="F313">
        <v>473</v>
      </c>
      <c r="G313" t="s">
        <v>8</v>
      </c>
      <c r="H313" s="31"/>
      <c r="I313" s="9"/>
      <c r="J313" s="33"/>
      <c r="Z313" s="8"/>
      <c r="AA313" s="11"/>
      <c r="AE313" s="5"/>
      <c r="AF313" s="5"/>
      <c r="AI313" s="14"/>
    </row>
    <row r="314" spans="1:35" x14ac:dyDescent="0.3">
      <c r="A314">
        <v>310</v>
      </c>
      <c r="B314">
        <v>18.589099999999998</v>
      </c>
      <c r="C314">
        <v>18.6233</v>
      </c>
      <c r="D314">
        <v>3.4200000000000001E-2</v>
      </c>
      <c r="E314">
        <v>4478.9059999999999</v>
      </c>
      <c r="F314">
        <v>497</v>
      </c>
      <c r="G314" t="s">
        <v>8</v>
      </c>
      <c r="H314" s="31"/>
      <c r="I314" s="9"/>
      <c r="J314" s="33"/>
      <c r="Z314" s="8"/>
      <c r="AA314" s="11"/>
      <c r="AB314" s="15"/>
      <c r="AC314" s="14"/>
      <c r="AD314" s="12"/>
      <c r="AE314" s="5"/>
      <c r="AF314" s="5"/>
      <c r="AI314" s="14"/>
    </row>
    <row r="315" spans="1:35" x14ac:dyDescent="0.3">
      <c r="A315">
        <v>311</v>
      </c>
      <c r="B315">
        <v>18.662400000000002</v>
      </c>
      <c r="C315">
        <v>18.695900000000002</v>
      </c>
      <c r="D315">
        <v>3.3599999999999998E-2</v>
      </c>
      <c r="E315">
        <v>4478.9059999999999</v>
      </c>
      <c r="F315">
        <v>408</v>
      </c>
      <c r="G315" t="s">
        <v>8</v>
      </c>
      <c r="H315" s="31"/>
      <c r="I315" s="9"/>
      <c r="J315" s="33"/>
      <c r="Z315" s="46"/>
      <c r="AA315" s="14"/>
      <c r="AB315" s="15"/>
      <c r="AD315" s="6"/>
      <c r="AE315" s="6"/>
      <c r="AF315" s="6"/>
      <c r="AI315" s="14"/>
    </row>
    <row r="316" spans="1:35" x14ac:dyDescent="0.3">
      <c r="A316">
        <v>312</v>
      </c>
      <c r="G316" t="s">
        <v>6</v>
      </c>
      <c r="H316" s="31"/>
      <c r="I316" s="9"/>
      <c r="J316" s="33"/>
      <c r="U316" s="12"/>
      <c r="V316" s="5"/>
      <c r="W316" s="12"/>
      <c r="X316" s="12"/>
      <c r="Y316" s="12"/>
      <c r="Z316" s="11"/>
      <c r="AA316" s="11"/>
    </row>
    <row r="317" spans="1:35" x14ac:dyDescent="0.3">
      <c r="A317">
        <v>313</v>
      </c>
      <c r="G317" t="s">
        <v>7</v>
      </c>
      <c r="H317" s="31"/>
      <c r="I317" s="9"/>
      <c r="J317" s="33"/>
      <c r="S317" s="15"/>
    </row>
    <row r="318" spans="1:35" x14ac:dyDescent="0.3">
      <c r="A318">
        <v>314</v>
      </c>
      <c r="B318">
        <v>18.880299999999998</v>
      </c>
      <c r="C318">
        <v>18.9101</v>
      </c>
      <c r="D318">
        <v>2.98E-2</v>
      </c>
      <c r="E318">
        <v>4478.9059999999999</v>
      </c>
      <c r="F318">
        <v>601</v>
      </c>
      <c r="G318" t="s">
        <v>8</v>
      </c>
      <c r="H318" s="31"/>
      <c r="I318" s="9"/>
      <c r="J318" s="33"/>
    </row>
    <row r="319" spans="1:35" x14ac:dyDescent="0.3">
      <c r="A319">
        <v>315</v>
      </c>
      <c r="B319">
        <v>18.9331</v>
      </c>
      <c r="C319">
        <v>18.959700000000002</v>
      </c>
      <c r="D319">
        <v>2.6599999999999999E-2</v>
      </c>
      <c r="E319">
        <v>4478.9059999999999</v>
      </c>
      <c r="F319">
        <v>343</v>
      </c>
      <c r="G319" t="s">
        <v>8</v>
      </c>
      <c r="H319" s="31"/>
      <c r="I319" s="9"/>
      <c r="J319" s="33"/>
      <c r="S319" s="18"/>
      <c r="V319" s="43"/>
      <c r="W319" s="6"/>
      <c r="Z319" s="8"/>
    </row>
    <row r="320" spans="1:35" x14ac:dyDescent="0.3">
      <c r="A320">
        <v>316</v>
      </c>
      <c r="B320">
        <v>18.996099999999998</v>
      </c>
      <c r="C320">
        <v>19.024100000000001</v>
      </c>
      <c r="D320">
        <v>2.81E-2</v>
      </c>
      <c r="E320">
        <v>4478.9059999999999</v>
      </c>
      <c r="F320">
        <v>314</v>
      </c>
      <c r="G320" t="s">
        <v>8</v>
      </c>
      <c r="H320" s="31"/>
      <c r="I320" s="32"/>
      <c r="J320" s="33"/>
      <c r="T320" s="26"/>
      <c r="U320" s="26"/>
      <c r="V320" s="26"/>
      <c r="X320" s="26"/>
      <c r="Y320" s="26"/>
    </row>
    <row r="321" spans="1:31" x14ac:dyDescent="0.3">
      <c r="A321">
        <v>317</v>
      </c>
      <c r="B321">
        <v>19.0502</v>
      </c>
      <c r="C321">
        <v>19.078900000000001</v>
      </c>
      <c r="D321">
        <v>2.8799999999999999E-2</v>
      </c>
      <c r="E321">
        <v>4478.9059999999999</v>
      </c>
      <c r="F321">
        <v>424</v>
      </c>
      <c r="G321" t="s">
        <v>8</v>
      </c>
      <c r="H321" s="31"/>
      <c r="I321" s="9"/>
      <c r="J321" s="33"/>
    </row>
    <row r="322" spans="1:31" x14ac:dyDescent="0.3">
      <c r="A322">
        <v>318</v>
      </c>
      <c r="B322">
        <v>19.1248</v>
      </c>
      <c r="C322">
        <v>19.156300000000002</v>
      </c>
      <c r="D322">
        <v>3.15E-2</v>
      </c>
      <c r="E322">
        <v>4478.9059999999999</v>
      </c>
      <c r="F322">
        <v>412</v>
      </c>
      <c r="G322" t="s">
        <v>8</v>
      </c>
      <c r="H322" s="31"/>
      <c r="I322" s="32"/>
      <c r="J322" s="33"/>
      <c r="S322" s="12"/>
      <c r="T322" s="6"/>
      <c r="U322" s="5"/>
      <c r="V322" s="6"/>
      <c r="W322" s="6"/>
      <c r="Z322" s="25"/>
      <c r="AD322" s="12"/>
      <c r="AE322" s="6"/>
    </row>
    <row r="323" spans="1:31" x14ac:dyDescent="0.3">
      <c r="A323">
        <v>319</v>
      </c>
      <c r="B323">
        <v>19.190200000000001</v>
      </c>
      <c r="C323">
        <v>19.2193</v>
      </c>
      <c r="D323">
        <v>2.92E-2</v>
      </c>
      <c r="E323">
        <v>4478.9059999999999</v>
      </c>
      <c r="F323">
        <v>320</v>
      </c>
      <c r="G323" t="s">
        <v>8</v>
      </c>
      <c r="H323" s="31"/>
      <c r="I323" s="9"/>
      <c r="J323" s="33"/>
      <c r="S323" s="12"/>
      <c r="T323" s="6"/>
      <c r="U323" s="5"/>
      <c r="V323" s="6"/>
      <c r="W323" s="6"/>
      <c r="Z323" s="25"/>
      <c r="AD323" s="12"/>
      <c r="AE323" s="6"/>
    </row>
    <row r="324" spans="1:31" x14ac:dyDescent="0.3">
      <c r="A324">
        <v>320</v>
      </c>
      <c r="G324" t="s">
        <v>6</v>
      </c>
      <c r="H324" s="31"/>
      <c r="I324" s="9"/>
      <c r="J324" s="33"/>
      <c r="S324" s="12"/>
      <c r="T324" s="6"/>
      <c r="U324" s="5"/>
      <c r="V324" s="6"/>
      <c r="W324" s="6"/>
      <c r="Z324" s="25"/>
      <c r="AD324" s="12"/>
      <c r="AE324" s="6"/>
    </row>
    <row r="325" spans="1:31" x14ac:dyDescent="0.3">
      <c r="A325">
        <v>321</v>
      </c>
      <c r="G325" t="s">
        <v>7</v>
      </c>
      <c r="H325" s="31"/>
      <c r="I325" s="9"/>
      <c r="J325" s="33"/>
      <c r="S325" s="12"/>
      <c r="T325" s="6"/>
      <c r="U325" s="5"/>
      <c r="V325" s="6"/>
      <c r="W325" s="6"/>
      <c r="Z325" s="25"/>
      <c r="AD325" s="12"/>
      <c r="AE325" s="6"/>
    </row>
    <row r="326" spans="1:31" x14ac:dyDescent="0.3">
      <c r="A326">
        <v>322</v>
      </c>
      <c r="G326" t="s">
        <v>6</v>
      </c>
      <c r="H326" s="31"/>
      <c r="I326" s="9"/>
      <c r="J326" s="33"/>
      <c r="R326" s="5"/>
      <c r="S326" s="12"/>
      <c r="T326" s="6"/>
      <c r="U326" s="5"/>
      <c r="V326" s="6"/>
      <c r="W326" s="6"/>
      <c r="Z326" s="25"/>
      <c r="AD326" s="12"/>
      <c r="AE326" s="6"/>
    </row>
    <row r="327" spans="1:31" x14ac:dyDescent="0.3">
      <c r="A327">
        <v>323</v>
      </c>
      <c r="G327" t="s">
        <v>7</v>
      </c>
      <c r="H327" s="31"/>
      <c r="I327" s="9"/>
      <c r="J327" s="33"/>
      <c r="R327" s="5"/>
      <c r="S327" s="12"/>
      <c r="T327" s="6"/>
      <c r="U327" s="5"/>
      <c r="V327" s="6"/>
      <c r="W327" s="6"/>
      <c r="Z327" s="25"/>
      <c r="AD327" s="12"/>
      <c r="AE327" s="6"/>
    </row>
    <row r="328" spans="1:31" x14ac:dyDescent="0.3">
      <c r="A328">
        <v>324</v>
      </c>
      <c r="B328">
        <v>19.956</v>
      </c>
      <c r="C328">
        <v>19.979099999999999</v>
      </c>
      <c r="D328">
        <v>2.3099999999999999E-2</v>
      </c>
      <c r="E328">
        <v>4306.6409999999996</v>
      </c>
      <c r="F328">
        <v>212</v>
      </c>
      <c r="G328" t="s">
        <v>8</v>
      </c>
      <c r="H328" s="31"/>
      <c r="I328" s="9"/>
      <c r="J328" s="33"/>
      <c r="R328" s="5"/>
      <c r="S328" s="12"/>
      <c r="T328" s="6"/>
      <c r="U328" s="5"/>
      <c r="V328" s="6"/>
      <c r="W328" s="6"/>
      <c r="Z328" s="25"/>
      <c r="AD328" s="12"/>
      <c r="AE328" s="6"/>
    </row>
    <row r="329" spans="1:31" x14ac:dyDescent="0.3">
      <c r="A329">
        <v>325</v>
      </c>
      <c r="B329">
        <v>19.993200000000002</v>
      </c>
      <c r="C329">
        <v>20.0213</v>
      </c>
      <c r="D329">
        <v>2.8199999999999999E-2</v>
      </c>
      <c r="E329">
        <v>2756.25</v>
      </c>
      <c r="F329">
        <v>2900</v>
      </c>
      <c r="G329" t="s">
        <v>8</v>
      </c>
      <c r="H329" s="31"/>
      <c r="I329" s="9"/>
      <c r="J329" s="33"/>
      <c r="R329" s="5"/>
      <c r="S329" s="12"/>
      <c r="T329" s="6"/>
      <c r="U329" s="5"/>
      <c r="V329" s="6"/>
      <c r="W329" s="6"/>
      <c r="Z329" s="25"/>
      <c r="AD329" s="12"/>
      <c r="AE329" s="6"/>
    </row>
    <row r="330" spans="1:31" x14ac:dyDescent="0.3">
      <c r="A330">
        <v>326</v>
      </c>
      <c r="B330">
        <v>20.041499999999999</v>
      </c>
      <c r="C330">
        <v>20.069600000000001</v>
      </c>
      <c r="D330">
        <v>2.81E-2</v>
      </c>
      <c r="E330">
        <v>4651.1719999999996</v>
      </c>
      <c r="F330">
        <v>396</v>
      </c>
      <c r="G330" t="s">
        <v>8</v>
      </c>
      <c r="H330" s="31"/>
      <c r="I330" s="32"/>
      <c r="J330" s="33"/>
      <c r="R330" s="5"/>
      <c r="S330" s="12"/>
      <c r="T330" s="6"/>
      <c r="U330" s="5"/>
      <c r="V330" s="6"/>
      <c r="W330" s="6"/>
      <c r="Z330" s="25"/>
      <c r="AD330" s="12"/>
      <c r="AE330" s="6"/>
    </row>
    <row r="331" spans="1:31" x14ac:dyDescent="0.3">
      <c r="A331">
        <v>327</v>
      </c>
      <c r="B331">
        <v>20.0915</v>
      </c>
      <c r="C331">
        <v>20.1191</v>
      </c>
      <c r="D331">
        <v>2.76E-2</v>
      </c>
      <c r="E331">
        <v>4651.1719999999996</v>
      </c>
      <c r="F331">
        <v>1306</v>
      </c>
      <c r="G331" t="s">
        <v>8</v>
      </c>
      <c r="H331" s="31"/>
      <c r="I331" s="32"/>
      <c r="J331" s="33"/>
      <c r="R331" s="5"/>
      <c r="S331" s="12"/>
      <c r="T331" s="6"/>
      <c r="U331" s="5"/>
      <c r="V331" s="6"/>
      <c r="W331" s="6"/>
      <c r="Z331" s="25"/>
      <c r="AD331" s="12"/>
      <c r="AE331" s="6"/>
    </row>
    <row r="332" spans="1:31" x14ac:dyDescent="0.3">
      <c r="A332">
        <v>328</v>
      </c>
      <c r="B332">
        <v>20.145600000000002</v>
      </c>
      <c r="C332">
        <v>20.177600000000002</v>
      </c>
      <c r="D332">
        <v>3.2000000000000001E-2</v>
      </c>
      <c r="E332">
        <v>4306.6409999999996</v>
      </c>
      <c r="F332">
        <v>339</v>
      </c>
      <c r="G332" t="s">
        <v>8</v>
      </c>
      <c r="H332" s="31"/>
      <c r="I332" s="9"/>
      <c r="J332" s="33"/>
      <c r="R332" s="5"/>
      <c r="S332" s="12"/>
      <c r="T332" s="6"/>
      <c r="U332" s="5"/>
      <c r="V332" s="6"/>
      <c r="W332" s="6"/>
      <c r="Z332" s="25"/>
      <c r="AD332" s="12"/>
      <c r="AE332" s="6"/>
    </row>
    <row r="333" spans="1:31" x14ac:dyDescent="0.3">
      <c r="A333">
        <v>329</v>
      </c>
      <c r="G333" t="s">
        <v>6</v>
      </c>
      <c r="H333" s="31"/>
      <c r="I333" s="9"/>
      <c r="J333" s="33"/>
      <c r="R333" s="5"/>
      <c r="S333" s="12"/>
      <c r="T333" s="6"/>
      <c r="U333" s="5"/>
      <c r="V333" s="6"/>
      <c r="W333" s="6"/>
      <c r="Z333" s="25"/>
      <c r="AD333" s="12"/>
      <c r="AE333" s="6"/>
    </row>
    <row r="334" spans="1:31" x14ac:dyDescent="0.3">
      <c r="A334">
        <v>330</v>
      </c>
      <c r="G334" t="s">
        <v>7</v>
      </c>
      <c r="H334" s="31"/>
      <c r="I334" s="9"/>
      <c r="J334" s="33"/>
      <c r="R334" s="5"/>
      <c r="S334" s="12"/>
      <c r="T334" s="6"/>
      <c r="U334" s="5"/>
      <c r="V334" s="6"/>
      <c r="W334" s="6"/>
      <c r="Z334" s="25"/>
      <c r="AD334" s="12"/>
      <c r="AE334" s="6"/>
    </row>
    <row r="335" spans="1:31" x14ac:dyDescent="0.3">
      <c r="A335">
        <v>331</v>
      </c>
      <c r="B335">
        <v>20.327100000000002</v>
      </c>
      <c r="C335">
        <v>20.347000000000001</v>
      </c>
      <c r="D335">
        <v>1.9900000000000001E-2</v>
      </c>
      <c r="E335">
        <v>4306.6409999999996</v>
      </c>
      <c r="F335">
        <v>293</v>
      </c>
      <c r="G335" t="s">
        <v>8</v>
      </c>
      <c r="H335" s="31"/>
      <c r="I335" s="9"/>
      <c r="J335" s="33"/>
      <c r="R335" s="5"/>
      <c r="S335" s="12"/>
      <c r="T335" s="6"/>
      <c r="U335" s="5"/>
      <c r="V335" s="6"/>
      <c r="W335" s="6"/>
      <c r="Z335" s="25"/>
      <c r="AD335" s="12"/>
      <c r="AE335" s="6"/>
    </row>
    <row r="336" spans="1:31" x14ac:dyDescent="0.3">
      <c r="A336">
        <v>332</v>
      </c>
      <c r="B336">
        <v>20.361899999999999</v>
      </c>
      <c r="C336">
        <v>20.390499999999999</v>
      </c>
      <c r="D336">
        <v>2.86E-2</v>
      </c>
      <c r="E336">
        <v>4306.6409999999996</v>
      </c>
      <c r="F336">
        <v>837</v>
      </c>
      <c r="G336" t="s">
        <v>8</v>
      </c>
      <c r="H336" s="31"/>
      <c r="I336" s="9"/>
      <c r="J336" s="33"/>
      <c r="R336" s="5"/>
      <c r="S336" s="12"/>
      <c r="T336" s="6"/>
      <c r="U336" s="5"/>
      <c r="V336" s="6"/>
      <c r="W336" s="6"/>
      <c r="Z336" s="25"/>
      <c r="AD336" s="12"/>
      <c r="AE336" s="6"/>
    </row>
    <row r="337" spans="1:31" x14ac:dyDescent="0.3">
      <c r="A337">
        <v>333</v>
      </c>
      <c r="B337">
        <v>20.4041</v>
      </c>
      <c r="C337">
        <v>20.432700000000001</v>
      </c>
      <c r="D337">
        <v>2.86E-2</v>
      </c>
      <c r="E337">
        <v>4478.9059999999999</v>
      </c>
      <c r="F337">
        <v>328</v>
      </c>
      <c r="G337" t="s">
        <v>8</v>
      </c>
      <c r="H337" s="31"/>
      <c r="I337" s="32"/>
      <c r="J337" s="33"/>
      <c r="R337" s="5"/>
      <c r="S337" s="12"/>
      <c r="T337" s="6"/>
      <c r="U337" s="5"/>
      <c r="V337" s="6"/>
      <c r="W337" s="6"/>
      <c r="Z337" s="25"/>
      <c r="AD337" s="12"/>
      <c r="AE337" s="6"/>
    </row>
    <row r="338" spans="1:31" x14ac:dyDescent="0.3">
      <c r="A338">
        <v>334</v>
      </c>
      <c r="B338">
        <v>20.453800000000001</v>
      </c>
      <c r="C338">
        <v>20.483000000000001</v>
      </c>
      <c r="D338">
        <v>2.92E-2</v>
      </c>
      <c r="E338">
        <v>4823.4380000000001</v>
      </c>
      <c r="F338">
        <v>482</v>
      </c>
      <c r="G338" t="s">
        <v>8</v>
      </c>
      <c r="H338" s="31"/>
      <c r="I338" s="9"/>
      <c r="J338" s="33"/>
      <c r="R338" s="5"/>
      <c r="S338" s="12"/>
      <c r="T338" s="6"/>
      <c r="U338" s="5"/>
      <c r="V338" s="6"/>
      <c r="W338" s="6"/>
      <c r="Z338" s="25"/>
      <c r="AD338" s="12"/>
      <c r="AE338" s="6"/>
    </row>
    <row r="339" spans="1:31" x14ac:dyDescent="0.3">
      <c r="A339">
        <v>335</v>
      </c>
      <c r="B339">
        <v>20.502199999999998</v>
      </c>
      <c r="C339">
        <v>20.535699999999999</v>
      </c>
      <c r="D339">
        <v>3.3500000000000002E-2</v>
      </c>
      <c r="E339">
        <v>4478.9059999999999</v>
      </c>
      <c r="F339">
        <v>335</v>
      </c>
      <c r="G339" t="s">
        <v>8</v>
      </c>
      <c r="H339" s="31"/>
      <c r="I339" s="32"/>
      <c r="J339" s="33"/>
      <c r="R339" s="5"/>
      <c r="S339" s="12"/>
      <c r="T339" s="6"/>
      <c r="U339" s="5"/>
      <c r="V339" s="6"/>
      <c r="W339" s="6"/>
      <c r="Z339" s="25"/>
      <c r="AD339" s="12"/>
      <c r="AE339" s="6"/>
    </row>
    <row r="340" spans="1:31" x14ac:dyDescent="0.3">
      <c r="A340">
        <v>336</v>
      </c>
      <c r="B340">
        <v>20.5656</v>
      </c>
      <c r="C340">
        <v>20.592300000000002</v>
      </c>
      <c r="D340">
        <v>2.6700000000000002E-2</v>
      </c>
      <c r="E340">
        <v>4134.375</v>
      </c>
      <c r="F340">
        <v>299</v>
      </c>
      <c r="G340" t="s">
        <v>8</v>
      </c>
      <c r="H340" s="31"/>
      <c r="I340" s="9"/>
      <c r="J340" s="33"/>
      <c r="R340" s="5"/>
      <c r="S340" s="12"/>
      <c r="T340" s="6"/>
      <c r="U340" s="5"/>
      <c r="V340" s="6"/>
      <c r="W340" s="6"/>
      <c r="Z340" s="25"/>
      <c r="AD340" s="12"/>
      <c r="AE340" s="6"/>
    </row>
    <row r="341" spans="1:31" x14ac:dyDescent="0.3">
      <c r="A341">
        <v>337</v>
      </c>
      <c r="B341">
        <v>20.620200000000001</v>
      </c>
      <c r="C341">
        <v>20.646899999999999</v>
      </c>
      <c r="D341">
        <v>2.6700000000000002E-2</v>
      </c>
      <c r="E341">
        <v>4823.4380000000001</v>
      </c>
      <c r="F341">
        <v>425</v>
      </c>
      <c r="G341" t="s">
        <v>8</v>
      </c>
      <c r="H341" s="31"/>
      <c r="I341" s="9"/>
      <c r="J341" s="33"/>
      <c r="R341" s="5"/>
      <c r="S341" s="12"/>
      <c r="T341" s="6"/>
      <c r="U341" s="5"/>
      <c r="V341" s="6"/>
      <c r="W341" s="6"/>
      <c r="Z341" s="25"/>
      <c r="AD341" s="12"/>
      <c r="AE341" s="6"/>
    </row>
    <row r="342" spans="1:31" x14ac:dyDescent="0.3">
      <c r="A342">
        <v>338</v>
      </c>
      <c r="G342" t="s">
        <v>6</v>
      </c>
      <c r="H342" s="31"/>
      <c r="I342" s="9"/>
      <c r="J342" s="33"/>
      <c r="R342" s="5"/>
      <c r="S342" s="12"/>
      <c r="T342" s="6"/>
      <c r="U342" s="5"/>
      <c r="V342" s="6"/>
      <c r="W342" s="6"/>
      <c r="Z342" s="25"/>
      <c r="AD342" s="12"/>
      <c r="AE342" s="6"/>
    </row>
    <row r="343" spans="1:31" x14ac:dyDescent="0.3">
      <c r="A343">
        <v>339</v>
      </c>
      <c r="B343">
        <v>20.836300000000001</v>
      </c>
      <c r="C343">
        <v>20.8642</v>
      </c>
      <c r="D343">
        <v>2.7900000000000001E-2</v>
      </c>
      <c r="E343">
        <v>4306.6409999999996</v>
      </c>
      <c r="F343">
        <v>295</v>
      </c>
      <c r="G343" t="s">
        <v>8</v>
      </c>
      <c r="H343" s="31"/>
      <c r="I343" s="9"/>
      <c r="J343" s="33"/>
      <c r="R343" s="5"/>
      <c r="S343" s="12"/>
      <c r="T343" s="6"/>
      <c r="U343" s="5"/>
      <c r="V343" s="6"/>
      <c r="W343" s="6"/>
      <c r="Z343" s="25"/>
      <c r="AD343" s="12"/>
      <c r="AE343" s="6"/>
    </row>
    <row r="344" spans="1:31" x14ac:dyDescent="0.3">
      <c r="A344">
        <v>340</v>
      </c>
      <c r="B344">
        <v>20.885300000000001</v>
      </c>
      <c r="C344">
        <v>20.915099999999999</v>
      </c>
      <c r="D344">
        <v>2.98E-2</v>
      </c>
      <c r="E344">
        <v>4306.6409999999996</v>
      </c>
      <c r="F344">
        <v>603</v>
      </c>
      <c r="G344" t="s">
        <v>8</v>
      </c>
      <c r="H344" s="31"/>
      <c r="I344" s="9"/>
      <c r="J344" s="33"/>
      <c r="R344" s="5"/>
      <c r="S344" s="12"/>
      <c r="T344" s="6"/>
      <c r="U344" s="5"/>
      <c r="V344" s="6"/>
      <c r="W344" s="6"/>
      <c r="Z344" s="25"/>
      <c r="AD344" s="12"/>
      <c r="AE344" s="6"/>
    </row>
    <row r="345" spans="1:31" x14ac:dyDescent="0.3">
      <c r="A345">
        <v>341</v>
      </c>
      <c r="B345">
        <v>20.938700000000001</v>
      </c>
      <c r="C345">
        <v>20.9679</v>
      </c>
      <c r="D345">
        <v>2.92E-2</v>
      </c>
      <c r="E345">
        <v>4306.6409999999996</v>
      </c>
      <c r="F345">
        <v>430</v>
      </c>
      <c r="G345" t="s">
        <v>8</v>
      </c>
      <c r="H345" s="31"/>
      <c r="I345" s="32"/>
      <c r="J345" s="33"/>
      <c r="R345" s="5"/>
      <c r="S345" s="12"/>
      <c r="T345" s="6"/>
      <c r="U345" s="5"/>
      <c r="V345" s="6"/>
      <c r="W345" s="6"/>
      <c r="Z345" s="25"/>
      <c r="AD345" s="12"/>
      <c r="AE345" s="6"/>
    </row>
    <row r="346" spans="1:31" x14ac:dyDescent="0.3">
      <c r="A346">
        <v>342</v>
      </c>
      <c r="B346">
        <v>20.992699999999999</v>
      </c>
      <c r="C346">
        <v>21.017600000000002</v>
      </c>
      <c r="D346">
        <v>2.4799999999999999E-2</v>
      </c>
      <c r="E346">
        <v>4306.6409999999996</v>
      </c>
      <c r="F346">
        <v>268</v>
      </c>
      <c r="G346" t="s">
        <v>8</v>
      </c>
      <c r="H346" s="31"/>
      <c r="I346" s="9"/>
      <c r="J346" s="33"/>
      <c r="R346" s="5"/>
      <c r="S346" s="12"/>
      <c r="T346" s="6"/>
      <c r="U346" s="5"/>
      <c r="V346" s="6"/>
      <c r="W346" s="6"/>
      <c r="Z346" s="25"/>
      <c r="AD346" s="12"/>
      <c r="AE346" s="6"/>
    </row>
    <row r="347" spans="1:31" x14ac:dyDescent="0.3">
      <c r="A347">
        <v>343</v>
      </c>
      <c r="B347">
        <v>21.036200000000001</v>
      </c>
      <c r="C347">
        <v>21.064800000000002</v>
      </c>
      <c r="D347">
        <v>2.86E-2</v>
      </c>
      <c r="E347">
        <v>4823.4380000000001</v>
      </c>
      <c r="F347">
        <v>427</v>
      </c>
      <c r="G347" t="s">
        <v>8</v>
      </c>
      <c r="H347" s="31"/>
      <c r="I347" s="9"/>
      <c r="J347" s="33"/>
      <c r="R347" s="5"/>
      <c r="S347" s="12"/>
      <c r="T347" s="6"/>
      <c r="U347" s="5"/>
      <c r="V347" s="6"/>
      <c r="W347" s="6"/>
      <c r="Z347" s="25"/>
      <c r="AD347" s="12"/>
      <c r="AE347" s="6"/>
    </row>
    <row r="348" spans="1:31" x14ac:dyDescent="0.3">
      <c r="A348">
        <v>344</v>
      </c>
      <c r="B348">
        <v>21.092700000000001</v>
      </c>
      <c r="C348">
        <v>21.120699999999999</v>
      </c>
      <c r="D348">
        <v>2.7900000000000001E-2</v>
      </c>
      <c r="E348">
        <v>4478.9059999999999</v>
      </c>
      <c r="F348">
        <v>381</v>
      </c>
      <c r="G348" t="s">
        <v>8</v>
      </c>
      <c r="H348" s="31"/>
      <c r="I348" s="32"/>
      <c r="J348" s="33"/>
      <c r="R348" s="5"/>
      <c r="S348" s="12"/>
      <c r="T348" s="6"/>
      <c r="U348" s="5"/>
      <c r="V348" s="6"/>
      <c r="W348" s="6"/>
      <c r="Z348" s="25"/>
      <c r="AD348" s="12"/>
      <c r="AE348" s="6"/>
    </row>
    <row r="349" spans="1:31" x14ac:dyDescent="0.3">
      <c r="A349">
        <v>345</v>
      </c>
      <c r="B349">
        <v>21.1569</v>
      </c>
      <c r="C349">
        <v>21.181799999999999</v>
      </c>
      <c r="D349">
        <v>2.4799999999999999E-2</v>
      </c>
      <c r="E349">
        <v>4306.6409999999996</v>
      </c>
      <c r="F349">
        <v>486</v>
      </c>
      <c r="G349" t="s">
        <v>8</v>
      </c>
      <c r="H349" s="31"/>
      <c r="I349" s="9"/>
      <c r="J349" s="33"/>
      <c r="R349" s="5"/>
      <c r="S349" s="12"/>
      <c r="T349" s="6"/>
      <c r="U349" s="5"/>
      <c r="V349" s="6"/>
      <c r="W349" s="6"/>
      <c r="Z349" s="25"/>
      <c r="AD349" s="12"/>
      <c r="AE349" s="6"/>
    </row>
    <row r="350" spans="1:31" x14ac:dyDescent="0.3">
      <c r="A350">
        <v>346</v>
      </c>
      <c r="B350">
        <v>21.214600000000001</v>
      </c>
      <c r="C350">
        <v>21.236499999999999</v>
      </c>
      <c r="D350">
        <v>2.1899999999999999E-2</v>
      </c>
      <c r="E350">
        <v>4306.6409999999996</v>
      </c>
      <c r="F350">
        <v>356</v>
      </c>
      <c r="G350" t="s">
        <v>8</v>
      </c>
      <c r="H350" s="31"/>
      <c r="I350" s="9"/>
      <c r="J350" s="33"/>
      <c r="R350" s="5"/>
      <c r="S350" s="12"/>
      <c r="T350" s="6"/>
      <c r="U350" s="5"/>
      <c r="V350" s="6"/>
      <c r="W350" s="6"/>
      <c r="Z350" s="25"/>
      <c r="AD350" s="12"/>
      <c r="AE350" s="6"/>
    </row>
    <row r="351" spans="1:31" x14ac:dyDescent="0.3">
      <c r="A351">
        <v>347</v>
      </c>
      <c r="G351" t="s">
        <v>6</v>
      </c>
      <c r="H351" s="31"/>
      <c r="I351" s="9"/>
      <c r="J351" s="33"/>
      <c r="R351" s="5"/>
      <c r="S351" s="12"/>
      <c r="T351" s="6"/>
      <c r="U351" s="5"/>
      <c r="V351" s="6"/>
      <c r="W351" s="6"/>
      <c r="Z351" s="25"/>
      <c r="AD351" s="12"/>
      <c r="AE351" s="6"/>
    </row>
    <row r="352" spans="1:31" x14ac:dyDescent="0.3">
      <c r="A352">
        <v>348</v>
      </c>
      <c r="G352" t="s">
        <v>7</v>
      </c>
      <c r="H352" s="31"/>
      <c r="I352" s="9"/>
      <c r="J352" s="33"/>
      <c r="R352" s="5"/>
    </row>
    <row r="353" spans="1:30" x14ac:dyDescent="0.3">
      <c r="A353">
        <v>349</v>
      </c>
      <c r="B353">
        <v>21.354600000000001</v>
      </c>
      <c r="C353">
        <v>21.377099999999999</v>
      </c>
      <c r="D353">
        <v>2.2499999999999999E-2</v>
      </c>
      <c r="E353">
        <v>4306.6409999999996</v>
      </c>
      <c r="F353">
        <v>143</v>
      </c>
      <c r="G353" t="s">
        <v>8</v>
      </c>
      <c r="H353" s="31"/>
      <c r="I353" s="9"/>
      <c r="J353" s="33"/>
      <c r="R353" s="5"/>
      <c r="U353" s="12"/>
    </row>
    <row r="354" spans="1:30" x14ac:dyDescent="0.3">
      <c r="A354">
        <v>350</v>
      </c>
      <c r="B354">
        <v>21.389500000000002</v>
      </c>
      <c r="C354">
        <v>21.422499999999999</v>
      </c>
      <c r="D354">
        <v>3.3099999999999997E-2</v>
      </c>
      <c r="E354">
        <v>4134.375</v>
      </c>
      <c r="F354">
        <v>499</v>
      </c>
      <c r="G354" t="s">
        <v>8</v>
      </c>
      <c r="H354" s="31"/>
      <c r="I354" s="9"/>
      <c r="J354" s="33"/>
      <c r="R354" s="5"/>
    </row>
    <row r="355" spans="1:30" x14ac:dyDescent="0.3">
      <c r="A355">
        <v>351</v>
      </c>
      <c r="B355">
        <v>21.436</v>
      </c>
      <c r="C355">
        <v>21.463899999999999</v>
      </c>
      <c r="D355">
        <v>2.7900000000000001E-2</v>
      </c>
      <c r="E355">
        <v>4306.6409999999996</v>
      </c>
      <c r="F355">
        <v>561</v>
      </c>
      <c r="G355" t="s">
        <v>8</v>
      </c>
      <c r="H355" s="31"/>
      <c r="I355" s="36"/>
      <c r="R355" s="5"/>
      <c r="T355" s="25"/>
      <c r="U355" s="7"/>
      <c r="V355" s="49"/>
      <c r="Y355" s="15"/>
      <c r="AA355" s="25"/>
      <c r="AB355" s="25"/>
      <c r="AC355" s="25"/>
      <c r="AD355" s="16"/>
    </row>
    <row r="356" spans="1:30" x14ac:dyDescent="0.3">
      <c r="A356">
        <v>352</v>
      </c>
      <c r="B356">
        <v>21.483499999999999</v>
      </c>
      <c r="C356">
        <v>21.510899999999999</v>
      </c>
      <c r="D356">
        <v>2.7400000000000001E-2</v>
      </c>
      <c r="E356">
        <v>4823.4380000000001</v>
      </c>
      <c r="F356">
        <v>434</v>
      </c>
      <c r="G356" t="s">
        <v>8</v>
      </c>
      <c r="H356" s="31"/>
      <c r="I356" s="9"/>
      <c r="J356" s="33"/>
      <c r="T356" s="25"/>
      <c r="U356" s="7"/>
      <c r="V356" s="49"/>
      <c r="Y356" s="15"/>
      <c r="AA356" s="25"/>
      <c r="AB356" s="25"/>
      <c r="AC356" s="25"/>
    </row>
    <row r="357" spans="1:30" x14ac:dyDescent="0.3">
      <c r="A357">
        <v>353</v>
      </c>
      <c r="B357">
        <v>21.538799999999998</v>
      </c>
      <c r="C357">
        <v>21.567699999999999</v>
      </c>
      <c r="D357">
        <v>2.8899999999999999E-2</v>
      </c>
      <c r="E357">
        <v>4306.6409999999996</v>
      </c>
      <c r="F357">
        <v>455</v>
      </c>
      <c r="G357" t="s">
        <v>8</v>
      </c>
      <c r="H357" s="31"/>
      <c r="I357" s="32"/>
      <c r="J357" s="33"/>
      <c r="U357" s="5"/>
      <c r="V357" s="49"/>
      <c r="Y357" s="15"/>
      <c r="AB357" s="5"/>
      <c r="AC357" s="5"/>
    </row>
    <row r="358" spans="1:30" x14ac:dyDescent="0.3">
      <c r="A358">
        <v>354</v>
      </c>
      <c r="B358">
        <v>21.588899999999999</v>
      </c>
      <c r="C358">
        <v>21.615200000000002</v>
      </c>
      <c r="D358">
        <v>2.63E-2</v>
      </c>
      <c r="E358">
        <v>4651.1719999999996</v>
      </c>
      <c r="F358">
        <v>367</v>
      </c>
      <c r="G358" t="s">
        <v>8</v>
      </c>
      <c r="H358" s="31"/>
      <c r="I358" s="9"/>
      <c r="J358" s="33"/>
      <c r="U358" s="5"/>
      <c r="V358" s="49"/>
      <c r="Y358" s="15"/>
      <c r="AB358" s="5"/>
      <c r="AC358" s="5"/>
    </row>
    <row r="359" spans="1:30" x14ac:dyDescent="0.3">
      <c r="A359">
        <v>355</v>
      </c>
      <c r="B359">
        <v>21.6538</v>
      </c>
      <c r="C359">
        <v>21.6785</v>
      </c>
      <c r="D359">
        <v>2.4799999999999999E-2</v>
      </c>
      <c r="E359">
        <v>4478.9059999999999</v>
      </c>
      <c r="F359">
        <v>435</v>
      </c>
      <c r="G359" t="s">
        <v>8</v>
      </c>
      <c r="H359" s="31"/>
      <c r="I359" s="9"/>
      <c r="J359" s="33"/>
      <c r="U359" s="5"/>
      <c r="V359" s="49"/>
      <c r="Y359" s="15"/>
      <c r="AB359" s="5"/>
      <c r="AC359" s="5"/>
    </row>
    <row r="360" spans="1:30" x14ac:dyDescent="0.3">
      <c r="A360">
        <v>356</v>
      </c>
      <c r="B360">
        <v>21.7441</v>
      </c>
      <c r="C360">
        <v>21.7653</v>
      </c>
      <c r="D360">
        <v>2.12E-2</v>
      </c>
      <c r="E360">
        <v>4306.6409999999996</v>
      </c>
      <c r="F360">
        <v>143</v>
      </c>
      <c r="G360" t="s">
        <v>8</v>
      </c>
      <c r="H360" s="31"/>
      <c r="I360" s="9"/>
      <c r="J360" s="33"/>
      <c r="Y360" s="15"/>
    </row>
    <row r="361" spans="1:30" x14ac:dyDescent="0.3">
      <c r="A361">
        <v>357</v>
      </c>
      <c r="C361" s="4"/>
      <c r="D361" s="4"/>
      <c r="G361" t="s">
        <v>6</v>
      </c>
      <c r="H361" s="31"/>
      <c r="I361" s="9"/>
      <c r="J361" s="33"/>
    </row>
    <row r="362" spans="1:30" x14ac:dyDescent="0.3">
      <c r="A362">
        <v>358</v>
      </c>
      <c r="G362" t="s">
        <v>7</v>
      </c>
      <c r="H362" s="31"/>
      <c r="I362" s="9"/>
      <c r="J362" s="33"/>
    </row>
    <row r="363" spans="1:30" x14ac:dyDescent="0.3">
      <c r="A363">
        <v>359</v>
      </c>
      <c r="B363">
        <v>21.919799999999999</v>
      </c>
      <c r="C363">
        <v>21.945599999999999</v>
      </c>
      <c r="D363">
        <v>2.58E-2</v>
      </c>
      <c r="E363">
        <v>4306.6409999999996</v>
      </c>
      <c r="F363">
        <v>921</v>
      </c>
      <c r="G363" t="s">
        <v>8</v>
      </c>
      <c r="H363" s="31"/>
      <c r="I363" s="9"/>
      <c r="J363" s="33"/>
    </row>
    <row r="364" spans="1:30" x14ac:dyDescent="0.3">
      <c r="A364">
        <v>360</v>
      </c>
      <c r="B364">
        <v>21.9663</v>
      </c>
      <c r="C364">
        <v>21.995699999999999</v>
      </c>
      <c r="D364">
        <v>2.9399999999999999E-2</v>
      </c>
      <c r="E364">
        <v>4823.4380000000001</v>
      </c>
      <c r="F364">
        <v>557</v>
      </c>
      <c r="G364" t="s">
        <v>8</v>
      </c>
      <c r="H364" s="31"/>
      <c r="I364" s="9"/>
      <c r="J364" s="33"/>
    </row>
    <row r="365" spans="1:30" x14ac:dyDescent="0.3">
      <c r="A365">
        <v>361</v>
      </c>
      <c r="B365">
        <v>22.019500000000001</v>
      </c>
      <c r="C365">
        <v>22.046299999999999</v>
      </c>
      <c r="D365">
        <v>2.69E-2</v>
      </c>
      <c r="E365">
        <v>4306.6409999999996</v>
      </c>
      <c r="F365">
        <v>488</v>
      </c>
      <c r="G365" t="s">
        <v>8</v>
      </c>
      <c r="H365" s="31"/>
      <c r="I365" s="32"/>
      <c r="J365" s="33"/>
    </row>
    <row r="366" spans="1:30" x14ac:dyDescent="0.3">
      <c r="A366">
        <v>362</v>
      </c>
      <c r="B366">
        <v>22.0732</v>
      </c>
      <c r="C366">
        <v>22.0975</v>
      </c>
      <c r="D366">
        <v>2.4299999999999999E-2</v>
      </c>
      <c r="E366">
        <v>4134.375</v>
      </c>
      <c r="F366">
        <v>536</v>
      </c>
      <c r="G366" t="s">
        <v>8</v>
      </c>
      <c r="H366" s="31"/>
      <c r="I366" s="9"/>
      <c r="J366" s="33"/>
    </row>
    <row r="367" spans="1:30" x14ac:dyDescent="0.3">
      <c r="A367">
        <v>363</v>
      </c>
      <c r="B367">
        <v>22.129000000000001</v>
      </c>
      <c r="C367">
        <v>22.157399999999999</v>
      </c>
      <c r="D367">
        <v>2.8400000000000002E-2</v>
      </c>
      <c r="E367">
        <v>4651.1719999999996</v>
      </c>
      <c r="F367">
        <v>362</v>
      </c>
      <c r="G367" t="s">
        <v>8</v>
      </c>
      <c r="H367" s="31"/>
      <c r="I367" s="9"/>
      <c r="J367" s="33"/>
    </row>
    <row r="368" spans="1:30" x14ac:dyDescent="0.3">
      <c r="A368">
        <v>364</v>
      </c>
      <c r="B368">
        <v>22.195599999999999</v>
      </c>
      <c r="C368">
        <v>22.217300000000002</v>
      </c>
      <c r="D368">
        <v>2.1700000000000001E-2</v>
      </c>
      <c r="E368">
        <v>4306.6409999999996</v>
      </c>
      <c r="F368">
        <v>283</v>
      </c>
      <c r="G368" t="s">
        <v>8</v>
      </c>
      <c r="H368" s="31"/>
      <c r="I368" s="9"/>
      <c r="J368" s="33"/>
    </row>
    <row r="369" spans="1:10" x14ac:dyDescent="0.3">
      <c r="A369">
        <v>365</v>
      </c>
      <c r="B369">
        <v>22.2715</v>
      </c>
      <c r="C369">
        <v>22.2958</v>
      </c>
      <c r="D369">
        <v>2.4299999999999999E-2</v>
      </c>
      <c r="E369">
        <v>4306.6409999999996</v>
      </c>
      <c r="F369">
        <v>467</v>
      </c>
      <c r="G369" t="s">
        <v>8</v>
      </c>
      <c r="H369" s="31"/>
      <c r="I369" s="9"/>
      <c r="J369" s="33"/>
    </row>
    <row r="370" spans="1:10" x14ac:dyDescent="0.3">
      <c r="A370">
        <v>366</v>
      </c>
      <c r="B370">
        <v>22.325299999999999</v>
      </c>
      <c r="C370">
        <v>22.351600000000001</v>
      </c>
      <c r="D370">
        <v>2.63E-2</v>
      </c>
      <c r="E370">
        <v>4651.1719999999996</v>
      </c>
      <c r="F370">
        <v>322</v>
      </c>
      <c r="G370" t="s">
        <v>8</v>
      </c>
      <c r="H370" s="31"/>
      <c r="I370" s="9"/>
      <c r="J370" s="33"/>
    </row>
    <row r="371" spans="1:10" x14ac:dyDescent="0.3">
      <c r="A371">
        <v>367</v>
      </c>
      <c r="G371" t="s">
        <v>6</v>
      </c>
      <c r="H371" s="31"/>
      <c r="I371" s="9"/>
      <c r="J371" s="33"/>
    </row>
    <row r="372" spans="1:10" x14ac:dyDescent="0.3">
      <c r="A372">
        <v>368</v>
      </c>
      <c r="G372" t="s">
        <v>7</v>
      </c>
      <c r="H372" s="31"/>
      <c r="I372" s="9"/>
      <c r="J372" s="33"/>
    </row>
    <row r="373" spans="1:10" x14ac:dyDescent="0.3">
      <c r="A373">
        <v>369</v>
      </c>
      <c r="B373">
        <v>22.496099999999998</v>
      </c>
      <c r="C373">
        <v>22.523099999999999</v>
      </c>
      <c r="D373">
        <v>2.7E-2</v>
      </c>
      <c r="E373">
        <v>4134.375</v>
      </c>
      <c r="F373">
        <v>228</v>
      </c>
      <c r="G373" t="s">
        <v>8</v>
      </c>
      <c r="H373" s="31"/>
      <c r="I373" s="9"/>
      <c r="J373" s="33"/>
    </row>
    <row r="374" spans="1:10" x14ac:dyDescent="0.3">
      <c r="A374">
        <v>370</v>
      </c>
      <c r="B374">
        <v>22.541699999999999</v>
      </c>
      <c r="C374">
        <v>22.5655</v>
      </c>
      <c r="D374">
        <v>2.3800000000000002E-2</v>
      </c>
      <c r="E374">
        <v>4134.375</v>
      </c>
      <c r="F374">
        <v>408</v>
      </c>
      <c r="G374" t="s">
        <v>8</v>
      </c>
      <c r="H374" s="31"/>
      <c r="I374" s="9"/>
      <c r="J374" s="33"/>
    </row>
    <row r="375" spans="1:10" x14ac:dyDescent="0.3">
      <c r="A375">
        <v>371</v>
      </c>
      <c r="B375">
        <v>22.5913</v>
      </c>
      <c r="C375">
        <v>22.6218</v>
      </c>
      <c r="D375">
        <v>3.0499999999999999E-2</v>
      </c>
      <c r="E375">
        <v>4306.6409999999996</v>
      </c>
      <c r="F375">
        <v>322</v>
      </c>
      <c r="G375" t="s">
        <v>8</v>
      </c>
      <c r="H375" s="31"/>
      <c r="I375" s="32"/>
      <c r="J375" s="33"/>
    </row>
    <row r="376" spans="1:10" x14ac:dyDescent="0.3">
      <c r="A376">
        <v>372</v>
      </c>
      <c r="B376">
        <v>22.649100000000001</v>
      </c>
      <c r="C376">
        <v>22.677</v>
      </c>
      <c r="D376">
        <v>2.7900000000000001E-2</v>
      </c>
      <c r="E376">
        <v>4995.7030000000004</v>
      </c>
      <c r="F376">
        <v>372</v>
      </c>
      <c r="G376" t="s">
        <v>8</v>
      </c>
      <c r="H376" s="31"/>
      <c r="I376" s="9"/>
      <c r="J376" s="33"/>
    </row>
    <row r="377" spans="1:10" x14ac:dyDescent="0.3">
      <c r="A377">
        <v>373</v>
      </c>
      <c r="B377">
        <v>22.7104</v>
      </c>
      <c r="C377">
        <v>22.7349</v>
      </c>
      <c r="D377">
        <v>2.4500000000000001E-2</v>
      </c>
      <c r="E377">
        <v>4478.9059999999999</v>
      </c>
      <c r="F377">
        <v>387</v>
      </c>
      <c r="G377" t="s">
        <v>8</v>
      </c>
      <c r="H377" s="31"/>
      <c r="I377" s="9"/>
      <c r="J377" s="33"/>
    </row>
    <row r="378" spans="1:10" x14ac:dyDescent="0.3">
      <c r="A378">
        <v>374</v>
      </c>
      <c r="B378">
        <v>22.7669</v>
      </c>
      <c r="C378">
        <v>22.795300000000001</v>
      </c>
      <c r="D378">
        <v>2.8400000000000002E-2</v>
      </c>
      <c r="E378">
        <v>4995.7030000000004</v>
      </c>
      <c r="F378">
        <v>375</v>
      </c>
      <c r="G378" t="s">
        <v>8</v>
      </c>
      <c r="H378" s="31"/>
      <c r="I378" s="9"/>
      <c r="J378" s="33"/>
    </row>
    <row r="379" spans="1:10" x14ac:dyDescent="0.3">
      <c r="A379">
        <v>375</v>
      </c>
      <c r="B379">
        <v>22.838699999999999</v>
      </c>
      <c r="C379">
        <v>22.871200000000002</v>
      </c>
      <c r="D379">
        <v>3.2500000000000001E-2</v>
      </c>
      <c r="E379">
        <v>4306.6409999999996</v>
      </c>
      <c r="F379">
        <v>333</v>
      </c>
      <c r="G379" t="s">
        <v>8</v>
      </c>
      <c r="H379" s="31"/>
      <c r="I379" s="9"/>
      <c r="J379" s="33"/>
    </row>
    <row r="380" spans="1:10" x14ac:dyDescent="0.3">
      <c r="A380">
        <v>376</v>
      </c>
      <c r="G380" t="s">
        <v>6</v>
      </c>
      <c r="H380" s="31"/>
      <c r="I380" s="9"/>
      <c r="J380" s="33"/>
    </row>
    <row r="381" spans="1:10" x14ac:dyDescent="0.3">
      <c r="A381">
        <v>377</v>
      </c>
      <c r="G381" t="s">
        <v>7</v>
      </c>
      <c r="H381" s="31"/>
      <c r="I381" s="9"/>
      <c r="J381" s="33"/>
    </row>
    <row r="382" spans="1:10" x14ac:dyDescent="0.3">
      <c r="A382">
        <v>378</v>
      </c>
      <c r="B382">
        <v>23.0381</v>
      </c>
      <c r="C382">
        <v>23.0732</v>
      </c>
      <c r="D382">
        <v>3.5099999999999999E-2</v>
      </c>
      <c r="E382">
        <v>4823.4380000000001</v>
      </c>
      <c r="F382">
        <v>316</v>
      </c>
      <c r="G382" t="s">
        <v>8</v>
      </c>
      <c r="H382" s="31"/>
      <c r="I382" s="9"/>
      <c r="J382" s="33"/>
    </row>
    <row r="383" spans="1:10" x14ac:dyDescent="0.3">
      <c r="A383">
        <v>379</v>
      </c>
      <c r="B383">
        <v>23.0959</v>
      </c>
      <c r="C383">
        <v>23.120200000000001</v>
      </c>
      <c r="D383">
        <v>2.4299999999999999E-2</v>
      </c>
      <c r="E383">
        <v>4306.6409999999996</v>
      </c>
      <c r="F383">
        <v>430</v>
      </c>
      <c r="G383" t="s">
        <v>8</v>
      </c>
      <c r="H383" s="31"/>
      <c r="I383" s="9"/>
      <c r="J383" s="33"/>
    </row>
    <row r="384" spans="1:10" x14ac:dyDescent="0.3">
      <c r="A384">
        <v>380</v>
      </c>
      <c r="B384">
        <v>23.143999999999998</v>
      </c>
      <c r="C384">
        <v>23.173400000000001</v>
      </c>
      <c r="D384">
        <v>2.9399999999999999E-2</v>
      </c>
      <c r="E384">
        <v>4306.6409999999996</v>
      </c>
      <c r="F384">
        <v>341</v>
      </c>
      <c r="G384" t="s">
        <v>8</v>
      </c>
      <c r="H384" s="31"/>
      <c r="I384" s="32"/>
      <c r="J384" s="33"/>
    </row>
    <row r="385" spans="1:10" x14ac:dyDescent="0.3">
      <c r="A385">
        <v>381</v>
      </c>
      <c r="B385">
        <v>23.200800000000001</v>
      </c>
      <c r="C385">
        <v>23.229199999999999</v>
      </c>
      <c r="D385">
        <v>2.8400000000000002E-2</v>
      </c>
      <c r="E385">
        <v>4306.6409999999996</v>
      </c>
      <c r="F385">
        <v>257</v>
      </c>
      <c r="G385" t="s">
        <v>8</v>
      </c>
      <c r="H385" s="31"/>
      <c r="I385" s="32"/>
      <c r="J385" s="33"/>
    </row>
    <row r="386" spans="1:10" x14ac:dyDescent="0.3">
      <c r="A386">
        <v>382</v>
      </c>
      <c r="B386">
        <v>23.2651</v>
      </c>
      <c r="C386">
        <v>23.293800000000001</v>
      </c>
      <c r="D386">
        <v>2.87E-2</v>
      </c>
      <c r="E386">
        <v>4306.6409999999996</v>
      </c>
      <c r="F386">
        <v>241</v>
      </c>
      <c r="G386" t="s">
        <v>8</v>
      </c>
      <c r="H386" s="31"/>
      <c r="I386" s="9"/>
      <c r="J386" s="33"/>
    </row>
    <row r="387" spans="1:10" x14ac:dyDescent="0.3">
      <c r="A387">
        <v>383</v>
      </c>
      <c r="B387">
        <v>23.317399999999999</v>
      </c>
      <c r="C387">
        <v>23.3459</v>
      </c>
      <c r="D387">
        <v>2.86E-2</v>
      </c>
      <c r="E387">
        <v>4306.6409999999996</v>
      </c>
      <c r="F387">
        <v>531</v>
      </c>
      <c r="G387" t="s">
        <v>8</v>
      </c>
      <c r="H387" s="31"/>
      <c r="I387" s="9"/>
      <c r="J387" s="33"/>
    </row>
    <row r="388" spans="1:10" x14ac:dyDescent="0.3">
      <c r="A388">
        <v>384</v>
      </c>
      <c r="B388">
        <v>23.381599999999999</v>
      </c>
      <c r="C388">
        <v>23.4115</v>
      </c>
      <c r="D388">
        <v>0.03</v>
      </c>
      <c r="E388">
        <v>4306.6409999999996</v>
      </c>
      <c r="F388">
        <v>349</v>
      </c>
      <c r="G388" t="s">
        <v>8</v>
      </c>
      <c r="H388" s="31"/>
      <c r="I388" s="9"/>
      <c r="J388" s="33"/>
    </row>
    <row r="389" spans="1:10" x14ac:dyDescent="0.3">
      <c r="A389">
        <v>385</v>
      </c>
      <c r="G389" t="s">
        <v>6</v>
      </c>
      <c r="H389" s="31"/>
      <c r="I389" s="9"/>
      <c r="J389" s="33"/>
    </row>
    <row r="390" spans="1:10" x14ac:dyDescent="0.3">
      <c r="A390">
        <v>386</v>
      </c>
      <c r="G390" t="s">
        <v>7</v>
      </c>
      <c r="H390" s="31"/>
      <c r="I390" s="9"/>
      <c r="J390" s="33"/>
    </row>
    <row r="391" spans="1:10" x14ac:dyDescent="0.3">
      <c r="A391">
        <v>387</v>
      </c>
      <c r="B391">
        <v>23.588799999999999</v>
      </c>
      <c r="C391">
        <v>23.616099999999999</v>
      </c>
      <c r="D391">
        <v>2.7300000000000001E-2</v>
      </c>
      <c r="E391">
        <v>4306.6409999999996</v>
      </c>
      <c r="F391">
        <v>323</v>
      </c>
      <c r="G391" t="s">
        <v>8</v>
      </c>
      <c r="H391" s="31"/>
      <c r="I391" s="9"/>
      <c r="J391" s="33"/>
    </row>
    <row r="392" spans="1:10" x14ac:dyDescent="0.3">
      <c r="A392">
        <v>388</v>
      </c>
      <c r="B392">
        <v>23.6342</v>
      </c>
      <c r="C392">
        <v>23.662099999999999</v>
      </c>
      <c r="D392">
        <v>2.7900000000000001E-2</v>
      </c>
      <c r="E392">
        <v>4306.6409999999996</v>
      </c>
      <c r="F392">
        <v>396</v>
      </c>
      <c r="G392" t="s">
        <v>8</v>
      </c>
      <c r="H392" s="31"/>
      <c r="I392" s="9"/>
      <c r="J392" s="33"/>
    </row>
    <row r="393" spans="1:10" x14ac:dyDescent="0.3">
      <c r="A393">
        <v>389</v>
      </c>
      <c r="B393">
        <v>23.6892</v>
      </c>
      <c r="C393">
        <v>23.7179</v>
      </c>
      <c r="D393">
        <v>2.87E-2</v>
      </c>
      <c r="E393">
        <v>4651.1719999999996</v>
      </c>
      <c r="F393">
        <v>364</v>
      </c>
      <c r="G393" t="s">
        <v>8</v>
      </c>
      <c r="H393" s="31"/>
      <c r="I393" s="32"/>
      <c r="J393" s="33"/>
    </row>
    <row r="394" spans="1:10" x14ac:dyDescent="0.3">
      <c r="A394">
        <v>390</v>
      </c>
      <c r="B394">
        <v>23.741700000000002</v>
      </c>
      <c r="C394">
        <v>23.768000000000001</v>
      </c>
      <c r="D394">
        <v>2.63E-2</v>
      </c>
      <c r="E394">
        <v>3962.1089999999999</v>
      </c>
      <c r="F394">
        <v>302</v>
      </c>
      <c r="G394" t="s">
        <v>8</v>
      </c>
      <c r="H394" s="31"/>
      <c r="I394" s="32"/>
      <c r="J394" s="33"/>
    </row>
    <row r="395" spans="1:10" x14ac:dyDescent="0.3">
      <c r="A395">
        <v>391</v>
      </c>
      <c r="B395">
        <v>23.804099999999998</v>
      </c>
      <c r="C395">
        <v>23.834599999999998</v>
      </c>
      <c r="D395">
        <v>3.0499999999999999E-2</v>
      </c>
      <c r="E395">
        <v>4306.6409999999996</v>
      </c>
      <c r="F395">
        <v>309</v>
      </c>
      <c r="G395" t="s">
        <v>8</v>
      </c>
      <c r="H395" s="31"/>
      <c r="I395" s="9"/>
      <c r="J395" s="33"/>
    </row>
    <row r="396" spans="1:10" x14ac:dyDescent="0.3">
      <c r="A396">
        <v>392</v>
      </c>
      <c r="B396">
        <v>23.857800000000001</v>
      </c>
      <c r="C396">
        <v>23.8904</v>
      </c>
      <c r="D396">
        <v>3.2500000000000001E-2</v>
      </c>
      <c r="E396">
        <v>4306.6409999999996</v>
      </c>
      <c r="F396">
        <v>275</v>
      </c>
      <c r="G396" t="s">
        <v>8</v>
      </c>
      <c r="H396" s="31"/>
      <c r="I396" s="9"/>
      <c r="J396" s="33"/>
    </row>
    <row r="397" spans="1:10" x14ac:dyDescent="0.3">
      <c r="A397">
        <v>393</v>
      </c>
      <c r="B397">
        <v>23.921399999999998</v>
      </c>
      <c r="C397">
        <v>23.950800000000001</v>
      </c>
      <c r="D397">
        <v>2.9399999999999999E-2</v>
      </c>
      <c r="E397">
        <v>4306.6409999999996</v>
      </c>
      <c r="F397">
        <v>293</v>
      </c>
      <c r="G397" t="s">
        <v>8</v>
      </c>
      <c r="H397" s="31"/>
      <c r="I397" s="9"/>
      <c r="J397" s="33"/>
    </row>
    <row r="398" spans="1:10" x14ac:dyDescent="0.3">
      <c r="A398">
        <v>394</v>
      </c>
      <c r="B398">
        <v>23.986499999999999</v>
      </c>
      <c r="C398">
        <v>24.02</v>
      </c>
      <c r="D398">
        <v>3.3599999999999998E-2</v>
      </c>
      <c r="E398">
        <v>4478.9059999999999</v>
      </c>
      <c r="F398">
        <v>289</v>
      </c>
      <c r="G398" t="s">
        <v>8</v>
      </c>
      <c r="H398" s="31"/>
      <c r="I398" s="9"/>
      <c r="J398" s="33"/>
    </row>
    <row r="399" spans="1:10" x14ac:dyDescent="0.3">
      <c r="A399">
        <v>395</v>
      </c>
      <c r="B399">
        <v>24.0701</v>
      </c>
      <c r="C399">
        <v>24.0991</v>
      </c>
      <c r="D399">
        <v>2.8899999999999999E-2</v>
      </c>
      <c r="E399">
        <v>4134.375</v>
      </c>
      <c r="F399">
        <v>160</v>
      </c>
      <c r="G399" t="s">
        <v>8</v>
      </c>
      <c r="H399" s="31"/>
      <c r="I399" s="9"/>
      <c r="J399" s="33"/>
    </row>
    <row r="400" spans="1:10" x14ac:dyDescent="0.3">
      <c r="A400">
        <v>396</v>
      </c>
      <c r="G400" t="s">
        <v>6</v>
      </c>
      <c r="H400" s="31"/>
      <c r="I400" s="9"/>
      <c r="J400" s="33"/>
    </row>
    <row r="401" spans="1:10" x14ac:dyDescent="0.3">
      <c r="A401">
        <v>397</v>
      </c>
      <c r="G401" t="s">
        <v>7</v>
      </c>
      <c r="H401" s="31"/>
      <c r="I401" s="9"/>
      <c r="J401" s="33"/>
    </row>
    <row r="402" spans="1:10" x14ac:dyDescent="0.3">
      <c r="A402">
        <v>398</v>
      </c>
      <c r="B402">
        <v>24.280899999999999</v>
      </c>
      <c r="C402">
        <v>24.309799999999999</v>
      </c>
      <c r="D402">
        <v>2.8899999999999999E-2</v>
      </c>
      <c r="E402">
        <v>4306.6409999999996</v>
      </c>
      <c r="F402">
        <v>250</v>
      </c>
      <c r="G402" t="s">
        <v>8</v>
      </c>
      <c r="H402" s="31"/>
      <c r="I402" s="9"/>
      <c r="J402" s="33"/>
    </row>
    <row r="403" spans="1:10" x14ac:dyDescent="0.3">
      <c r="A403">
        <v>399</v>
      </c>
      <c r="B403">
        <v>24.335599999999999</v>
      </c>
      <c r="C403">
        <v>24.365100000000002</v>
      </c>
      <c r="D403">
        <v>2.9399999999999999E-2</v>
      </c>
      <c r="E403">
        <v>4306.6409999999996</v>
      </c>
      <c r="F403">
        <v>272</v>
      </c>
      <c r="G403" t="s">
        <v>8</v>
      </c>
      <c r="H403" s="31"/>
      <c r="I403" s="9"/>
      <c r="J403" s="33"/>
    </row>
    <row r="404" spans="1:10" x14ac:dyDescent="0.3">
      <c r="A404">
        <v>400</v>
      </c>
      <c r="B404">
        <v>24.388300000000001</v>
      </c>
      <c r="C404">
        <v>24.4209</v>
      </c>
      <c r="D404">
        <v>3.2500000000000001E-2</v>
      </c>
      <c r="E404">
        <v>4134.375</v>
      </c>
      <c r="F404">
        <v>260</v>
      </c>
      <c r="G404" t="s">
        <v>8</v>
      </c>
      <c r="H404" s="31"/>
      <c r="I404" s="32"/>
      <c r="J404" s="33"/>
    </row>
    <row r="405" spans="1:10" x14ac:dyDescent="0.3">
      <c r="A405">
        <v>401</v>
      </c>
      <c r="B405">
        <v>24.453499999999998</v>
      </c>
      <c r="C405">
        <v>24.478200000000001</v>
      </c>
      <c r="D405">
        <v>2.47E-2</v>
      </c>
      <c r="E405">
        <v>4651.1719999999996</v>
      </c>
      <c r="F405">
        <v>284</v>
      </c>
      <c r="G405" t="s">
        <v>8</v>
      </c>
      <c r="H405" s="31"/>
      <c r="I405" s="9"/>
      <c r="J405" s="33"/>
    </row>
    <row r="406" spans="1:10" x14ac:dyDescent="0.3">
      <c r="A406">
        <v>402</v>
      </c>
      <c r="B406">
        <v>24.514600000000002</v>
      </c>
      <c r="C406">
        <v>24.546399999999998</v>
      </c>
      <c r="D406">
        <v>3.1800000000000002E-2</v>
      </c>
      <c r="E406">
        <v>3962.1089999999999</v>
      </c>
      <c r="F406">
        <v>230</v>
      </c>
      <c r="G406" t="s">
        <v>8</v>
      </c>
      <c r="H406" s="31"/>
      <c r="I406" s="9"/>
      <c r="J406" s="33"/>
    </row>
    <row r="407" spans="1:10" x14ac:dyDescent="0.3">
      <c r="A407">
        <v>403</v>
      </c>
      <c r="B407">
        <v>24.581</v>
      </c>
      <c r="C407">
        <v>24.611000000000001</v>
      </c>
      <c r="D407">
        <v>0.03</v>
      </c>
      <c r="E407">
        <v>4823.4380000000001</v>
      </c>
      <c r="F407">
        <v>251</v>
      </c>
      <c r="G407" t="s">
        <v>8</v>
      </c>
      <c r="H407" s="31"/>
      <c r="I407" s="9"/>
      <c r="J407" s="33"/>
    </row>
    <row r="408" spans="1:10" x14ac:dyDescent="0.3">
      <c r="A408">
        <v>404</v>
      </c>
      <c r="B408">
        <v>24.659500000000001</v>
      </c>
      <c r="C408">
        <v>24.69</v>
      </c>
      <c r="D408">
        <v>3.0499999999999999E-2</v>
      </c>
      <c r="E408">
        <v>4651.1719999999996</v>
      </c>
      <c r="F408">
        <v>260</v>
      </c>
      <c r="G408" t="s">
        <v>8</v>
      </c>
      <c r="H408" s="31"/>
      <c r="I408" s="9"/>
      <c r="J408" s="33"/>
    </row>
    <row r="409" spans="1:10" x14ac:dyDescent="0.3">
      <c r="A409">
        <v>405</v>
      </c>
      <c r="B409">
        <v>24.738</v>
      </c>
      <c r="C409">
        <v>24.768999999999998</v>
      </c>
      <c r="D409">
        <v>3.1E-2</v>
      </c>
      <c r="E409">
        <v>4306.6409999999996</v>
      </c>
      <c r="F409">
        <v>217</v>
      </c>
      <c r="G409" t="s">
        <v>8</v>
      </c>
      <c r="H409" s="31"/>
      <c r="I409" s="9"/>
      <c r="J409" s="33"/>
    </row>
    <row r="410" spans="1:10" x14ac:dyDescent="0.3">
      <c r="A410">
        <v>406</v>
      </c>
      <c r="G410" t="s">
        <v>6</v>
      </c>
      <c r="H410" s="31"/>
      <c r="I410" s="9"/>
      <c r="J410" s="33"/>
    </row>
    <row r="411" spans="1:10" x14ac:dyDescent="0.3">
      <c r="A411">
        <v>407</v>
      </c>
      <c r="G411" t="s">
        <v>7</v>
      </c>
      <c r="H411" s="31"/>
      <c r="I411" s="9"/>
      <c r="J411" s="33"/>
    </row>
    <row r="412" spans="1:10" x14ac:dyDescent="0.3">
      <c r="A412">
        <v>408</v>
      </c>
      <c r="B412">
        <v>24.883800000000001</v>
      </c>
      <c r="C412">
        <v>24.901700000000002</v>
      </c>
      <c r="D412">
        <v>1.7899999999999999E-2</v>
      </c>
      <c r="E412">
        <v>4306.6409999999996</v>
      </c>
      <c r="F412">
        <v>153</v>
      </c>
      <c r="G412" t="s">
        <v>8</v>
      </c>
      <c r="H412" s="31"/>
      <c r="I412" s="9"/>
      <c r="J412" s="33"/>
    </row>
    <row r="413" spans="1:10" x14ac:dyDescent="0.3">
      <c r="A413">
        <v>409</v>
      </c>
      <c r="B413">
        <v>24.9177</v>
      </c>
      <c r="C413">
        <v>24.9466</v>
      </c>
      <c r="D413">
        <v>2.8899999999999999E-2</v>
      </c>
      <c r="E413">
        <v>4134.375</v>
      </c>
      <c r="F413">
        <v>214</v>
      </c>
      <c r="G413" t="s">
        <v>8</v>
      </c>
      <c r="H413" s="31"/>
      <c r="I413" s="9"/>
      <c r="J413" s="33"/>
    </row>
    <row r="414" spans="1:10" x14ac:dyDescent="0.3">
      <c r="A414">
        <v>410</v>
      </c>
      <c r="B414">
        <v>24.965199999999999</v>
      </c>
      <c r="C414">
        <v>24.993099999999998</v>
      </c>
      <c r="D414">
        <v>2.7900000000000001E-2</v>
      </c>
      <c r="E414">
        <v>4134.375</v>
      </c>
      <c r="F414">
        <v>209</v>
      </c>
      <c r="G414" t="s">
        <v>8</v>
      </c>
      <c r="H414" s="31"/>
      <c r="I414" s="32"/>
      <c r="J414" s="33"/>
    </row>
    <row r="415" spans="1:10" x14ac:dyDescent="0.3">
      <c r="A415">
        <v>411</v>
      </c>
      <c r="B415">
        <v>25.017399999999999</v>
      </c>
      <c r="C415">
        <v>25.049900000000001</v>
      </c>
      <c r="D415">
        <v>3.2500000000000001E-2</v>
      </c>
      <c r="E415">
        <v>4306.6409999999996</v>
      </c>
      <c r="F415">
        <v>257</v>
      </c>
      <c r="G415" t="s">
        <v>8</v>
      </c>
      <c r="H415" s="31"/>
      <c r="I415" s="32"/>
      <c r="J415" s="33"/>
    </row>
    <row r="416" spans="1:10" x14ac:dyDescent="0.3">
      <c r="A416">
        <v>412</v>
      </c>
      <c r="B416">
        <v>25.0886</v>
      </c>
      <c r="C416">
        <v>25.115500000000001</v>
      </c>
      <c r="D416">
        <v>2.69E-2</v>
      </c>
      <c r="E416">
        <v>3962.1089999999999</v>
      </c>
      <c r="F416">
        <v>321</v>
      </c>
      <c r="G416" t="s">
        <v>8</v>
      </c>
      <c r="H416" s="31"/>
      <c r="I416" s="9"/>
      <c r="J416" s="33"/>
    </row>
    <row r="417" spans="1:10" x14ac:dyDescent="0.3">
      <c r="A417">
        <v>413</v>
      </c>
      <c r="B417">
        <v>25.168199999999999</v>
      </c>
      <c r="C417">
        <v>25.197099999999999</v>
      </c>
      <c r="D417">
        <v>2.8899999999999999E-2</v>
      </c>
      <c r="E417">
        <v>4134.375</v>
      </c>
      <c r="F417">
        <v>255</v>
      </c>
      <c r="G417" t="s">
        <v>8</v>
      </c>
      <c r="H417" s="31"/>
      <c r="I417" s="9"/>
      <c r="J417" s="33"/>
    </row>
    <row r="418" spans="1:10" x14ac:dyDescent="0.3">
      <c r="A418">
        <v>414</v>
      </c>
      <c r="B418">
        <v>25.226700000000001</v>
      </c>
      <c r="C418">
        <v>25.246300000000002</v>
      </c>
      <c r="D418">
        <v>1.9599999999999999E-2</v>
      </c>
      <c r="E418">
        <v>4995.7030000000004</v>
      </c>
      <c r="F418">
        <v>197</v>
      </c>
      <c r="G418" t="s">
        <v>8</v>
      </c>
      <c r="H418" s="31"/>
      <c r="I418" s="9"/>
      <c r="J418" s="33"/>
    </row>
    <row r="419" spans="1:10" x14ac:dyDescent="0.3">
      <c r="A419">
        <v>415</v>
      </c>
      <c r="B419">
        <v>25.299499999999998</v>
      </c>
      <c r="C419">
        <v>25.326899999999998</v>
      </c>
      <c r="D419">
        <v>2.7400000000000001E-2</v>
      </c>
      <c r="E419">
        <v>4995.7030000000004</v>
      </c>
      <c r="F419">
        <v>248</v>
      </c>
      <c r="G419" t="s">
        <v>8</v>
      </c>
      <c r="H419" s="31"/>
      <c r="I419" s="9"/>
      <c r="J419" s="33"/>
    </row>
    <row r="420" spans="1:10" x14ac:dyDescent="0.3">
      <c r="A420">
        <v>416</v>
      </c>
      <c r="B420">
        <v>25.373899999999999</v>
      </c>
      <c r="C420">
        <v>25.398700000000002</v>
      </c>
      <c r="D420">
        <v>2.4799999999999999E-2</v>
      </c>
      <c r="E420">
        <v>4995.7030000000004</v>
      </c>
      <c r="F420">
        <v>300</v>
      </c>
      <c r="G420" t="s">
        <v>8</v>
      </c>
      <c r="H420" s="31"/>
      <c r="I420" s="9"/>
      <c r="J420" s="33"/>
    </row>
    <row r="421" spans="1:10" x14ac:dyDescent="0.3">
      <c r="A421">
        <v>417</v>
      </c>
      <c r="B421">
        <v>25.45</v>
      </c>
      <c r="C421">
        <v>25.481000000000002</v>
      </c>
      <c r="D421">
        <v>3.1E-2</v>
      </c>
      <c r="E421">
        <v>4306.6409999999996</v>
      </c>
      <c r="F421">
        <v>291</v>
      </c>
      <c r="G421" t="s">
        <v>8</v>
      </c>
      <c r="H421" s="31"/>
      <c r="I421" s="9"/>
      <c r="J421" s="33"/>
    </row>
    <row r="422" spans="1:10" x14ac:dyDescent="0.3">
      <c r="A422">
        <v>418</v>
      </c>
      <c r="G422" t="s">
        <v>6</v>
      </c>
      <c r="H422" s="31"/>
      <c r="I422" s="9"/>
      <c r="J422" s="33"/>
    </row>
    <row r="423" spans="1:10" x14ac:dyDescent="0.3">
      <c r="A423">
        <v>419</v>
      </c>
      <c r="G423" t="s">
        <v>7</v>
      </c>
      <c r="H423" s="31"/>
      <c r="I423" s="32"/>
      <c r="J423" s="33"/>
    </row>
    <row r="424" spans="1:10" x14ac:dyDescent="0.3">
      <c r="A424">
        <v>420</v>
      </c>
      <c r="G424" t="s">
        <v>6</v>
      </c>
      <c r="H424" s="31"/>
      <c r="I424" s="9"/>
      <c r="J424" s="33"/>
    </row>
    <row r="425" spans="1:10" x14ac:dyDescent="0.3">
      <c r="A425">
        <v>421</v>
      </c>
      <c r="G425" t="s">
        <v>7</v>
      </c>
      <c r="H425" s="31"/>
      <c r="I425" s="9"/>
      <c r="J425" s="33"/>
    </row>
    <row r="426" spans="1:10" x14ac:dyDescent="0.3">
      <c r="A426">
        <v>422</v>
      </c>
      <c r="B426">
        <v>26.282699999999998</v>
      </c>
      <c r="C426">
        <v>26.305499999999999</v>
      </c>
      <c r="D426">
        <v>2.29E-2</v>
      </c>
      <c r="E426">
        <v>4995.7030000000004</v>
      </c>
      <c r="F426">
        <v>79</v>
      </c>
      <c r="G426" t="s">
        <v>8</v>
      </c>
      <c r="H426" s="31"/>
      <c r="I426" s="9"/>
      <c r="J426" s="33"/>
    </row>
    <row r="427" spans="1:10" x14ac:dyDescent="0.3">
      <c r="A427">
        <v>423</v>
      </c>
      <c r="B427">
        <v>26.322500000000002</v>
      </c>
      <c r="C427">
        <v>26.3431</v>
      </c>
      <c r="D427">
        <v>2.06E-2</v>
      </c>
      <c r="E427">
        <v>3273.047</v>
      </c>
      <c r="F427">
        <v>599</v>
      </c>
      <c r="G427" t="s">
        <v>8</v>
      </c>
      <c r="H427" s="31"/>
      <c r="I427" s="9"/>
      <c r="J427" s="33"/>
    </row>
    <row r="428" spans="1:10" x14ac:dyDescent="0.3">
      <c r="A428">
        <v>424</v>
      </c>
      <c r="B428">
        <v>26.3645</v>
      </c>
      <c r="C428">
        <v>26.3903</v>
      </c>
      <c r="D428">
        <v>2.58E-2</v>
      </c>
      <c r="E428">
        <v>4306.6409999999996</v>
      </c>
      <c r="F428">
        <v>529</v>
      </c>
      <c r="G428" t="s">
        <v>8</v>
      </c>
      <c r="H428" s="31"/>
      <c r="I428" s="32"/>
      <c r="J428" s="33"/>
    </row>
    <row r="429" spans="1:10" x14ac:dyDescent="0.3">
      <c r="A429">
        <v>425</v>
      </c>
      <c r="B429">
        <v>26.411000000000001</v>
      </c>
      <c r="C429">
        <v>26.4331</v>
      </c>
      <c r="D429">
        <v>2.2100000000000002E-2</v>
      </c>
      <c r="E429">
        <v>4306.6409999999996</v>
      </c>
      <c r="F429">
        <v>484</v>
      </c>
      <c r="G429" t="s">
        <v>8</v>
      </c>
      <c r="H429" s="31"/>
      <c r="I429" s="9"/>
      <c r="J429" s="33"/>
    </row>
    <row r="430" spans="1:10" x14ac:dyDescent="0.3">
      <c r="A430">
        <v>426</v>
      </c>
      <c r="B430">
        <v>26.466999999999999</v>
      </c>
      <c r="C430">
        <v>26.488399999999999</v>
      </c>
      <c r="D430">
        <v>2.1399999999999999E-2</v>
      </c>
      <c r="E430">
        <v>4306.6409999999996</v>
      </c>
      <c r="F430">
        <v>828</v>
      </c>
      <c r="G430" t="s">
        <v>8</v>
      </c>
      <c r="H430" s="31"/>
      <c r="I430" s="9"/>
      <c r="J430" s="33"/>
    </row>
    <row r="431" spans="1:10" x14ac:dyDescent="0.3">
      <c r="A431">
        <v>427</v>
      </c>
      <c r="B431">
        <v>26.516400000000001</v>
      </c>
      <c r="C431">
        <v>26.5444</v>
      </c>
      <c r="D431">
        <v>2.8000000000000001E-2</v>
      </c>
      <c r="E431">
        <v>4306.6409999999996</v>
      </c>
      <c r="F431">
        <v>681</v>
      </c>
      <c r="G431" t="s">
        <v>8</v>
      </c>
      <c r="H431" s="31"/>
      <c r="I431" s="9"/>
      <c r="J431" s="33"/>
    </row>
    <row r="432" spans="1:10" x14ac:dyDescent="0.3">
      <c r="A432">
        <v>428</v>
      </c>
      <c r="B432">
        <v>26.581299999999999</v>
      </c>
      <c r="C432">
        <v>26.605599999999999</v>
      </c>
      <c r="D432">
        <v>2.4299999999999999E-2</v>
      </c>
      <c r="E432">
        <v>4306.6409999999996</v>
      </c>
      <c r="F432">
        <v>455</v>
      </c>
      <c r="G432" t="s">
        <v>8</v>
      </c>
      <c r="H432" s="31"/>
      <c r="I432" s="32"/>
      <c r="J432" s="33"/>
    </row>
    <row r="433" spans="1:10" x14ac:dyDescent="0.3">
      <c r="A433">
        <v>429</v>
      </c>
      <c r="B433">
        <v>26.652100000000001</v>
      </c>
      <c r="C433">
        <v>26.673400000000001</v>
      </c>
      <c r="D433">
        <v>2.1399999999999999E-2</v>
      </c>
      <c r="E433">
        <v>6373.8280000000004</v>
      </c>
      <c r="F433">
        <v>225</v>
      </c>
      <c r="G433" t="s">
        <v>8</v>
      </c>
      <c r="H433" s="31"/>
      <c r="I433" s="9"/>
      <c r="J433" s="33"/>
    </row>
    <row r="434" spans="1:10" x14ac:dyDescent="0.3">
      <c r="A434">
        <v>430</v>
      </c>
      <c r="B434">
        <v>26.7074</v>
      </c>
      <c r="C434">
        <v>26.735399999999998</v>
      </c>
      <c r="D434">
        <v>2.8000000000000001E-2</v>
      </c>
      <c r="E434">
        <v>4478.9059999999999</v>
      </c>
      <c r="F434">
        <v>290</v>
      </c>
      <c r="G434" t="s">
        <v>8</v>
      </c>
      <c r="H434" s="31"/>
      <c r="I434" s="9"/>
      <c r="J434" s="33"/>
    </row>
    <row r="435" spans="1:10" x14ac:dyDescent="0.3">
      <c r="A435">
        <v>431</v>
      </c>
      <c r="B435">
        <v>26.787700000000001</v>
      </c>
      <c r="C435">
        <v>26.809899999999999</v>
      </c>
      <c r="D435">
        <v>2.2100000000000002E-2</v>
      </c>
      <c r="E435">
        <v>4306.6409999999996</v>
      </c>
      <c r="F435">
        <v>361</v>
      </c>
      <c r="G435" t="s">
        <v>8</v>
      </c>
      <c r="H435" s="31"/>
      <c r="I435" s="9"/>
      <c r="J435" s="33"/>
    </row>
    <row r="436" spans="1:10" x14ac:dyDescent="0.3">
      <c r="A436">
        <v>432</v>
      </c>
      <c r="G436" t="s">
        <v>6</v>
      </c>
      <c r="H436" s="31"/>
      <c r="I436" s="9"/>
      <c r="J436" s="33"/>
    </row>
    <row r="437" spans="1:10" x14ac:dyDescent="0.3">
      <c r="A437">
        <v>433</v>
      </c>
      <c r="B437">
        <v>26.9755</v>
      </c>
      <c r="C437">
        <v>27.003699999999998</v>
      </c>
      <c r="D437">
        <v>2.8199999999999999E-2</v>
      </c>
      <c r="E437">
        <v>4306.6409999999996</v>
      </c>
      <c r="F437">
        <v>493</v>
      </c>
      <c r="G437" t="s">
        <v>8</v>
      </c>
      <c r="H437" s="31"/>
      <c r="I437" s="9"/>
      <c r="J437" s="33"/>
    </row>
    <row r="438" spans="1:10" x14ac:dyDescent="0.3">
      <c r="A438">
        <v>434</v>
      </c>
      <c r="B438">
        <v>27.0244</v>
      </c>
      <c r="C438">
        <v>27.0457</v>
      </c>
      <c r="D438">
        <v>2.1299999999999999E-2</v>
      </c>
      <c r="E438">
        <v>4306.6409999999996</v>
      </c>
      <c r="F438">
        <v>695</v>
      </c>
      <c r="G438" t="s">
        <v>8</v>
      </c>
      <c r="H438" s="31"/>
      <c r="I438" s="9"/>
      <c r="J438" s="33"/>
    </row>
    <row r="439" spans="1:10" x14ac:dyDescent="0.3">
      <c r="A439">
        <v>435</v>
      </c>
      <c r="B439">
        <v>27.069900000000001</v>
      </c>
      <c r="C439">
        <v>27.086400000000001</v>
      </c>
      <c r="D439">
        <v>1.6500000000000001E-2</v>
      </c>
      <c r="E439">
        <v>3273.047</v>
      </c>
      <c r="F439">
        <v>1346</v>
      </c>
      <c r="G439" t="s">
        <v>8</v>
      </c>
      <c r="H439" s="31"/>
      <c r="I439" s="32"/>
      <c r="J439" s="33"/>
    </row>
    <row r="440" spans="1:10" x14ac:dyDescent="0.3">
      <c r="A440">
        <v>436</v>
      </c>
      <c r="B440">
        <v>27.1188</v>
      </c>
      <c r="C440">
        <v>27.140799999999999</v>
      </c>
      <c r="D440">
        <v>2.1999999999999999E-2</v>
      </c>
      <c r="E440">
        <v>4306.6409999999996</v>
      </c>
      <c r="F440">
        <v>426</v>
      </c>
      <c r="G440" t="s">
        <v>8</v>
      </c>
      <c r="H440" s="31"/>
      <c r="I440" s="32"/>
      <c r="J440" s="33"/>
    </row>
    <row r="441" spans="1:10" x14ac:dyDescent="0.3">
      <c r="A441">
        <v>437</v>
      </c>
      <c r="B441">
        <v>27.1753</v>
      </c>
      <c r="C441">
        <v>27.198899999999998</v>
      </c>
      <c r="D441">
        <v>2.3599999999999999E-2</v>
      </c>
      <c r="E441">
        <v>4306.6409999999996</v>
      </c>
      <c r="F441">
        <v>509</v>
      </c>
      <c r="G441" t="s">
        <v>8</v>
      </c>
      <c r="H441" s="31"/>
      <c r="I441" s="9"/>
      <c r="J441" s="33"/>
    </row>
    <row r="442" spans="1:10" x14ac:dyDescent="0.3">
      <c r="A442">
        <v>438</v>
      </c>
      <c r="B442">
        <v>27.247699999999998</v>
      </c>
      <c r="C442">
        <v>27.265499999999999</v>
      </c>
      <c r="D442">
        <v>1.78E-2</v>
      </c>
      <c r="E442">
        <v>4478.9059999999999</v>
      </c>
      <c r="F442">
        <v>262</v>
      </c>
      <c r="G442" t="s">
        <v>8</v>
      </c>
      <c r="H442" s="31"/>
      <c r="I442" s="9"/>
      <c r="J442" s="33"/>
    </row>
    <row r="443" spans="1:10" x14ac:dyDescent="0.3">
      <c r="A443">
        <v>439</v>
      </c>
      <c r="B443">
        <v>27.300699999999999</v>
      </c>
      <c r="C443">
        <v>27.323</v>
      </c>
      <c r="D443">
        <v>2.23E-2</v>
      </c>
      <c r="E443">
        <v>4306.6409999999996</v>
      </c>
      <c r="F443">
        <v>243</v>
      </c>
      <c r="G443" t="s">
        <v>8</v>
      </c>
      <c r="H443" s="31"/>
      <c r="I443" s="9"/>
      <c r="J443" s="33"/>
    </row>
    <row r="444" spans="1:10" x14ac:dyDescent="0.3">
      <c r="A444">
        <v>440</v>
      </c>
      <c r="B444">
        <v>27.3614</v>
      </c>
      <c r="C444">
        <v>27.380800000000001</v>
      </c>
      <c r="D444">
        <v>1.9400000000000001E-2</v>
      </c>
      <c r="E444">
        <v>4306.6409999999996</v>
      </c>
      <c r="F444">
        <v>519</v>
      </c>
      <c r="G444" t="s">
        <v>8</v>
      </c>
      <c r="H444" s="31"/>
      <c r="I444" s="9"/>
      <c r="J444" s="33"/>
    </row>
    <row r="445" spans="1:10" x14ac:dyDescent="0.3">
      <c r="A445">
        <v>441</v>
      </c>
      <c r="G445" t="s">
        <v>6</v>
      </c>
      <c r="H445" s="31"/>
      <c r="I445" s="9"/>
      <c r="J445" s="33"/>
    </row>
    <row r="446" spans="1:10" x14ac:dyDescent="0.3">
      <c r="A446">
        <v>442</v>
      </c>
      <c r="G446" t="s">
        <v>7</v>
      </c>
      <c r="H446" s="31"/>
      <c r="I446" s="32"/>
      <c r="J446" s="33"/>
    </row>
    <row r="447" spans="1:10" x14ac:dyDescent="0.3">
      <c r="A447">
        <v>443</v>
      </c>
      <c r="B447">
        <v>27.547000000000001</v>
      </c>
      <c r="C447">
        <v>27.5687</v>
      </c>
      <c r="D447">
        <v>2.1700000000000001E-2</v>
      </c>
      <c r="E447">
        <v>4306.6409999999996</v>
      </c>
      <c r="F447">
        <v>610</v>
      </c>
      <c r="G447" t="s">
        <v>8</v>
      </c>
      <c r="H447" s="31"/>
      <c r="I447" s="9"/>
      <c r="J447" s="33"/>
    </row>
    <row r="448" spans="1:10" x14ac:dyDescent="0.3">
      <c r="A448">
        <v>444</v>
      </c>
      <c r="B448">
        <v>27.595500000000001</v>
      </c>
      <c r="C448">
        <v>27.616700000000002</v>
      </c>
      <c r="D448">
        <v>2.12E-2</v>
      </c>
      <c r="E448">
        <v>4306.6409999999996</v>
      </c>
      <c r="F448">
        <v>762</v>
      </c>
      <c r="G448" t="s">
        <v>8</v>
      </c>
      <c r="H448" s="31"/>
      <c r="I448" s="9"/>
      <c r="J448" s="33"/>
    </row>
    <row r="449" spans="1:10" x14ac:dyDescent="0.3">
      <c r="A449">
        <v>445</v>
      </c>
      <c r="B449">
        <v>27.642099999999999</v>
      </c>
      <c r="C449">
        <v>27.665400000000002</v>
      </c>
      <c r="D449">
        <v>2.3300000000000001E-2</v>
      </c>
      <c r="E449">
        <v>4306.6409999999996</v>
      </c>
      <c r="F449">
        <v>543</v>
      </c>
      <c r="G449" t="s">
        <v>8</v>
      </c>
      <c r="H449" s="31"/>
      <c r="I449" s="32"/>
      <c r="J449" s="33"/>
    </row>
    <row r="450" spans="1:10" x14ac:dyDescent="0.3">
      <c r="A450">
        <v>446</v>
      </c>
      <c r="B450">
        <v>27.702400000000001</v>
      </c>
      <c r="C450">
        <v>27.722000000000001</v>
      </c>
      <c r="D450">
        <v>1.9599999999999999E-2</v>
      </c>
      <c r="E450">
        <v>3962.1089999999999</v>
      </c>
      <c r="F450">
        <v>386</v>
      </c>
      <c r="G450" t="s">
        <v>8</v>
      </c>
      <c r="H450" s="31"/>
      <c r="I450" s="9"/>
      <c r="J450" s="33"/>
    </row>
    <row r="451" spans="1:10" x14ac:dyDescent="0.3">
      <c r="A451">
        <v>447</v>
      </c>
      <c r="B451">
        <v>27.761500000000002</v>
      </c>
      <c r="C451">
        <v>27.784400000000002</v>
      </c>
      <c r="D451">
        <v>2.29E-2</v>
      </c>
      <c r="E451">
        <v>4306.6409999999996</v>
      </c>
      <c r="F451">
        <v>353</v>
      </c>
      <c r="G451" t="s">
        <v>8</v>
      </c>
      <c r="H451" s="31"/>
      <c r="I451" s="9"/>
      <c r="J451" s="33"/>
    </row>
    <row r="452" spans="1:10" x14ac:dyDescent="0.3">
      <c r="A452">
        <v>448</v>
      </c>
      <c r="B452">
        <v>27.834800000000001</v>
      </c>
      <c r="C452">
        <v>27.8536</v>
      </c>
      <c r="D452">
        <v>1.8700000000000001E-2</v>
      </c>
      <c r="E452">
        <v>4651.1719999999996</v>
      </c>
      <c r="F452">
        <v>347</v>
      </c>
      <c r="G452" t="s">
        <v>8</v>
      </c>
      <c r="H452" s="31"/>
      <c r="I452" s="9"/>
      <c r="J452" s="33"/>
    </row>
    <row r="453" spans="1:10" x14ac:dyDescent="0.3">
      <c r="A453">
        <v>449</v>
      </c>
      <c r="B453">
        <v>27.9023</v>
      </c>
      <c r="C453">
        <v>27.921500000000002</v>
      </c>
      <c r="D453">
        <v>1.9199999999999998E-2</v>
      </c>
      <c r="E453">
        <v>4306.6409999999996</v>
      </c>
      <c r="F453">
        <v>371</v>
      </c>
      <c r="G453" t="s">
        <v>8</v>
      </c>
      <c r="H453" s="31"/>
      <c r="I453" s="9"/>
      <c r="J453" s="33"/>
    </row>
    <row r="454" spans="1:10" x14ac:dyDescent="0.3">
      <c r="A454">
        <v>450</v>
      </c>
      <c r="B454">
        <v>27.956600000000002</v>
      </c>
      <c r="C454">
        <v>27.977</v>
      </c>
      <c r="D454">
        <v>2.0400000000000001E-2</v>
      </c>
      <c r="E454">
        <v>4134.375</v>
      </c>
      <c r="F454">
        <v>434</v>
      </c>
      <c r="G454" t="s">
        <v>8</v>
      </c>
      <c r="H454" s="31"/>
      <c r="I454" s="9"/>
      <c r="J454" s="33"/>
    </row>
    <row r="455" spans="1:10" x14ac:dyDescent="0.3">
      <c r="A455">
        <v>451</v>
      </c>
      <c r="E455">
        <v>19810.546999999999</v>
      </c>
      <c r="G455" t="s">
        <v>6</v>
      </c>
      <c r="H455" s="31"/>
      <c r="I455" s="32"/>
      <c r="J455" s="33"/>
    </row>
    <row r="456" spans="1:10" x14ac:dyDescent="0.3">
      <c r="A456">
        <v>452</v>
      </c>
      <c r="B456">
        <v>28.161899999999999</v>
      </c>
      <c r="C456">
        <v>28.178100000000001</v>
      </c>
      <c r="D456">
        <v>1.6199999999999999E-2</v>
      </c>
      <c r="E456">
        <v>3962.1089999999999</v>
      </c>
      <c r="F456">
        <v>284</v>
      </c>
      <c r="G456" t="s">
        <v>8</v>
      </c>
      <c r="H456" s="31"/>
      <c r="I456" s="9"/>
      <c r="J456" s="33"/>
    </row>
    <row r="457" spans="1:10" x14ac:dyDescent="0.3">
      <c r="A457">
        <v>453</v>
      </c>
      <c r="B457">
        <v>28.204599999999999</v>
      </c>
      <c r="C457">
        <v>28.2242</v>
      </c>
      <c r="D457">
        <v>1.9599999999999999E-2</v>
      </c>
      <c r="E457">
        <v>4306.6409999999996</v>
      </c>
      <c r="F457">
        <v>681</v>
      </c>
      <c r="G457" t="s">
        <v>8</v>
      </c>
      <c r="H457" s="31"/>
      <c r="I457" s="9"/>
      <c r="J457" s="33"/>
    </row>
    <row r="458" spans="1:10" x14ac:dyDescent="0.3">
      <c r="A458">
        <v>454</v>
      </c>
      <c r="B458">
        <v>28.249500000000001</v>
      </c>
      <c r="C458">
        <v>28.267900000000001</v>
      </c>
      <c r="D458">
        <v>1.84E-2</v>
      </c>
      <c r="E458">
        <v>4306.6409999999996</v>
      </c>
      <c r="F458">
        <v>493</v>
      </c>
      <c r="G458" t="s">
        <v>8</v>
      </c>
      <c r="H458" s="31"/>
      <c r="I458" s="32"/>
      <c r="J458" s="33"/>
    </row>
    <row r="459" spans="1:10" x14ac:dyDescent="0.3">
      <c r="A459">
        <v>455</v>
      </c>
      <c r="B459">
        <v>28.306000000000001</v>
      </c>
      <c r="C459">
        <v>28.331600000000002</v>
      </c>
      <c r="D459">
        <v>2.5600000000000001E-2</v>
      </c>
      <c r="E459">
        <v>4306.6409999999996</v>
      </c>
      <c r="F459">
        <v>361</v>
      </c>
      <c r="G459" t="s">
        <v>8</v>
      </c>
      <c r="H459" s="31"/>
      <c r="I459" s="9"/>
      <c r="J459" s="33"/>
    </row>
    <row r="460" spans="1:10" x14ac:dyDescent="0.3">
      <c r="A460">
        <v>456</v>
      </c>
      <c r="B460">
        <v>28.370100000000001</v>
      </c>
      <c r="C460">
        <v>28.3931</v>
      </c>
      <c r="D460">
        <v>2.29E-2</v>
      </c>
      <c r="E460">
        <v>4306.6409999999996</v>
      </c>
      <c r="F460">
        <v>551</v>
      </c>
      <c r="G460" t="s">
        <v>8</v>
      </c>
      <c r="H460" s="31"/>
      <c r="I460" s="9"/>
      <c r="J460" s="33"/>
    </row>
    <row r="461" spans="1:10" x14ac:dyDescent="0.3">
      <c r="A461">
        <v>457</v>
      </c>
      <c r="B461">
        <v>28.4344</v>
      </c>
      <c r="C461">
        <v>28.4527</v>
      </c>
      <c r="D461">
        <v>1.83E-2</v>
      </c>
      <c r="E461">
        <v>4306.6409999999996</v>
      </c>
      <c r="F461">
        <v>350</v>
      </c>
      <c r="G461" t="s">
        <v>8</v>
      </c>
      <c r="H461" s="31"/>
      <c r="I461" s="9"/>
      <c r="J461" s="33"/>
    </row>
    <row r="462" spans="1:10" x14ac:dyDescent="0.3">
      <c r="A462">
        <v>458</v>
      </c>
      <c r="B462">
        <v>28.4924</v>
      </c>
      <c r="C462">
        <v>28.516100000000002</v>
      </c>
      <c r="D462">
        <v>2.3599999999999999E-2</v>
      </c>
      <c r="E462">
        <v>4306.6409999999996</v>
      </c>
      <c r="F462">
        <v>278</v>
      </c>
      <c r="G462" t="s">
        <v>8</v>
      </c>
      <c r="H462" s="31"/>
      <c r="I462" s="9"/>
      <c r="J462" s="33"/>
    </row>
    <row r="463" spans="1:10" x14ac:dyDescent="0.3">
      <c r="A463">
        <v>459</v>
      </c>
      <c r="B463">
        <v>28.562100000000001</v>
      </c>
      <c r="C463">
        <v>28.586200000000002</v>
      </c>
      <c r="D463">
        <v>2.41E-2</v>
      </c>
      <c r="E463">
        <v>4134.375</v>
      </c>
      <c r="F463">
        <v>355</v>
      </c>
      <c r="G463" t="s">
        <v>8</v>
      </c>
      <c r="H463" s="31"/>
      <c r="I463" s="9"/>
      <c r="J463" s="33"/>
    </row>
    <row r="464" spans="1:10" x14ac:dyDescent="0.3">
      <c r="A464">
        <v>460</v>
      </c>
      <c r="G464" t="s">
        <v>6</v>
      </c>
      <c r="H464" s="31"/>
      <c r="I464" s="9"/>
      <c r="J464" s="33"/>
    </row>
    <row r="465" spans="1:10" x14ac:dyDescent="0.3">
      <c r="A465">
        <v>461</v>
      </c>
      <c r="G465" t="s">
        <v>7</v>
      </c>
      <c r="H465" s="31"/>
      <c r="I465" s="9"/>
      <c r="J465" s="33"/>
    </row>
    <row r="466" spans="1:10" x14ac:dyDescent="0.3">
      <c r="A466">
        <v>462</v>
      </c>
      <c r="B466">
        <v>28.749500000000001</v>
      </c>
      <c r="C466">
        <v>28.7714</v>
      </c>
      <c r="D466">
        <v>2.1899999999999999E-2</v>
      </c>
      <c r="E466">
        <v>4306.6409999999996</v>
      </c>
      <c r="F466">
        <v>457</v>
      </c>
      <c r="G466" t="s">
        <v>8</v>
      </c>
      <c r="H466" s="31"/>
      <c r="I466" s="32"/>
      <c r="J466" s="33"/>
    </row>
    <row r="467" spans="1:10" x14ac:dyDescent="0.3">
      <c r="A467">
        <v>463</v>
      </c>
      <c r="B467">
        <v>28.796800000000001</v>
      </c>
      <c r="C467">
        <v>28.8184</v>
      </c>
      <c r="D467">
        <v>2.1600000000000001E-2</v>
      </c>
      <c r="E467">
        <v>4306.6409999999996</v>
      </c>
      <c r="F467">
        <v>406</v>
      </c>
      <c r="G467" t="s">
        <v>8</v>
      </c>
      <c r="H467" s="31"/>
      <c r="I467" s="9"/>
      <c r="J467" s="33"/>
    </row>
    <row r="468" spans="1:10" x14ac:dyDescent="0.3">
      <c r="A468">
        <v>464</v>
      </c>
      <c r="B468">
        <v>28.841899999999999</v>
      </c>
      <c r="C468">
        <v>28.866</v>
      </c>
      <c r="D468">
        <v>2.41E-2</v>
      </c>
      <c r="E468">
        <v>4134.375</v>
      </c>
      <c r="F468">
        <v>474</v>
      </c>
      <c r="G468" t="s">
        <v>8</v>
      </c>
      <c r="H468" s="31"/>
      <c r="I468" s="32"/>
      <c r="J468" s="33"/>
    </row>
    <row r="469" spans="1:10" x14ac:dyDescent="0.3">
      <c r="A469">
        <v>465</v>
      </c>
      <c r="B469">
        <v>28.9011</v>
      </c>
      <c r="C469">
        <v>28.921700000000001</v>
      </c>
      <c r="D469">
        <v>2.06E-2</v>
      </c>
      <c r="E469">
        <v>4306.6409999999996</v>
      </c>
      <c r="F469">
        <v>243</v>
      </c>
      <c r="G469" t="s">
        <v>8</v>
      </c>
      <c r="H469" s="31"/>
      <c r="I469" s="9"/>
      <c r="J469" s="33"/>
    </row>
    <row r="470" spans="1:10" x14ac:dyDescent="0.3">
      <c r="A470">
        <v>466</v>
      </c>
      <c r="B470">
        <v>28.9741</v>
      </c>
      <c r="C470">
        <v>28.994399999999999</v>
      </c>
      <c r="D470">
        <v>2.0299999999999999E-2</v>
      </c>
      <c r="E470">
        <v>4306.6409999999996</v>
      </c>
      <c r="F470">
        <v>656</v>
      </c>
      <c r="G470" t="s">
        <v>8</v>
      </c>
      <c r="H470" s="31"/>
      <c r="I470" s="9"/>
      <c r="J470" s="33"/>
    </row>
    <row r="471" spans="1:10" x14ac:dyDescent="0.3">
      <c r="A471">
        <v>467</v>
      </c>
      <c r="B471">
        <v>29.023900000000001</v>
      </c>
      <c r="C471">
        <v>29.049099999999999</v>
      </c>
      <c r="D471">
        <v>2.52E-2</v>
      </c>
      <c r="E471">
        <v>4306.6409999999996</v>
      </c>
      <c r="F471">
        <v>511</v>
      </c>
      <c r="G471" t="s">
        <v>8</v>
      </c>
      <c r="H471" s="31"/>
      <c r="I471" s="9"/>
      <c r="J471" s="33"/>
    </row>
    <row r="472" spans="1:10" x14ac:dyDescent="0.3">
      <c r="A472">
        <v>468</v>
      </c>
      <c r="B472">
        <v>29.078399999999998</v>
      </c>
      <c r="C472">
        <v>29.102900000000002</v>
      </c>
      <c r="D472">
        <v>2.4500000000000001E-2</v>
      </c>
      <c r="E472">
        <v>4306.6409999999996</v>
      </c>
      <c r="F472">
        <v>683</v>
      </c>
      <c r="G472" t="s">
        <v>8</v>
      </c>
      <c r="H472" s="31"/>
      <c r="I472" s="9"/>
      <c r="J472" s="33"/>
    </row>
    <row r="473" spans="1:10" x14ac:dyDescent="0.3">
      <c r="A473">
        <v>469</v>
      </c>
      <c r="B473">
        <v>29.151199999999999</v>
      </c>
      <c r="C473">
        <v>29.175699999999999</v>
      </c>
      <c r="D473">
        <v>2.4500000000000001E-2</v>
      </c>
      <c r="E473">
        <v>4306.6409999999996</v>
      </c>
      <c r="F473">
        <v>431</v>
      </c>
      <c r="G473" t="s">
        <v>8</v>
      </c>
      <c r="H473" s="31"/>
      <c r="I473" s="9"/>
      <c r="J473" s="33"/>
    </row>
    <row r="474" spans="1:10" x14ac:dyDescent="0.3">
      <c r="A474">
        <v>470</v>
      </c>
      <c r="G474" t="s">
        <v>6</v>
      </c>
      <c r="H474" s="31"/>
      <c r="I474" s="9"/>
      <c r="J474" s="33"/>
    </row>
    <row r="475" spans="1:10" x14ac:dyDescent="0.3">
      <c r="A475">
        <v>471</v>
      </c>
      <c r="G475" t="s">
        <v>7</v>
      </c>
      <c r="H475" s="31"/>
      <c r="I475" s="32"/>
      <c r="J475" s="33"/>
    </row>
    <row r="476" spans="1:10" x14ac:dyDescent="0.3">
      <c r="A476">
        <v>472</v>
      </c>
      <c r="B476">
        <v>29.335000000000001</v>
      </c>
      <c r="C476">
        <v>29.3508</v>
      </c>
      <c r="D476">
        <v>1.5800000000000002E-2</v>
      </c>
      <c r="E476">
        <v>3273.047</v>
      </c>
      <c r="F476">
        <v>1222</v>
      </c>
      <c r="G476" t="s">
        <v>8</v>
      </c>
      <c r="H476" s="31"/>
      <c r="I476" s="9"/>
      <c r="J476" s="33"/>
    </row>
    <row r="477" spans="1:10" x14ac:dyDescent="0.3">
      <c r="A477">
        <v>473</v>
      </c>
      <c r="B477">
        <v>29.372699999999998</v>
      </c>
      <c r="C477">
        <v>29.3949</v>
      </c>
      <c r="D477">
        <v>2.2200000000000001E-2</v>
      </c>
      <c r="E477">
        <v>4306.6409999999996</v>
      </c>
      <c r="F477">
        <v>510</v>
      </c>
      <c r="G477" t="s">
        <v>8</v>
      </c>
      <c r="H477" s="31"/>
      <c r="I477" s="9"/>
      <c r="J477" s="33"/>
    </row>
    <row r="478" spans="1:10" x14ac:dyDescent="0.3">
      <c r="A478">
        <v>474</v>
      </c>
      <c r="B478">
        <v>29.421600000000002</v>
      </c>
      <c r="C478">
        <v>29.4467</v>
      </c>
      <c r="D478">
        <v>2.5100000000000001E-2</v>
      </c>
      <c r="E478">
        <v>3962.1089999999999</v>
      </c>
      <c r="F478">
        <v>333</v>
      </c>
      <c r="G478" t="s">
        <v>8</v>
      </c>
      <c r="H478" s="31"/>
      <c r="I478" s="32"/>
      <c r="J478" s="33"/>
    </row>
    <row r="479" spans="1:10" x14ac:dyDescent="0.3">
      <c r="A479">
        <v>475</v>
      </c>
      <c r="B479">
        <v>29.476600000000001</v>
      </c>
      <c r="C479">
        <v>29.4998</v>
      </c>
      <c r="D479">
        <v>2.3199999999999998E-2</v>
      </c>
      <c r="E479">
        <v>4306.6409999999996</v>
      </c>
      <c r="F479">
        <v>441</v>
      </c>
      <c r="G479" t="s">
        <v>8</v>
      </c>
      <c r="H479" s="31"/>
      <c r="I479" s="9"/>
      <c r="J479" s="33"/>
    </row>
    <row r="480" spans="1:10" x14ac:dyDescent="0.3">
      <c r="A480">
        <v>476</v>
      </c>
      <c r="B480">
        <v>29.548400000000001</v>
      </c>
      <c r="C480">
        <v>29.5684</v>
      </c>
      <c r="D480">
        <v>0.02</v>
      </c>
      <c r="E480">
        <v>4306.6409999999996</v>
      </c>
      <c r="F480">
        <v>403</v>
      </c>
      <c r="G480" t="s">
        <v>8</v>
      </c>
      <c r="H480" s="31"/>
      <c r="I480" s="9"/>
      <c r="J480" s="33"/>
    </row>
    <row r="481" spans="1:10" x14ac:dyDescent="0.3">
      <c r="A481">
        <v>477</v>
      </c>
      <c r="B481">
        <v>29.595800000000001</v>
      </c>
      <c r="C481">
        <v>29.621700000000001</v>
      </c>
      <c r="D481">
        <v>2.5899999999999999E-2</v>
      </c>
      <c r="E481">
        <v>4306.6409999999996</v>
      </c>
      <c r="F481">
        <v>314</v>
      </c>
      <c r="G481" t="s">
        <v>8</v>
      </c>
      <c r="H481" s="31"/>
      <c r="I481" s="9"/>
      <c r="J481" s="33"/>
    </row>
    <row r="482" spans="1:10" x14ac:dyDescent="0.3">
      <c r="A482">
        <v>478</v>
      </c>
      <c r="B482">
        <v>29.6554</v>
      </c>
      <c r="C482">
        <v>29.682700000000001</v>
      </c>
      <c r="D482">
        <v>2.7300000000000001E-2</v>
      </c>
      <c r="E482">
        <v>4306.6409999999996</v>
      </c>
      <c r="F482">
        <v>543</v>
      </c>
      <c r="G482" t="s">
        <v>8</v>
      </c>
      <c r="H482" s="31"/>
      <c r="I482" s="9"/>
      <c r="J482" s="33"/>
    </row>
    <row r="483" spans="1:10" x14ac:dyDescent="0.3">
      <c r="A483">
        <v>499</v>
      </c>
      <c r="B483">
        <v>30.917100000000001</v>
      </c>
      <c r="C483">
        <v>30.939</v>
      </c>
      <c r="D483">
        <v>2.1899999999999999E-2</v>
      </c>
      <c r="E483">
        <v>4306.6409999999996</v>
      </c>
      <c r="F483">
        <v>258</v>
      </c>
      <c r="G483" t="s">
        <v>8</v>
      </c>
      <c r="H483" s="31"/>
      <c r="I483" s="9"/>
      <c r="J483" s="33"/>
    </row>
    <row r="484" spans="1:10" x14ac:dyDescent="0.3">
      <c r="A484">
        <v>500</v>
      </c>
      <c r="B484">
        <v>30.977599999999999</v>
      </c>
      <c r="C484">
        <v>30.9969</v>
      </c>
      <c r="D484">
        <v>1.9300000000000001E-2</v>
      </c>
      <c r="E484">
        <v>4306.6409999999996</v>
      </c>
      <c r="F484">
        <v>497</v>
      </c>
      <c r="G484" t="s">
        <v>8</v>
      </c>
      <c r="H484" s="31"/>
      <c r="I484" s="9"/>
      <c r="J484" s="33"/>
    </row>
    <row r="485" spans="1:10" x14ac:dyDescent="0.3">
      <c r="A485">
        <v>501</v>
      </c>
      <c r="B485">
        <v>31.046800000000001</v>
      </c>
      <c r="C485">
        <v>31.0687</v>
      </c>
      <c r="D485">
        <v>2.1899999999999999E-2</v>
      </c>
      <c r="E485">
        <v>4306.6409999999996</v>
      </c>
      <c r="F485">
        <v>490</v>
      </c>
      <c r="G485" t="s">
        <v>8</v>
      </c>
      <c r="H485" s="31"/>
      <c r="I485" s="9"/>
      <c r="J485" s="33"/>
    </row>
    <row r="486" spans="1:10" x14ac:dyDescent="0.3">
      <c r="A486">
        <v>502</v>
      </c>
      <c r="G486" t="s">
        <v>6</v>
      </c>
      <c r="H486" s="31"/>
      <c r="I486" s="32"/>
      <c r="J486" s="33"/>
    </row>
    <row r="487" spans="1:10" x14ac:dyDescent="0.3">
      <c r="A487">
        <v>503</v>
      </c>
      <c r="B487">
        <v>31.227399999999999</v>
      </c>
      <c r="C487">
        <v>31.245699999999999</v>
      </c>
      <c r="D487">
        <v>1.83E-2</v>
      </c>
      <c r="E487">
        <v>4306.6409999999996</v>
      </c>
      <c r="F487">
        <v>292</v>
      </c>
      <c r="G487" t="s">
        <v>8</v>
      </c>
      <c r="H487" s="31"/>
      <c r="I487" s="9"/>
      <c r="J487" s="33"/>
    </row>
    <row r="488" spans="1:10" x14ac:dyDescent="0.3">
      <c r="A488">
        <v>504</v>
      </c>
      <c r="B488">
        <v>31.266300000000001</v>
      </c>
      <c r="C488">
        <v>31.288499999999999</v>
      </c>
      <c r="D488">
        <v>2.2200000000000001E-2</v>
      </c>
      <c r="E488">
        <v>4134.375</v>
      </c>
      <c r="F488">
        <v>322</v>
      </c>
      <c r="G488" t="s">
        <v>8</v>
      </c>
      <c r="H488" s="31"/>
      <c r="I488" s="9"/>
      <c r="J488" s="33"/>
    </row>
    <row r="489" spans="1:10" x14ac:dyDescent="0.3">
      <c r="A489">
        <v>505</v>
      </c>
      <c r="B489">
        <v>31.313300000000002</v>
      </c>
      <c r="C489">
        <v>31.331</v>
      </c>
      <c r="D489">
        <v>1.77E-2</v>
      </c>
      <c r="E489">
        <v>4306.6409999999996</v>
      </c>
      <c r="F489">
        <v>479</v>
      </c>
      <c r="G489" t="s">
        <v>8</v>
      </c>
      <c r="H489" s="31"/>
      <c r="I489" s="32"/>
      <c r="J489" s="33"/>
    </row>
    <row r="490" spans="1:10" x14ac:dyDescent="0.3">
      <c r="A490">
        <v>506</v>
      </c>
      <c r="B490">
        <v>31.361499999999999</v>
      </c>
      <c r="C490">
        <v>31.384399999999999</v>
      </c>
      <c r="D490">
        <v>2.29E-2</v>
      </c>
      <c r="E490">
        <v>4478.9059999999999</v>
      </c>
      <c r="F490">
        <v>993</v>
      </c>
      <c r="G490" t="s">
        <v>8</v>
      </c>
      <c r="H490" s="31"/>
      <c r="I490" s="9"/>
      <c r="J490" s="33"/>
    </row>
    <row r="491" spans="1:10" x14ac:dyDescent="0.3">
      <c r="A491">
        <v>507</v>
      </c>
      <c r="B491">
        <v>31.4175</v>
      </c>
      <c r="C491">
        <v>31.44</v>
      </c>
      <c r="D491">
        <v>2.2499999999999999E-2</v>
      </c>
      <c r="E491">
        <v>4306.6409999999996</v>
      </c>
      <c r="F491">
        <v>376</v>
      </c>
      <c r="G491" t="s">
        <v>8</v>
      </c>
      <c r="H491" s="31"/>
      <c r="I491" s="9"/>
      <c r="J491" s="33"/>
    </row>
    <row r="492" spans="1:10" x14ac:dyDescent="0.3">
      <c r="A492">
        <v>508</v>
      </c>
      <c r="B492">
        <v>31.476400000000002</v>
      </c>
      <c r="C492">
        <v>31.497</v>
      </c>
      <c r="D492">
        <v>2.06E-2</v>
      </c>
      <c r="E492">
        <v>4306.6409999999996</v>
      </c>
      <c r="F492">
        <v>453</v>
      </c>
      <c r="G492" t="s">
        <v>8</v>
      </c>
      <c r="H492" s="31"/>
      <c r="I492" s="9"/>
      <c r="J492" s="33"/>
    </row>
    <row r="493" spans="1:10" x14ac:dyDescent="0.3">
      <c r="A493">
        <v>509</v>
      </c>
      <c r="B493">
        <v>31.536899999999999</v>
      </c>
      <c r="C493">
        <v>31.5579</v>
      </c>
      <c r="D493">
        <v>2.0899999999999998E-2</v>
      </c>
      <c r="E493">
        <v>4306.6409999999996</v>
      </c>
      <c r="F493">
        <v>377</v>
      </c>
      <c r="G493" t="s">
        <v>8</v>
      </c>
      <c r="H493" s="31"/>
      <c r="I493" s="9"/>
      <c r="J493" s="33"/>
    </row>
    <row r="494" spans="1:10" x14ac:dyDescent="0.3">
      <c r="A494">
        <v>510</v>
      </c>
      <c r="B494">
        <v>31.611599999999999</v>
      </c>
      <c r="C494">
        <v>31.633800000000001</v>
      </c>
      <c r="D494">
        <v>2.2200000000000001E-2</v>
      </c>
      <c r="E494">
        <v>4306.6409999999996</v>
      </c>
      <c r="F494">
        <v>208</v>
      </c>
      <c r="G494" t="s">
        <v>8</v>
      </c>
      <c r="H494" s="31"/>
      <c r="I494" s="9"/>
      <c r="J494" s="33"/>
    </row>
    <row r="495" spans="1:10" x14ac:dyDescent="0.3">
      <c r="A495">
        <v>511</v>
      </c>
      <c r="G495" t="s">
        <v>6</v>
      </c>
      <c r="H495" s="31"/>
      <c r="I495" s="9"/>
      <c r="J495" s="33"/>
    </row>
    <row r="496" spans="1:10" x14ac:dyDescent="0.3">
      <c r="A496">
        <v>512</v>
      </c>
      <c r="G496" t="s">
        <v>7</v>
      </c>
      <c r="H496" s="31"/>
      <c r="I496" s="9"/>
      <c r="J496" s="33"/>
    </row>
    <row r="497" spans="1:10" x14ac:dyDescent="0.3">
      <c r="A497">
        <v>513</v>
      </c>
      <c r="B497">
        <v>31.785299999999999</v>
      </c>
      <c r="C497">
        <v>31.808199999999999</v>
      </c>
      <c r="D497">
        <v>2.29E-2</v>
      </c>
      <c r="E497">
        <v>2756.25</v>
      </c>
      <c r="F497">
        <v>887</v>
      </c>
      <c r="G497" t="s">
        <v>8</v>
      </c>
      <c r="H497" s="31"/>
      <c r="I497" s="9"/>
      <c r="J497" s="33"/>
    </row>
    <row r="498" spans="1:10" x14ac:dyDescent="0.3">
      <c r="A498">
        <v>514</v>
      </c>
      <c r="B498">
        <v>31.833300000000001</v>
      </c>
      <c r="C498">
        <v>31.855499999999999</v>
      </c>
      <c r="D498">
        <v>2.2200000000000001E-2</v>
      </c>
      <c r="E498">
        <v>4306.6409999999996</v>
      </c>
      <c r="F498">
        <v>473</v>
      </c>
      <c r="G498" t="s">
        <v>8</v>
      </c>
      <c r="H498" s="31"/>
      <c r="I498" s="9"/>
      <c r="J498" s="33"/>
    </row>
    <row r="499" spans="1:10" x14ac:dyDescent="0.3">
      <c r="A499">
        <v>515</v>
      </c>
      <c r="B499">
        <v>31.8813</v>
      </c>
      <c r="C499">
        <v>31.903099999999998</v>
      </c>
      <c r="D499">
        <v>2.1899999999999999E-2</v>
      </c>
      <c r="E499">
        <v>4306.6409999999996</v>
      </c>
      <c r="F499">
        <v>308</v>
      </c>
      <c r="G499" t="s">
        <v>8</v>
      </c>
      <c r="H499" s="31"/>
      <c r="I499" s="32"/>
      <c r="J499" s="33"/>
    </row>
    <row r="500" spans="1:10" x14ac:dyDescent="0.3">
      <c r="A500">
        <v>516</v>
      </c>
      <c r="B500">
        <v>31.926600000000001</v>
      </c>
      <c r="C500">
        <v>31.9527</v>
      </c>
      <c r="D500">
        <v>2.6100000000000002E-2</v>
      </c>
      <c r="E500">
        <v>3962.1089999999999</v>
      </c>
      <c r="F500">
        <v>251</v>
      </c>
      <c r="G500" t="s">
        <v>8</v>
      </c>
      <c r="H500" s="31"/>
      <c r="I500" s="9"/>
      <c r="J500" s="33"/>
    </row>
    <row r="501" spans="1:10" x14ac:dyDescent="0.3">
      <c r="A501">
        <v>517</v>
      </c>
      <c r="B501">
        <v>31.984100000000002</v>
      </c>
      <c r="C501">
        <v>32.008600000000001</v>
      </c>
      <c r="D501">
        <v>2.4500000000000001E-2</v>
      </c>
      <c r="E501">
        <v>4306.6409999999996</v>
      </c>
      <c r="F501">
        <v>520</v>
      </c>
      <c r="G501" t="s">
        <v>8</v>
      </c>
      <c r="H501" s="31"/>
      <c r="I501" s="9"/>
      <c r="J501" s="33"/>
    </row>
    <row r="502" spans="1:10" x14ac:dyDescent="0.3">
      <c r="A502">
        <v>518</v>
      </c>
      <c r="B502">
        <v>32.039200000000001</v>
      </c>
      <c r="C502">
        <v>32.058199999999999</v>
      </c>
      <c r="D502">
        <v>1.9E-2</v>
      </c>
      <c r="E502">
        <v>4306.6409999999996</v>
      </c>
      <c r="F502">
        <v>422</v>
      </c>
      <c r="G502" t="s">
        <v>8</v>
      </c>
      <c r="H502" s="31"/>
      <c r="I502" s="9"/>
      <c r="J502" s="33"/>
    </row>
    <row r="503" spans="1:10" x14ac:dyDescent="0.3">
      <c r="A503">
        <v>519</v>
      </c>
      <c r="B503">
        <v>32.110999999999997</v>
      </c>
      <c r="C503">
        <v>32.128700000000002</v>
      </c>
      <c r="D503">
        <v>1.77E-2</v>
      </c>
      <c r="E503">
        <v>3962.1089999999999</v>
      </c>
      <c r="F503">
        <v>243</v>
      </c>
      <c r="G503" t="s">
        <v>8</v>
      </c>
      <c r="H503" s="31"/>
      <c r="I503" s="32"/>
      <c r="J503" s="33"/>
    </row>
    <row r="504" spans="1:10" x14ac:dyDescent="0.3">
      <c r="A504">
        <v>520</v>
      </c>
      <c r="B504">
        <v>32.182099999999998</v>
      </c>
      <c r="C504">
        <v>32.203699999999998</v>
      </c>
      <c r="D504">
        <v>2.1600000000000001E-2</v>
      </c>
      <c r="E504">
        <v>4478.9059999999999</v>
      </c>
      <c r="F504">
        <v>268</v>
      </c>
      <c r="G504" t="s">
        <v>8</v>
      </c>
      <c r="H504" s="31"/>
      <c r="I504" s="9"/>
      <c r="J504" s="33"/>
    </row>
    <row r="505" spans="1:10" x14ac:dyDescent="0.3">
      <c r="A505">
        <v>521</v>
      </c>
      <c r="B505">
        <v>32.24</v>
      </c>
      <c r="C505">
        <v>32.264200000000002</v>
      </c>
      <c r="D505">
        <v>2.41E-2</v>
      </c>
      <c r="E505">
        <v>4478.9059999999999</v>
      </c>
      <c r="F505">
        <v>365</v>
      </c>
      <c r="G505" t="s">
        <v>8</v>
      </c>
      <c r="H505" s="31"/>
      <c r="I505" s="9"/>
      <c r="J505" s="33"/>
    </row>
    <row r="506" spans="1:10" x14ac:dyDescent="0.3">
      <c r="A506">
        <v>522</v>
      </c>
      <c r="B506">
        <v>32.308</v>
      </c>
      <c r="C506">
        <v>32.328000000000003</v>
      </c>
      <c r="D506">
        <v>0.02</v>
      </c>
      <c r="E506">
        <v>4306.6409999999996</v>
      </c>
      <c r="F506">
        <v>322</v>
      </c>
      <c r="G506" t="s">
        <v>8</v>
      </c>
      <c r="H506" s="31"/>
      <c r="I506" s="9"/>
      <c r="J506" s="33"/>
    </row>
    <row r="507" spans="1:10" x14ac:dyDescent="0.3">
      <c r="A507">
        <v>523</v>
      </c>
      <c r="B507">
        <v>32.361699999999999</v>
      </c>
      <c r="C507">
        <v>32.387700000000002</v>
      </c>
      <c r="D507">
        <v>2.5899999999999999E-2</v>
      </c>
      <c r="E507">
        <v>4306.6409999999996</v>
      </c>
      <c r="F507">
        <v>330</v>
      </c>
      <c r="G507" t="s">
        <v>8</v>
      </c>
      <c r="H507" s="31"/>
      <c r="I507" s="9"/>
      <c r="J507" s="33"/>
    </row>
    <row r="508" spans="1:10" x14ac:dyDescent="0.3">
      <c r="A508">
        <v>524</v>
      </c>
      <c r="G508" t="s">
        <v>6</v>
      </c>
      <c r="H508" s="31"/>
      <c r="I508" s="9"/>
      <c r="J508" s="33"/>
    </row>
    <row r="509" spans="1:10" x14ac:dyDescent="0.3">
      <c r="A509">
        <v>525</v>
      </c>
      <c r="G509" t="s">
        <v>7</v>
      </c>
      <c r="H509" s="31"/>
      <c r="I509" s="9"/>
      <c r="J509" s="33"/>
    </row>
    <row r="510" spans="1:10" x14ac:dyDescent="0.3">
      <c r="A510">
        <v>526</v>
      </c>
      <c r="G510" t="s">
        <v>6</v>
      </c>
      <c r="H510" s="31"/>
      <c r="I510" s="9"/>
      <c r="J510" s="33"/>
    </row>
    <row r="511" spans="1:10" x14ac:dyDescent="0.3">
      <c r="A511">
        <v>527</v>
      </c>
      <c r="G511" t="s">
        <v>7</v>
      </c>
      <c r="H511" s="31"/>
      <c r="I511" s="9"/>
      <c r="J511" s="33"/>
    </row>
    <row r="512" spans="1:10" x14ac:dyDescent="0.3">
      <c r="A512">
        <v>528</v>
      </c>
      <c r="B512">
        <v>33.128900000000002</v>
      </c>
      <c r="C512">
        <v>33.1526</v>
      </c>
      <c r="D512">
        <v>2.3699999999999999E-2</v>
      </c>
      <c r="E512">
        <v>3789.8440000000001</v>
      </c>
      <c r="F512">
        <v>381</v>
      </c>
      <c r="G512" t="s">
        <v>8</v>
      </c>
      <c r="H512" s="31"/>
      <c r="I512" s="32"/>
      <c r="J512" s="33"/>
    </row>
    <row r="513" spans="1:10" x14ac:dyDescent="0.3">
      <c r="A513">
        <v>529</v>
      </c>
      <c r="B513">
        <v>33.1785</v>
      </c>
      <c r="C513">
        <v>33.201300000000003</v>
      </c>
      <c r="D513">
        <v>2.2800000000000001E-2</v>
      </c>
      <c r="E513">
        <v>4306.6409999999996</v>
      </c>
      <c r="F513">
        <v>297</v>
      </c>
      <c r="G513" t="s">
        <v>8</v>
      </c>
      <c r="H513" s="31"/>
      <c r="I513" s="9"/>
      <c r="J513" s="33"/>
    </row>
    <row r="514" spans="1:10" x14ac:dyDescent="0.3">
      <c r="A514">
        <v>530</v>
      </c>
      <c r="B514">
        <v>33.234000000000002</v>
      </c>
      <c r="C514">
        <v>33.255400000000002</v>
      </c>
      <c r="D514">
        <v>2.1399999999999999E-2</v>
      </c>
      <c r="E514">
        <v>4306.6409999999996</v>
      </c>
      <c r="F514">
        <v>205</v>
      </c>
      <c r="G514" t="s">
        <v>8</v>
      </c>
      <c r="H514" s="31"/>
      <c r="I514" s="32"/>
      <c r="J514" s="33"/>
    </row>
    <row r="515" spans="1:10" x14ac:dyDescent="0.3">
      <c r="A515">
        <v>531</v>
      </c>
      <c r="B515">
        <v>33.281300000000002</v>
      </c>
      <c r="C515">
        <v>33.308100000000003</v>
      </c>
      <c r="D515">
        <v>2.69E-2</v>
      </c>
      <c r="E515">
        <v>4823.4380000000001</v>
      </c>
      <c r="F515">
        <v>331</v>
      </c>
      <c r="G515" t="s">
        <v>8</v>
      </c>
      <c r="H515" s="31"/>
      <c r="I515" s="9"/>
      <c r="J515" s="33"/>
    </row>
    <row r="516" spans="1:10" x14ac:dyDescent="0.3">
      <c r="A516">
        <v>532</v>
      </c>
      <c r="B516">
        <v>33.337299999999999</v>
      </c>
      <c r="C516">
        <v>33.356400000000001</v>
      </c>
      <c r="D516">
        <v>1.9099999999999999E-2</v>
      </c>
      <c r="E516">
        <v>4306.6409999999996</v>
      </c>
      <c r="F516">
        <v>284</v>
      </c>
      <c r="G516" t="s">
        <v>8</v>
      </c>
      <c r="H516" s="31"/>
      <c r="I516" s="9"/>
      <c r="J516" s="33"/>
    </row>
    <row r="517" spans="1:10" x14ac:dyDescent="0.3">
      <c r="A517">
        <v>533</v>
      </c>
      <c r="B517">
        <v>33.393700000000003</v>
      </c>
      <c r="C517">
        <v>33.414200000000001</v>
      </c>
      <c r="D517">
        <v>2.0500000000000001E-2</v>
      </c>
      <c r="E517">
        <v>4306.6409999999996</v>
      </c>
      <c r="F517">
        <v>386</v>
      </c>
      <c r="G517" t="s">
        <v>8</v>
      </c>
      <c r="H517" s="31"/>
      <c r="I517" s="9"/>
      <c r="J517" s="33"/>
    </row>
    <row r="518" spans="1:10" x14ac:dyDescent="0.3">
      <c r="A518">
        <v>534</v>
      </c>
      <c r="B518">
        <v>33.451999999999998</v>
      </c>
      <c r="C518">
        <v>33.468400000000003</v>
      </c>
      <c r="D518">
        <v>1.6400000000000001E-2</v>
      </c>
      <c r="E518">
        <v>4306.6409999999996</v>
      </c>
      <c r="F518">
        <v>261</v>
      </c>
      <c r="G518" t="s">
        <v>8</v>
      </c>
      <c r="H518" s="31"/>
      <c r="I518" s="9"/>
      <c r="J518" s="33"/>
    </row>
    <row r="519" spans="1:10" x14ac:dyDescent="0.3">
      <c r="A519">
        <v>535</v>
      </c>
      <c r="B519">
        <v>33.511200000000002</v>
      </c>
      <c r="C519">
        <v>33.527099999999997</v>
      </c>
      <c r="D519">
        <v>1.5900000000000001E-2</v>
      </c>
      <c r="E519">
        <v>4306.6409999999996</v>
      </c>
      <c r="F519">
        <v>371</v>
      </c>
      <c r="G519" t="s">
        <v>8</v>
      </c>
      <c r="H519" s="31"/>
      <c r="I519" s="9"/>
      <c r="J519" s="33"/>
    </row>
    <row r="520" spans="1:10" x14ac:dyDescent="0.3">
      <c r="A520">
        <v>536</v>
      </c>
      <c r="E520">
        <v>4478.9059999999999</v>
      </c>
      <c r="G520" t="s">
        <v>6</v>
      </c>
      <c r="H520" s="31"/>
      <c r="I520" s="9"/>
      <c r="J520" s="33"/>
    </row>
    <row r="521" spans="1:10" x14ac:dyDescent="0.3">
      <c r="A521">
        <v>537</v>
      </c>
      <c r="E521">
        <v>4306.6409999999996</v>
      </c>
      <c r="G521" t="s">
        <v>7</v>
      </c>
      <c r="H521" s="31"/>
      <c r="I521" s="9"/>
      <c r="J521" s="33"/>
    </row>
    <row r="522" spans="1:10" x14ac:dyDescent="0.3">
      <c r="A522">
        <v>538</v>
      </c>
      <c r="B522">
        <v>33.692500000000003</v>
      </c>
      <c r="C522">
        <v>33.725900000000003</v>
      </c>
      <c r="D522">
        <v>3.3300000000000003E-2</v>
      </c>
      <c r="E522">
        <v>4306.6409999999996</v>
      </c>
      <c r="F522">
        <v>389</v>
      </c>
      <c r="G522" t="s">
        <v>8</v>
      </c>
      <c r="H522" s="31"/>
      <c r="I522" s="32"/>
      <c r="J522" s="33"/>
    </row>
    <row r="523" spans="1:10" x14ac:dyDescent="0.3">
      <c r="A523">
        <v>539</v>
      </c>
      <c r="B523">
        <v>33.742699999999999</v>
      </c>
      <c r="C523">
        <v>33.775500000000001</v>
      </c>
      <c r="D523">
        <v>3.2800000000000003E-2</v>
      </c>
      <c r="E523">
        <v>4306.6409999999996</v>
      </c>
      <c r="F523">
        <v>553</v>
      </c>
      <c r="G523" t="s">
        <v>8</v>
      </c>
      <c r="H523" s="31"/>
      <c r="I523" s="9"/>
      <c r="J523" s="33"/>
    </row>
    <row r="524" spans="1:10" x14ac:dyDescent="0.3">
      <c r="A524">
        <v>540</v>
      </c>
      <c r="B524">
        <v>33.8005</v>
      </c>
      <c r="C524">
        <v>33.822800000000001</v>
      </c>
      <c r="D524">
        <v>2.23E-2</v>
      </c>
      <c r="E524">
        <v>4134.375</v>
      </c>
      <c r="F524">
        <v>512</v>
      </c>
      <c r="G524" t="s">
        <v>8</v>
      </c>
      <c r="H524" s="31"/>
      <c r="I524" s="32"/>
      <c r="J524" s="33"/>
    </row>
    <row r="525" spans="1:10" x14ac:dyDescent="0.3">
      <c r="A525">
        <v>541</v>
      </c>
      <c r="B525">
        <v>33.840600000000002</v>
      </c>
      <c r="C525">
        <v>33.866500000000002</v>
      </c>
      <c r="D525">
        <v>2.5899999999999999E-2</v>
      </c>
      <c r="E525">
        <v>4478.9059999999999</v>
      </c>
      <c r="F525">
        <v>285</v>
      </c>
      <c r="G525" t="s">
        <v>8</v>
      </c>
      <c r="H525" s="31"/>
      <c r="I525" s="9"/>
      <c r="J525" s="33"/>
    </row>
    <row r="526" spans="1:10" x14ac:dyDescent="0.3">
      <c r="A526">
        <v>542</v>
      </c>
      <c r="B526">
        <v>33.891500000000001</v>
      </c>
      <c r="C526">
        <v>33.917900000000003</v>
      </c>
      <c r="D526">
        <v>2.64E-2</v>
      </c>
      <c r="E526">
        <v>4306.6409999999996</v>
      </c>
      <c r="F526">
        <v>628</v>
      </c>
      <c r="G526" t="s">
        <v>8</v>
      </c>
      <c r="H526" s="31"/>
      <c r="I526" s="9"/>
      <c r="J526" s="33"/>
    </row>
    <row r="527" spans="1:10" x14ac:dyDescent="0.3">
      <c r="A527">
        <v>543</v>
      </c>
      <c r="B527">
        <v>33.944200000000002</v>
      </c>
      <c r="C527">
        <v>33.973399999999998</v>
      </c>
      <c r="D527">
        <v>2.92E-2</v>
      </c>
      <c r="E527">
        <v>4306.6409999999996</v>
      </c>
      <c r="F527">
        <v>369</v>
      </c>
      <c r="G527" t="s">
        <v>8</v>
      </c>
      <c r="H527" s="31"/>
      <c r="I527" s="9"/>
      <c r="J527" s="33"/>
    </row>
    <row r="528" spans="1:10" x14ac:dyDescent="0.3">
      <c r="A528">
        <v>544</v>
      </c>
      <c r="B528">
        <v>34.012599999999999</v>
      </c>
      <c r="C528">
        <v>34.029400000000003</v>
      </c>
      <c r="D528">
        <v>1.6799999999999999E-2</v>
      </c>
      <c r="E528">
        <v>4306.6409999999996</v>
      </c>
      <c r="F528">
        <v>362</v>
      </c>
      <c r="G528" t="s">
        <v>8</v>
      </c>
      <c r="H528" s="31"/>
      <c r="I528" s="9"/>
      <c r="J528" s="33"/>
    </row>
    <row r="529" spans="1:10" x14ac:dyDescent="0.3">
      <c r="A529">
        <v>545</v>
      </c>
      <c r="B529">
        <v>34.067999999999998</v>
      </c>
      <c r="C529">
        <v>34.090699999999998</v>
      </c>
      <c r="D529">
        <v>2.2800000000000001E-2</v>
      </c>
      <c r="E529">
        <v>4306.6409999999996</v>
      </c>
      <c r="F529">
        <v>353</v>
      </c>
      <c r="G529" t="s">
        <v>8</v>
      </c>
      <c r="H529" s="31"/>
      <c r="I529" s="9"/>
      <c r="J529" s="33"/>
    </row>
    <row r="530" spans="1:10" x14ac:dyDescent="0.3">
      <c r="A530">
        <v>546</v>
      </c>
      <c r="B530">
        <v>34.111699999999999</v>
      </c>
      <c r="C530">
        <v>34.134399999999999</v>
      </c>
      <c r="D530">
        <v>2.2800000000000001E-2</v>
      </c>
      <c r="E530">
        <v>4306.6409999999996</v>
      </c>
      <c r="F530">
        <v>259</v>
      </c>
      <c r="G530" t="s">
        <v>8</v>
      </c>
      <c r="H530" s="31"/>
      <c r="I530" s="9"/>
      <c r="J530" s="33"/>
    </row>
    <row r="531" spans="1:10" x14ac:dyDescent="0.3">
      <c r="A531">
        <v>547</v>
      </c>
      <c r="B531">
        <v>34.183599999999998</v>
      </c>
      <c r="C531">
        <v>34.1995</v>
      </c>
      <c r="D531">
        <v>1.5900000000000001E-2</v>
      </c>
      <c r="E531">
        <v>4478.9059999999999</v>
      </c>
      <c r="F531">
        <v>332</v>
      </c>
      <c r="G531" t="s">
        <v>8</v>
      </c>
      <c r="H531" s="31"/>
      <c r="I531" s="32"/>
      <c r="J531" s="33"/>
    </row>
    <row r="532" spans="1:10" x14ac:dyDescent="0.3">
      <c r="A532">
        <v>548</v>
      </c>
      <c r="G532" t="s">
        <v>6</v>
      </c>
      <c r="H532" s="31"/>
      <c r="I532" s="9"/>
      <c r="J532" s="33"/>
    </row>
    <row r="533" spans="1:10" x14ac:dyDescent="0.3">
      <c r="A533">
        <v>549</v>
      </c>
      <c r="G533" t="s">
        <v>7</v>
      </c>
      <c r="H533" s="31"/>
      <c r="I533" s="9"/>
      <c r="J533" s="33"/>
    </row>
    <row r="534" spans="1:10" x14ac:dyDescent="0.3">
      <c r="A534">
        <v>550</v>
      </c>
      <c r="B534">
        <v>34.354199999999999</v>
      </c>
      <c r="C534">
        <v>34.381999999999998</v>
      </c>
      <c r="D534">
        <v>2.7799999999999998E-2</v>
      </c>
      <c r="E534">
        <v>4306.6409999999996</v>
      </c>
      <c r="F534">
        <v>277</v>
      </c>
      <c r="G534" t="s">
        <v>8</v>
      </c>
      <c r="H534" s="31"/>
      <c r="I534" s="9"/>
      <c r="J534" s="33"/>
    </row>
    <row r="535" spans="1:10" x14ac:dyDescent="0.3">
      <c r="A535">
        <v>551</v>
      </c>
      <c r="B535">
        <v>34.3979</v>
      </c>
      <c r="C535">
        <v>34.4343</v>
      </c>
      <c r="D535">
        <v>3.6400000000000002E-2</v>
      </c>
      <c r="E535">
        <v>4306.6409999999996</v>
      </c>
      <c r="F535">
        <v>745</v>
      </c>
      <c r="G535" t="s">
        <v>8</v>
      </c>
      <c r="H535" s="31"/>
      <c r="I535" s="9"/>
      <c r="J535" s="33"/>
    </row>
    <row r="536" spans="1:10" x14ac:dyDescent="0.3">
      <c r="A536">
        <v>552</v>
      </c>
      <c r="B536">
        <v>34.453899999999997</v>
      </c>
      <c r="C536">
        <v>34.475299999999997</v>
      </c>
      <c r="D536">
        <v>2.1399999999999999E-2</v>
      </c>
      <c r="E536">
        <v>4306.6409999999996</v>
      </c>
      <c r="F536">
        <v>246</v>
      </c>
      <c r="G536" t="s">
        <v>8</v>
      </c>
      <c r="H536" s="31"/>
      <c r="I536" s="32"/>
      <c r="J536" s="33"/>
    </row>
    <row r="537" spans="1:10" x14ac:dyDescent="0.3">
      <c r="A537">
        <v>553</v>
      </c>
      <c r="B537">
        <v>34.496400000000001</v>
      </c>
      <c r="C537">
        <v>34.5214</v>
      </c>
      <c r="D537">
        <v>2.5000000000000001E-2</v>
      </c>
      <c r="E537">
        <v>3273.047</v>
      </c>
      <c r="F537">
        <v>898</v>
      </c>
      <c r="G537" t="s">
        <v>8</v>
      </c>
      <c r="H537" s="31"/>
      <c r="I537" s="9"/>
      <c r="J537" s="33"/>
    </row>
    <row r="538" spans="1:10" x14ac:dyDescent="0.3">
      <c r="A538">
        <v>554</v>
      </c>
      <c r="B538">
        <v>34.556600000000003</v>
      </c>
      <c r="C538">
        <v>34.570599999999999</v>
      </c>
      <c r="D538">
        <v>1.3899999999999999E-2</v>
      </c>
      <c r="E538">
        <v>4306.6409999999996</v>
      </c>
      <c r="F538">
        <v>341</v>
      </c>
      <c r="G538" t="s">
        <v>8</v>
      </c>
      <c r="H538" s="31"/>
      <c r="I538" s="9"/>
      <c r="J538" s="33"/>
    </row>
    <row r="539" spans="1:10" x14ac:dyDescent="0.3">
      <c r="A539">
        <v>555</v>
      </c>
      <c r="G539" t="s">
        <v>6</v>
      </c>
      <c r="H539" s="31"/>
      <c r="I539" s="9"/>
      <c r="J539" s="33"/>
    </row>
    <row r="540" spans="1:10" x14ac:dyDescent="0.3">
      <c r="A540">
        <v>556</v>
      </c>
      <c r="G540" t="s">
        <v>7</v>
      </c>
      <c r="H540" s="31"/>
      <c r="I540" s="32"/>
      <c r="J540" s="33"/>
    </row>
    <row r="541" spans="1:10" x14ac:dyDescent="0.3">
      <c r="A541">
        <v>557</v>
      </c>
      <c r="B541">
        <v>34.7592</v>
      </c>
      <c r="C541">
        <v>34.781999999999996</v>
      </c>
      <c r="D541">
        <v>2.2800000000000001E-2</v>
      </c>
      <c r="E541">
        <v>4306.6409999999996</v>
      </c>
      <c r="F541">
        <v>498</v>
      </c>
      <c r="G541" t="s">
        <v>8</v>
      </c>
      <c r="H541" s="31"/>
      <c r="I541" s="9"/>
      <c r="J541" s="33"/>
    </row>
    <row r="542" spans="1:10" x14ac:dyDescent="0.3">
      <c r="A542">
        <v>558</v>
      </c>
      <c r="B542">
        <v>34.817100000000003</v>
      </c>
      <c r="C542">
        <v>34.834499999999998</v>
      </c>
      <c r="D542">
        <v>1.7399999999999999E-2</v>
      </c>
      <c r="E542">
        <v>4306.6409999999996</v>
      </c>
      <c r="F542">
        <v>239</v>
      </c>
      <c r="G542" t="s">
        <v>8</v>
      </c>
      <c r="H542" s="31"/>
      <c r="I542" s="9"/>
      <c r="J542" s="33"/>
    </row>
    <row r="543" spans="1:10" x14ac:dyDescent="0.3">
      <c r="A543">
        <v>559</v>
      </c>
      <c r="B543">
        <v>34.860300000000002</v>
      </c>
      <c r="C543">
        <v>34.882199999999997</v>
      </c>
      <c r="D543">
        <v>2.1899999999999999E-2</v>
      </c>
      <c r="E543">
        <v>4134.375</v>
      </c>
      <c r="F543">
        <v>408</v>
      </c>
      <c r="G543" t="s">
        <v>8</v>
      </c>
      <c r="H543" s="31"/>
      <c r="I543" s="32"/>
      <c r="J543" s="33"/>
    </row>
    <row r="544" spans="1:10" x14ac:dyDescent="0.3">
      <c r="A544">
        <v>560</v>
      </c>
      <c r="B544">
        <v>34.920699999999997</v>
      </c>
      <c r="C544">
        <v>34.939399999999999</v>
      </c>
      <c r="D544">
        <v>1.8700000000000001E-2</v>
      </c>
      <c r="E544">
        <v>4478.9059999999999</v>
      </c>
      <c r="F544">
        <v>396</v>
      </c>
      <c r="G544" t="s">
        <v>8</v>
      </c>
      <c r="H544" s="31"/>
      <c r="I544" s="9"/>
      <c r="J544" s="33"/>
    </row>
    <row r="545" spans="1:10" x14ac:dyDescent="0.3">
      <c r="A545">
        <v>561</v>
      </c>
      <c r="B545">
        <v>34.971699999999998</v>
      </c>
      <c r="C545">
        <v>34.988999999999997</v>
      </c>
      <c r="D545">
        <v>1.7299999999999999E-2</v>
      </c>
      <c r="E545">
        <v>3962.1089999999999</v>
      </c>
      <c r="F545">
        <v>419</v>
      </c>
      <c r="G545" t="s">
        <v>8</v>
      </c>
      <c r="H545" s="31"/>
      <c r="I545" s="9"/>
      <c r="J545" s="33"/>
    </row>
    <row r="546" spans="1:10" x14ac:dyDescent="0.3">
      <c r="A546">
        <v>562</v>
      </c>
      <c r="B546">
        <v>35.043199999999999</v>
      </c>
      <c r="C546">
        <v>35.057299999999998</v>
      </c>
      <c r="D546">
        <v>1.41E-2</v>
      </c>
      <c r="E546">
        <v>4478.9059999999999</v>
      </c>
      <c r="F546">
        <v>357</v>
      </c>
      <c r="G546" t="s">
        <v>8</v>
      </c>
      <c r="H546" s="31"/>
      <c r="I546" s="9"/>
      <c r="J546" s="33"/>
    </row>
    <row r="547" spans="1:10" x14ac:dyDescent="0.3">
      <c r="A547">
        <v>563</v>
      </c>
      <c r="B547">
        <v>35.103999999999999</v>
      </c>
      <c r="C547">
        <v>35.1128</v>
      </c>
      <c r="D547">
        <v>8.8000000000000005E-3</v>
      </c>
      <c r="E547">
        <v>3962.1089999999999</v>
      </c>
      <c r="F547">
        <v>170</v>
      </c>
      <c r="G547" t="s">
        <v>8</v>
      </c>
      <c r="H547" s="31"/>
      <c r="I547" s="9"/>
      <c r="J547" s="33"/>
    </row>
    <row r="548" spans="1:10" x14ac:dyDescent="0.3">
      <c r="A548">
        <v>564</v>
      </c>
      <c r="G548" t="s">
        <v>6</v>
      </c>
      <c r="H548" s="31"/>
      <c r="I548" s="9"/>
      <c r="J548" s="33"/>
    </row>
    <row r="549" spans="1:10" x14ac:dyDescent="0.3">
      <c r="A549">
        <v>565</v>
      </c>
      <c r="G549" t="s">
        <v>7</v>
      </c>
      <c r="H549" s="31"/>
      <c r="I549" s="9"/>
      <c r="J549" s="33"/>
    </row>
    <row r="550" spans="1:10" x14ac:dyDescent="0.3">
      <c r="A550">
        <v>566</v>
      </c>
      <c r="B550">
        <v>35.264400000000002</v>
      </c>
      <c r="C550">
        <v>35.290300000000002</v>
      </c>
      <c r="D550">
        <v>2.5899999999999999E-2</v>
      </c>
      <c r="E550">
        <v>4306.6409999999996</v>
      </c>
      <c r="F550">
        <v>514</v>
      </c>
      <c r="G550" t="s">
        <v>8</v>
      </c>
      <c r="H550" s="31"/>
      <c r="I550" s="32"/>
      <c r="J550" s="33"/>
    </row>
    <row r="551" spans="1:10" x14ac:dyDescent="0.3">
      <c r="A551">
        <v>567</v>
      </c>
      <c r="B551">
        <v>35.308399999999999</v>
      </c>
      <c r="C551">
        <v>35.338999999999999</v>
      </c>
      <c r="D551">
        <v>3.0599999999999999E-2</v>
      </c>
      <c r="E551">
        <v>4134.375</v>
      </c>
      <c r="F551">
        <v>368</v>
      </c>
      <c r="G551" t="s">
        <v>8</v>
      </c>
      <c r="H551" s="31"/>
      <c r="I551" s="9"/>
      <c r="J551" s="33"/>
    </row>
    <row r="552" spans="1:10" x14ac:dyDescent="0.3">
      <c r="A552">
        <v>568</v>
      </c>
      <c r="B552">
        <v>35.359000000000002</v>
      </c>
      <c r="C552">
        <v>35.384900000000002</v>
      </c>
      <c r="D552">
        <v>2.5899999999999999E-2</v>
      </c>
      <c r="E552">
        <v>4306.6409999999996</v>
      </c>
      <c r="F552">
        <v>401</v>
      </c>
      <c r="G552" t="s">
        <v>8</v>
      </c>
      <c r="H552" s="31"/>
      <c r="I552" s="32"/>
      <c r="J552" s="33"/>
    </row>
    <row r="553" spans="1:10" x14ac:dyDescent="0.3">
      <c r="A553">
        <v>569</v>
      </c>
      <c r="B553">
        <v>35.413600000000002</v>
      </c>
      <c r="C553">
        <v>35.436</v>
      </c>
      <c r="D553">
        <v>2.24E-2</v>
      </c>
      <c r="E553">
        <v>4478.9059999999999</v>
      </c>
      <c r="F553">
        <v>300</v>
      </c>
      <c r="G553" t="s">
        <v>8</v>
      </c>
      <c r="H553" s="31"/>
      <c r="I553" s="9"/>
      <c r="J553" s="33"/>
    </row>
    <row r="554" spans="1:10" x14ac:dyDescent="0.3">
      <c r="A554">
        <v>570</v>
      </c>
      <c r="B554">
        <v>35.465200000000003</v>
      </c>
      <c r="C554">
        <v>35.493600000000001</v>
      </c>
      <c r="D554">
        <v>2.8299999999999999E-2</v>
      </c>
      <c r="E554">
        <v>4306.6409999999996</v>
      </c>
      <c r="F554">
        <v>527</v>
      </c>
      <c r="G554" t="s">
        <v>8</v>
      </c>
      <c r="H554" s="31"/>
      <c r="I554" s="9"/>
      <c r="J554" s="33"/>
    </row>
    <row r="555" spans="1:10" x14ac:dyDescent="0.3">
      <c r="A555">
        <v>571</v>
      </c>
      <c r="G555" t="s">
        <v>6</v>
      </c>
      <c r="H555" s="31"/>
      <c r="I555" s="9"/>
      <c r="J555" s="33"/>
    </row>
    <row r="556" spans="1:10" x14ac:dyDescent="0.3">
      <c r="A556">
        <v>572</v>
      </c>
      <c r="G556" t="s">
        <v>7</v>
      </c>
      <c r="H556" s="31"/>
      <c r="I556" s="9"/>
      <c r="J556" s="33"/>
    </row>
    <row r="557" spans="1:10" x14ac:dyDescent="0.3">
      <c r="A557">
        <v>573</v>
      </c>
      <c r="B557">
        <v>35.670299999999997</v>
      </c>
      <c r="C557">
        <v>35.691499999999998</v>
      </c>
      <c r="D557">
        <v>2.12E-2</v>
      </c>
      <c r="E557">
        <v>4306.6409999999996</v>
      </c>
      <c r="F557">
        <v>288</v>
      </c>
      <c r="G557" t="s">
        <v>8</v>
      </c>
      <c r="H557" s="31"/>
      <c r="I557" s="9"/>
      <c r="J557" s="33"/>
    </row>
    <row r="558" spans="1:10" x14ac:dyDescent="0.3">
      <c r="A558">
        <v>574</v>
      </c>
      <c r="B558">
        <v>35.728200000000001</v>
      </c>
      <c r="C558">
        <v>35.746299999999998</v>
      </c>
      <c r="D558">
        <v>1.7999999999999999E-2</v>
      </c>
      <c r="E558">
        <v>4306.6409999999996</v>
      </c>
      <c r="F558">
        <v>352</v>
      </c>
      <c r="G558" t="s">
        <v>8</v>
      </c>
      <c r="H558" s="31"/>
      <c r="I558" s="9"/>
      <c r="J558" s="33"/>
    </row>
    <row r="559" spans="1:10" x14ac:dyDescent="0.3">
      <c r="A559">
        <v>575</v>
      </c>
      <c r="B559">
        <v>35.771099999999997</v>
      </c>
      <c r="C559">
        <v>35.795200000000001</v>
      </c>
      <c r="D559">
        <v>2.41E-2</v>
      </c>
      <c r="E559">
        <v>4306.6409999999996</v>
      </c>
      <c r="F559">
        <v>323</v>
      </c>
      <c r="G559" t="s">
        <v>8</v>
      </c>
      <c r="H559" s="31"/>
      <c r="I559" s="32"/>
      <c r="J559" s="33"/>
    </row>
    <row r="560" spans="1:10" x14ac:dyDescent="0.3">
      <c r="A560">
        <v>576</v>
      </c>
      <c r="B560">
        <v>35.827399999999997</v>
      </c>
      <c r="C560">
        <v>35.849899999999998</v>
      </c>
      <c r="D560">
        <v>2.2499999999999999E-2</v>
      </c>
      <c r="E560">
        <v>3962.1089999999999</v>
      </c>
      <c r="F560">
        <v>392</v>
      </c>
      <c r="G560" t="s">
        <v>8</v>
      </c>
      <c r="H560" s="31"/>
      <c r="I560" s="9"/>
      <c r="J560" s="33"/>
    </row>
    <row r="561" spans="1:10" x14ac:dyDescent="0.3">
      <c r="A561">
        <v>577</v>
      </c>
      <c r="B561">
        <v>35.886600000000001</v>
      </c>
      <c r="C561">
        <v>35.908499999999997</v>
      </c>
      <c r="D561">
        <v>2.1899999999999999E-2</v>
      </c>
      <c r="F561">
        <v>299</v>
      </c>
      <c r="G561" t="s">
        <v>8</v>
      </c>
      <c r="H561" s="31"/>
      <c r="I561" s="9"/>
      <c r="J561" s="33"/>
    </row>
    <row r="562" spans="1:10" x14ac:dyDescent="0.3">
      <c r="A562">
        <v>578</v>
      </c>
      <c r="G562" t="s">
        <v>6</v>
      </c>
      <c r="H562" s="31"/>
      <c r="I562" s="9"/>
      <c r="J562" s="33"/>
    </row>
    <row r="563" spans="1:10" x14ac:dyDescent="0.3">
      <c r="A563">
        <v>579</v>
      </c>
      <c r="G563" t="s">
        <v>7</v>
      </c>
      <c r="H563" s="31"/>
      <c r="I563" s="9"/>
      <c r="J563" s="33"/>
    </row>
    <row r="564" spans="1:10" x14ac:dyDescent="0.3">
      <c r="A564">
        <v>580</v>
      </c>
      <c r="B564">
        <v>36.0792</v>
      </c>
      <c r="C564">
        <v>36.0974</v>
      </c>
      <c r="D564">
        <v>1.8200000000000001E-2</v>
      </c>
      <c r="F564">
        <v>350</v>
      </c>
      <c r="G564" t="s">
        <v>8</v>
      </c>
      <c r="H564" s="31"/>
      <c r="I564" s="9"/>
      <c r="J564" s="33"/>
    </row>
    <row r="565" spans="1:10" x14ac:dyDescent="0.3">
      <c r="A565">
        <v>581</v>
      </c>
      <c r="B565">
        <v>36.134700000000002</v>
      </c>
      <c r="C565">
        <v>36.155700000000003</v>
      </c>
      <c r="D565">
        <v>2.0899999999999998E-2</v>
      </c>
      <c r="F565">
        <v>484</v>
      </c>
      <c r="G565" t="s">
        <v>8</v>
      </c>
      <c r="H565" s="31"/>
      <c r="I565" s="9"/>
      <c r="J565" s="33"/>
    </row>
    <row r="566" spans="1:10" x14ac:dyDescent="0.3">
      <c r="A566">
        <v>582</v>
      </c>
      <c r="B566">
        <v>36.183</v>
      </c>
      <c r="C566">
        <v>36.2057</v>
      </c>
      <c r="D566">
        <v>2.2800000000000001E-2</v>
      </c>
      <c r="F566">
        <v>661</v>
      </c>
      <c r="G566" t="s">
        <v>8</v>
      </c>
      <c r="H566" s="31"/>
      <c r="I566" s="32"/>
      <c r="J566" s="33"/>
    </row>
    <row r="567" spans="1:10" x14ac:dyDescent="0.3">
      <c r="A567">
        <v>583</v>
      </c>
      <c r="B567">
        <v>36.251300000000001</v>
      </c>
      <c r="C567">
        <v>36.274000000000001</v>
      </c>
      <c r="D567">
        <v>2.2800000000000001E-2</v>
      </c>
      <c r="E567">
        <v>4306.6409999999996</v>
      </c>
      <c r="F567">
        <v>229</v>
      </c>
      <c r="G567" t="s">
        <v>8</v>
      </c>
      <c r="H567" s="31"/>
      <c r="I567" s="9"/>
      <c r="J567" s="33"/>
    </row>
    <row r="568" spans="1:10" x14ac:dyDescent="0.3">
      <c r="A568">
        <v>584</v>
      </c>
      <c r="B568">
        <v>36.302199999999999</v>
      </c>
      <c r="C568">
        <v>36.322299999999998</v>
      </c>
      <c r="D568">
        <v>0.02</v>
      </c>
      <c r="E568">
        <v>4306.6409999999996</v>
      </c>
      <c r="F568">
        <v>582</v>
      </c>
      <c r="G568" t="s">
        <v>8</v>
      </c>
      <c r="H568" s="31"/>
      <c r="I568" s="32"/>
      <c r="J568" s="33"/>
    </row>
    <row r="569" spans="1:10" x14ac:dyDescent="0.3">
      <c r="A569">
        <v>585</v>
      </c>
      <c r="B569">
        <v>36.359499999999997</v>
      </c>
      <c r="C569">
        <v>36.375999999999998</v>
      </c>
      <c r="D569">
        <v>1.6500000000000001E-2</v>
      </c>
      <c r="E569">
        <v>4478.9059999999999</v>
      </c>
      <c r="F569">
        <v>191</v>
      </c>
      <c r="G569" t="s">
        <v>8</v>
      </c>
      <c r="H569" s="31"/>
      <c r="J569" s="33"/>
    </row>
    <row r="570" spans="1:10" x14ac:dyDescent="0.3">
      <c r="A570">
        <v>586</v>
      </c>
      <c r="B570">
        <v>36.425199999999997</v>
      </c>
      <c r="C570">
        <v>36.440199999999997</v>
      </c>
      <c r="D570">
        <v>1.4999999999999999E-2</v>
      </c>
      <c r="E570">
        <v>4306.6409999999996</v>
      </c>
      <c r="F570">
        <v>328</v>
      </c>
      <c r="G570" t="s">
        <v>8</v>
      </c>
      <c r="H570" s="31"/>
      <c r="J570" s="33"/>
    </row>
    <row r="571" spans="1:10" x14ac:dyDescent="0.3">
      <c r="A571">
        <v>587</v>
      </c>
      <c r="G571" t="s">
        <v>6</v>
      </c>
      <c r="H571" s="31"/>
      <c r="J571" s="33"/>
    </row>
    <row r="572" spans="1:10" x14ac:dyDescent="0.3">
      <c r="A572">
        <v>588</v>
      </c>
      <c r="G572" t="s">
        <v>7</v>
      </c>
      <c r="H572" s="31"/>
      <c r="J572" s="33"/>
    </row>
    <row r="573" spans="1:10" x14ac:dyDescent="0.3">
      <c r="A573">
        <v>589</v>
      </c>
      <c r="B573">
        <v>36.612900000000003</v>
      </c>
      <c r="C573">
        <v>36.634999999999998</v>
      </c>
      <c r="D573">
        <v>2.2200000000000001E-2</v>
      </c>
      <c r="E573">
        <v>4306.6409999999996</v>
      </c>
      <c r="F573">
        <v>358</v>
      </c>
      <c r="G573" t="s">
        <v>8</v>
      </c>
      <c r="H573" s="31"/>
      <c r="J573" s="33"/>
    </row>
    <row r="574" spans="1:10" x14ac:dyDescent="0.3">
      <c r="A574">
        <v>590</v>
      </c>
      <c r="B574">
        <v>36.662399999999998</v>
      </c>
      <c r="C574">
        <v>36.6875</v>
      </c>
      <c r="D574">
        <v>2.5100000000000001E-2</v>
      </c>
      <c r="E574">
        <v>4306.6409999999996</v>
      </c>
      <c r="F574">
        <v>196</v>
      </c>
      <c r="G574" t="s">
        <v>8</v>
      </c>
      <c r="H574" s="31"/>
      <c r="J574" s="33"/>
    </row>
    <row r="575" spans="1:10" x14ac:dyDescent="0.3">
      <c r="A575">
        <v>591</v>
      </c>
      <c r="B575">
        <v>36.7117</v>
      </c>
      <c r="C575">
        <v>36.737000000000002</v>
      </c>
      <c r="D575">
        <v>2.53E-2</v>
      </c>
      <c r="E575">
        <v>4306.6409999999996</v>
      </c>
      <c r="F575">
        <v>242</v>
      </c>
      <c r="G575" t="s">
        <v>8</v>
      </c>
      <c r="H575" s="31"/>
      <c r="I575" s="32"/>
      <c r="J575" s="33"/>
    </row>
    <row r="576" spans="1:10" x14ac:dyDescent="0.3">
      <c r="A576">
        <v>592</v>
      </c>
      <c r="B576">
        <v>36.772399999999998</v>
      </c>
      <c r="C576">
        <v>36.793599999999998</v>
      </c>
      <c r="D576">
        <v>2.12E-2</v>
      </c>
      <c r="E576">
        <v>4823.4380000000001</v>
      </c>
      <c r="F576">
        <v>201</v>
      </c>
      <c r="G576" t="s">
        <v>8</v>
      </c>
      <c r="H576" s="31"/>
      <c r="J576" s="33"/>
    </row>
    <row r="577" spans="1:10" x14ac:dyDescent="0.3">
      <c r="A577">
        <v>593</v>
      </c>
      <c r="B577">
        <v>36.818100000000001</v>
      </c>
      <c r="C577">
        <v>36.840000000000003</v>
      </c>
      <c r="D577">
        <v>2.1899999999999999E-2</v>
      </c>
      <c r="E577">
        <v>4478.9059999999999</v>
      </c>
      <c r="F577">
        <v>659</v>
      </c>
      <c r="G577" t="s">
        <v>8</v>
      </c>
      <c r="H577" s="31"/>
      <c r="J577" s="33"/>
    </row>
    <row r="578" spans="1:10" x14ac:dyDescent="0.3">
      <c r="A578">
        <v>594</v>
      </c>
      <c r="G578" t="s">
        <v>6</v>
      </c>
      <c r="H578" s="31"/>
      <c r="J578" s="33"/>
    </row>
    <row r="579" spans="1:10" x14ac:dyDescent="0.3">
      <c r="A579">
        <v>595</v>
      </c>
      <c r="G579" t="s">
        <v>7</v>
      </c>
      <c r="H579" s="31"/>
      <c r="J579" s="33"/>
    </row>
    <row r="580" spans="1:10" x14ac:dyDescent="0.3">
      <c r="A580">
        <v>596</v>
      </c>
      <c r="B580">
        <v>37.014899999999997</v>
      </c>
      <c r="C580">
        <v>37.0351</v>
      </c>
      <c r="D580">
        <v>2.01E-2</v>
      </c>
      <c r="E580">
        <v>4306.6409999999996</v>
      </c>
      <c r="F580">
        <v>338</v>
      </c>
      <c r="G580" t="s">
        <v>8</v>
      </c>
      <c r="H580" s="31"/>
      <c r="J580" s="33"/>
    </row>
    <row r="581" spans="1:10" x14ac:dyDescent="0.3">
      <c r="A581">
        <v>597</v>
      </c>
      <c r="B581">
        <v>37.064700000000002</v>
      </c>
      <c r="C581">
        <v>37.083399999999997</v>
      </c>
      <c r="D581">
        <v>1.8700000000000001E-2</v>
      </c>
      <c r="E581">
        <v>4134.375</v>
      </c>
      <c r="F581">
        <v>469</v>
      </c>
      <c r="G581" t="s">
        <v>8</v>
      </c>
      <c r="H581" s="31"/>
      <c r="J581" s="33"/>
    </row>
    <row r="582" spans="1:10" x14ac:dyDescent="0.3">
      <c r="A582">
        <v>598</v>
      </c>
      <c r="B582">
        <v>37.120699999999999</v>
      </c>
      <c r="C582">
        <v>37.138100000000001</v>
      </c>
      <c r="D582">
        <v>1.7399999999999999E-2</v>
      </c>
      <c r="E582">
        <v>4306.6409999999996</v>
      </c>
      <c r="F582">
        <v>216</v>
      </c>
      <c r="G582" t="s">
        <v>8</v>
      </c>
      <c r="H582" s="31"/>
      <c r="I582" s="32"/>
      <c r="J582" s="33"/>
    </row>
    <row r="583" spans="1:10" x14ac:dyDescent="0.3">
      <c r="A583">
        <v>599</v>
      </c>
      <c r="B583">
        <v>37.181199999999997</v>
      </c>
      <c r="C583">
        <v>37.201700000000002</v>
      </c>
      <c r="D583">
        <v>2.0400000000000001E-2</v>
      </c>
      <c r="E583">
        <v>4306.6409999999996</v>
      </c>
      <c r="F583">
        <v>660</v>
      </c>
      <c r="G583" t="s">
        <v>8</v>
      </c>
      <c r="H583" s="31"/>
      <c r="J583" s="33"/>
    </row>
    <row r="584" spans="1:10" x14ac:dyDescent="0.3">
      <c r="A584">
        <v>600</v>
      </c>
      <c r="B584">
        <v>37.246899999999997</v>
      </c>
      <c r="C584">
        <v>37.262300000000003</v>
      </c>
      <c r="D584">
        <v>1.55E-2</v>
      </c>
      <c r="E584">
        <v>4306.6409999999996</v>
      </c>
      <c r="F584">
        <v>174</v>
      </c>
      <c r="G584" t="s">
        <v>8</v>
      </c>
      <c r="H584" s="31"/>
      <c r="J584" s="33"/>
    </row>
    <row r="585" spans="1:10" x14ac:dyDescent="0.3">
      <c r="A585">
        <v>601</v>
      </c>
      <c r="B585">
        <v>37.3125</v>
      </c>
      <c r="C585">
        <v>37.331200000000003</v>
      </c>
      <c r="D585">
        <v>1.8700000000000001E-2</v>
      </c>
      <c r="E585">
        <v>4478.9059999999999</v>
      </c>
      <c r="F585">
        <v>182</v>
      </c>
      <c r="G585" t="s">
        <v>8</v>
      </c>
      <c r="H585" s="31"/>
      <c r="J585" s="33"/>
    </row>
    <row r="586" spans="1:10" x14ac:dyDescent="0.3">
      <c r="A586">
        <v>602</v>
      </c>
      <c r="B586">
        <v>37.380099999999999</v>
      </c>
      <c r="C586">
        <v>37.394300000000001</v>
      </c>
      <c r="D586">
        <v>1.4200000000000001E-2</v>
      </c>
      <c r="E586">
        <v>4134.375</v>
      </c>
      <c r="F586">
        <v>136</v>
      </c>
      <c r="G586" t="s">
        <v>8</v>
      </c>
      <c r="H586" s="31"/>
      <c r="J586" s="33"/>
    </row>
    <row r="587" spans="1:10" x14ac:dyDescent="0.3">
      <c r="A587">
        <v>603</v>
      </c>
      <c r="G587" t="s">
        <v>6</v>
      </c>
      <c r="H587" s="31"/>
      <c r="J587" s="33"/>
    </row>
    <row r="588" spans="1:10" x14ac:dyDescent="0.3">
      <c r="A588">
        <v>604</v>
      </c>
      <c r="G588" t="s">
        <v>7</v>
      </c>
      <c r="H588" s="31"/>
      <c r="J588" s="33"/>
    </row>
    <row r="589" spans="1:10" x14ac:dyDescent="0.3">
      <c r="A589">
        <v>605</v>
      </c>
      <c r="B589">
        <v>37.570500000000003</v>
      </c>
      <c r="C589">
        <v>37.586799999999997</v>
      </c>
      <c r="D589">
        <v>1.6299999999999999E-2</v>
      </c>
      <c r="E589">
        <v>4306.6409999999996</v>
      </c>
      <c r="F589">
        <v>247</v>
      </c>
      <c r="G589" t="s">
        <v>8</v>
      </c>
      <c r="H589" s="31"/>
      <c r="J589" s="33"/>
    </row>
    <row r="590" spans="1:10" x14ac:dyDescent="0.3">
      <c r="A590">
        <v>606</v>
      </c>
      <c r="B590">
        <v>37.609299999999998</v>
      </c>
      <c r="C590">
        <v>37.6267</v>
      </c>
      <c r="D590">
        <v>1.7399999999999999E-2</v>
      </c>
      <c r="E590">
        <v>4478.9059999999999</v>
      </c>
      <c r="F590">
        <v>2009</v>
      </c>
      <c r="G590" t="s">
        <v>8</v>
      </c>
      <c r="H590" s="31"/>
      <c r="J590" s="33"/>
    </row>
    <row r="591" spans="1:10" x14ac:dyDescent="0.3">
      <c r="A591">
        <v>607</v>
      </c>
      <c r="B591">
        <v>37.667700000000004</v>
      </c>
      <c r="C591">
        <v>37.682099999999998</v>
      </c>
      <c r="D591">
        <v>1.43E-2</v>
      </c>
      <c r="E591">
        <v>4651.1719999999996</v>
      </c>
      <c r="F591">
        <v>222</v>
      </c>
      <c r="G591" t="s">
        <v>8</v>
      </c>
      <c r="H591" s="31"/>
      <c r="I591" s="32"/>
      <c r="J591" s="33"/>
    </row>
    <row r="592" spans="1:10" x14ac:dyDescent="0.3">
      <c r="A592">
        <v>608</v>
      </c>
      <c r="B592">
        <v>37.7226</v>
      </c>
      <c r="C592">
        <v>37.737400000000001</v>
      </c>
      <c r="D592">
        <v>1.4800000000000001E-2</v>
      </c>
      <c r="E592">
        <v>4306.6409999999996</v>
      </c>
      <c r="F592">
        <v>244</v>
      </c>
      <c r="G592" t="s">
        <v>8</v>
      </c>
      <c r="H592" s="31"/>
      <c r="J592" s="16"/>
    </row>
    <row r="593" spans="1:12" x14ac:dyDescent="0.3">
      <c r="A593">
        <v>609</v>
      </c>
      <c r="B593">
        <v>37.7684</v>
      </c>
      <c r="C593">
        <v>37.790199999999999</v>
      </c>
      <c r="D593">
        <v>2.1899999999999999E-2</v>
      </c>
      <c r="E593">
        <v>4306.6409999999996</v>
      </c>
      <c r="F593">
        <v>273</v>
      </c>
      <c r="G593" t="s">
        <v>8</v>
      </c>
      <c r="H593" s="31"/>
      <c r="J593" s="16"/>
    </row>
    <row r="594" spans="1:12" x14ac:dyDescent="0.3">
      <c r="A594">
        <v>610</v>
      </c>
      <c r="B594">
        <v>37.841099999999997</v>
      </c>
      <c r="C594">
        <v>37.860399999999998</v>
      </c>
      <c r="D594">
        <v>1.9300000000000001E-2</v>
      </c>
      <c r="E594">
        <v>4306.6409999999996</v>
      </c>
      <c r="F594">
        <v>290</v>
      </c>
      <c r="G594" t="s">
        <v>8</v>
      </c>
      <c r="H594" s="31"/>
      <c r="J594" s="16"/>
    </row>
    <row r="595" spans="1:12" x14ac:dyDescent="0.3">
      <c r="A595">
        <v>611</v>
      </c>
      <c r="F595">
        <v>2761</v>
      </c>
      <c r="G595" t="s">
        <v>6</v>
      </c>
      <c r="H595" s="14"/>
      <c r="J595" s="16"/>
    </row>
    <row r="596" spans="1:12" x14ac:dyDescent="0.3">
      <c r="A596">
        <v>612</v>
      </c>
      <c r="F596">
        <v>302</v>
      </c>
      <c r="G596" t="s">
        <v>7</v>
      </c>
      <c r="H596" s="14"/>
    </row>
    <row r="597" spans="1:12" x14ac:dyDescent="0.3">
      <c r="C597" s="13"/>
      <c r="G597" s="14"/>
      <c r="H597" s="14"/>
      <c r="I597" s="14"/>
    </row>
    <row r="598" spans="1:12" x14ac:dyDescent="0.3">
      <c r="B598" t="s">
        <v>69</v>
      </c>
      <c r="E598" s="16"/>
      <c r="F598" s="16"/>
      <c r="G598" s="16"/>
      <c r="H598" s="11"/>
      <c r="I598" s="11"/>
      <c r="J598" s="11"/>
    </row>
    <row r="601" spans="1:12" x14ac:dyDescent="0.3">
      <c r="B601" t="s">
        <v>15</v>
      </c>
      <c r="H601" t="s">
        <v>12</v>
      </c>
    </row>
    <row r="602" spans="1:12" x14ac:dyDescent="0.3">
      <c r="A602" s="26"/>
      <c r="B602" s="26"/>
      <c r="C602" s="26"/>
      <c r="D602" s="26"/>
      <c r="F602" s="26"/>
    </row>
    <row r="603" spans="1:12" x14ac:dyDescent="0.3">
      <c r="B603" t="s">
        <v>1</v>
      </c>
      <c r="C603" t="s">
        <v>33</v>
      </c>
      <c r="D603" t="s">
        <v>5</v>
      </c>
      <c r="E603" t="s">
        <v>65</v>
      </c>
      <c r="F603" t="s">
        <v>11</v>
      </c>
      <c r="H603" t="s">
        <v>1</v>
      </c>
      <c r="I603" t="s">
        <v>3</v>
      </c>
      <c r="J603" t="s">
        <v>33</v>
      </c>
      <c r="K603" t="s">
        <v>5</v>
      </c>
      <c r="L603" s="130" t="s">
        <v>11</v>
      </c>
    </row>
    <row r="604" spans="1:12" x14ac:dyDescent="0.3">
      <c r="B604" s="6">
        <v>23.804099999999998</v>
      </c>
      <c r="C604" s="6">
        <v>4306.6409999999996</v>
      </c>
      <c r="D604" s="6">
        <v>25</v>
      </c>
      <c r="E604" s="29">
        <f t="shared" ref="E604:E633" si="0">(D604/17265)*10</f>
        <v>1.4480162177816391E-2</v>
      </c>
      <c r="F604" s="6" t="s">
        <v>8</v>
      </c>
      <c r="H604" s="12">
        <v>23.804099999999998</v>
      </c>
      <c r="I604" s="12">
        <v>3.0499999999999999E-2</v>
      </c>
      <c r="J604" s="5">
        <v>4306.6409999999996</v>
      </c>
      <c r="K604" s="6">
        <v>309</v>
      </c>
      <c r="L604" s="6" t="s">
        <v>8</v>
      </c>
    </row>
    <row r="605" spans="1:12" x14ac:dyDescent="0.3">
      <c r="B605" s="6">
        <v>23.857800000000001</v>
      </c>
      <c r="C605" s="6">
        <v>1894.922</v>
      </c>
      <c r="D605" s="6">
        <v>51</v>
      </c>
      <c r="E605" s="29">
        <f t="shared" si="0"/>
        <v>2.9539530842745441E-2</v>
      </c>
      <c r="F605" s="6" t="s">
        <v>8</v>
      </c>
      <c r="H605" s="12">
        <v>23.857800000000001</v>
      </c>
      <c r="I605" s="12">
        <v>2.9000000000000001E-2</v>
      </c>
      <c r="J605" s="5">
        <v>4306.6409999999996</v>
      </c>
      <c r="K605" s="6">
        <v>275</v>
      </c>
      <c r="L605" s="6" t="s">
        <v>8</v>
      </c>
    </row>
    <row r="606" spans="1:12" x14ac:dyDescent="0.3">
      <c r="B606" s="6">
        <v>23.986499999999999</v>
      </c>
      <c r="C606" s="6">
        <v>4134.375</v>
      </c>
      <c r="D606" s="6">
        <v>32</v>
      </c>
      <c r="E606" s="29">
        <f t="shared" si="0"/>
        <v>1.853460758760498E-2</v>
      </c>
      <c r="F606" s="6" t="s">
        <v>8</v>
      </c>
      <c r="H606" s="12">
        <v>23.986499999999999</v>
      </c>
      <c r="I606" s="12">
        <v>3.3599999999999998E-2</v>
      </c>
      <c r="J606" s="5">
        <v>4478.9059999999999</v>
      </c>
      <c r="K606" s="6">
        <v>289</v>
      </c>
      <c r="L606" s="6" t="s">
        <v>8</v>
      </c>
    </row>
    <row r="607" spans="1:12" x14ac:dyDescent="0.3">
      <c r="B607" s="6">
        <v>24.659500000000001</v>
      </c>
      <c r="C607" s="6">
        <v>4134.375</v>
      </c>
      <c r="D607" s="6">
        <v>23</v>
      </c>
      <c r="E607" s="29">
        <f t="shared" si="0"/>
        <v>1.3321749203591079E-2</v>
      </c>
      <c r="F607" s="6" t="s">
        <v>8</v>
      </c>
      <c r="H607" s="12">
        <v>24.659500000000001</v>
      </c>
      <c r="I607" s="12">
        <v>3.0499999999999999E-2</v>
      </c>
      <c r="J607" s="5">
        <v>4651.1719999999996</v>
      </c>
      <c r="K607" s="6">
        <v>260</v>
      </c>
      <c r="L607" s="6" t="s">
        <v>8</v>
      </c>
    </row>
    <row r="608" spans="1:12" x14ac:dyDescent="0.3">
      <c r="B608" s="6">
        <v>25.0886</v>
      </c>
      <c r="C608" s="6">
        <v>4048.2420000000002</v>
      </c>
      <c r="D608" s="6">
        <v>46</v>
      </c>
      <c r="E608" s="29">
        <f t="shared" si="0"/>
        <v>2.6643498407182158E-2</v>
      </c>
      <c r="F608" s="6" t="s">
        <v>8</v>
      </c>
      <c r="H608" s="12">
        <v>25.0886</v>
      </c>
      <c r="I608" s="12">
        <v>2.69E-2</v>
      </c>
      <c r="J608" s="5">
        <v>3962.1089999999999</v>
      </c>
      <c r="K608" s="6">
        <v>321</v>
      </c>
      <c r="L608" s="6" t="s">
        <v>8</v>
      </c>
    </row>
    <row r="609" spans="2:12" x14ac:dyDescent="0.3">
      <c r="B609" s="6">
        <v>25.226700000000001</v>
      </c>
      <c r="C609" s="6">
        <v>4306.6409999999996</v>
      </c>
      <c r="D609" s="6">
        <v>19</v>
      </c>
      <c r="E609" s="29">
        <f t="shared" si="0"/>
        <v>1.1004923255140459E-2</v>
      </c>
      <c r="F609" s="6" t="s">
        <v>8</v>
      </c>
      <c r="H609" s="12">
        <v>25.226700000000001</v>
      </c>
      <c r="I609" s="12">
        <v>1.9599999999999999E-2</v>
      </c>
      <c r="J609" s="5">
        <v>4995.7030000000004</v>
      </c>
      <c r="K609" s="6">
        <v>197</v>
      </c>
      <c r="L609" s="6" t="s">
        <v>8</v>
      </c>
    </row>
    <row r="610" spans="2:12" x14ac:dyDescent="0.3">
      <c r="B610" s="6">
        <v>25.299499999999998</v>
      </c>
      <c r="C610" s="6">
        <v>1808.789</v>
      </c>
      <c r="D610" s="6">
        <v>45</v>
      </c>
      <c r="E610" s="29">
        <f t="shared" si="0"/>
        <v>2.6064291920069507E-2</v>
      </c>
      <c r="F610" s="6" t="s">
        <v>8</v>
      </c>
      <c r="H610" s="12">
        <v>25.299499999999998</v>
      </c>
      <c r="I610" s="12">
        <v>2.7400000000000001E-2</v>
      </c>
      <c r="J610" s="5">
        <v>4995.7030000000004</v>
      </c>
      <c r="K610" s="6">
        <v>248</v>
      </c>
      <c r="L610" s="6" t="s">
        <v>8</v>
      </c>
    </row>
    <row r="611" spans="2:12" x14ac:dyDescent="0.3">
      <c r="B611" s="6">
        <v>25.373899999999999</v>
      </c>
      <c r="C611" s="6">
        <v>344.53100000000001</v>
      </c>
      <c r="D611" s="6">
        <v>39</v>
      </c>
      <c r="E611" s="29">
        <f t="shared" si="0"/>
        <v>2.2589052997393569E-2</v>
      </c>
      <c r="F611" s="6" t="s">
        <v>8</v>
      </c>
      <c r="H611" s="12">
        <v>25.373899999999999</v>
      </c>
      <c r="I611" s="12">
        <v>2.4799999999999999E-2</v>
      </c>
      <c r="J611" s="5">
        <v>4995.7030000000004</v>
      </c>
      <c r="K611" s="6">
        <v>300</v>
      </c>
      <c r="L611" s="6" t="s">
        <v>8</v>
      </c>
    </row>
    <row r="612" spans="2:12" x14ac:dyDescent="0.3">
      <c r="B612" s="6">
        <v>25.45</v>
      </c>
      <c r="C612" s="6">
        <v>516.79700000000003</v>
      </c>
      <c r="D612" s="6">
        <v>26</v>
      </c>
      <c r="E612" s="29">
        <f t="shared" si="0"/>
        <v>1.5059368664929048E-2</v>
      </c>
      <c r="F612" s="6" t="s">
        <v>8</v>
      </c>
      <c r="H612" s="12">
        <v>25.45</v>
      </c>
      <c r="I612" s="12">
        <v>3.1E-2</v>
      </c>
      <c r="J612" s="5">
        <v>4306.6409999999996</v>
      </c>
      <c r="K612" s="6">
        <v>291</v>
      </c>
      <c r="L612" s="6" t="s">
        <v>8</v>
      </c>
    </row>
    <row r="613" spans="2:12" x14ac:dyDescent="0.3">
      <c r="B613" s="6">
        <v>26.581299999999999</v>
      </c>
      <c r="C613" s="6">
        <v>4392.7730000000001</v>
      </c>
      <c r="D613" s="6">
        <v>24</v>
      </c>
      <c r="E613" s="29">
        <f t="shared" si="0"/>
        <v>1.3900955690703735E-2</v>
      </c>
      <c r="F613" s="6" t="s">
        <v>8</v>
      </c>
      <c r="H613" s="12">
        <v>26.581299999999999</v>
      </c>
      <c r="I613" s="12">
        <v>2.4299999999999999E-2</v>
      </c>
      <c r="J613" s="5">
        <v>4306.6409999999996</v>
      </c>
      <c r="K613" s="6">
        <v>455</v>
      </c>
      <c r="L613" s="6" t="s">
        <v>8</v>
      </c>
    </row>
    <row r="614" spans="2:12" x14ac:dyDescent="0.3">
      <c r="B614" s="6">
        <v>27.1188</v>
      </c>
      <c r="C614" s="6">
        <v>4392.7730000000001</v>
      </c>
      <c r="D614" s="6">
        <v>25</v>
      </c>
      <c r="E614" s="29">
        <f t="shared" si="0"/>
        <v>1.4480162177816391E-2</v>
      </c>
      <c r="F614" s="6" t="s">
        <v>8</v>
      </c>
      <c r="H614" s="12">
        <v>27.1188</v>
      </c>
      <c r="I614" s="12">
        <v>2.1999999999999999E-2</v>
      </c>
      <c r="J614" s="5">
        <v>4306.6409999999996</v>
      </c>
      <c r="K614" s="6">
        <v>426</v>
      </c>
      <c r="L614" s="6" t="s">
        <v>8</v>
      </c>
    </row>
    <row r="615" spans="2:12" x14ac:dyDescent="0.3">
      <c r="B615" s="6">
        <v>27.247699999999998</v>
      </c>
      <c r="C615" s="6">
        <v>4392.7730000000001</v>
      </c>
      <c r="D615" s="6">
        <v>22</v>
      </c>
      <c r="E615" s="29">
        <f t="shared" si="0"/>
        <v>1.2742542716478424E-2</v>
      </c>
      <c r="F615" s="6" t="s">
        <v>8</v>
      </c>
      <c r="H615" s="12">
        <v>27.247699999999998</v>
      </c>
      <c r="I615" s="12">
        <v>2.0500000000000001E-2</v>
      </c>
      <c r="J615" s="5">
        <v>4478.9059999999999</v>
      </c>
      <c r="K615" s="6">
        <v>262</v>
      </c>
      <c r="L615" s="6" t="s">
        <v>8</v>
      </c>
    </row>
    <row r="616" spans="2:12" x14ac:dyDescent="0.3">
      <c r="B616" s="6">
        <v>27.300699999999999</v>
      </c>
      <c r="C616" s="6">
        <v>3186.9140000000002</v>
      </c>
      <c r="D616" s="6">
        <v>18</v>
      </c>
      <c r="E616" s="29">
        <f t="shared" si="0"/>
        <v>1.0425716768027803E-2</v>
      </c>
      <c r="F616" s="6" t="s">
        <v>8</v>
      </c>
      <c r="H616" s="12">
        <v>27.300699999999999</v>
      </c>
      <c r="I616" s="12">
        <v>2.23E-2</v>
      </c>
      <c r="J616" s="5">
        <v>4306.6409999999996</v>
      </c>
      <c r="K616" s="6">
        <v>243</v>
      </c>
      <c r="L616" s="6" t="s">
        <v>8</v>
      </c>
    </row>
    <row r="617" spans="2:12" x14ac:dyDescent="0.3">
      <c r="B617" s="6">
        <v>27.3614</v>
      </c>
      <c r="C617" s="6">
        <v>4392.7730000000001</v>
      </c>
      <c r="D617" s="6">
        <v>29</v>
      </c>
      <c r="E617" s="29">
        <f t="shared" si="0"/>
        <v>1.6796988126267016E-2</v>
      </c>
      <c r="F617" s="6" t="s">
        <v>8</v>
      </c>
      <c r="H617" s="12">
        <v>27.3614</v>
      </c>
      <c r="I617" s="12">
        <v>1.9400000000000001E-2</v>
      </c>
      <c r="J617" s="5">
        <v>4306.6409999999996</v>
      </c>
      <c r="K617" s="6">
        <v>519</v>
      </c>
      <c r="L617" s="6" t="s">
        <v>8</v>
      </c>
    </row>
    <row r="618" spans="2:12" x14ac:dyDescent="0.3">
      <c r="B618" s="6">
        <v>27.761500000000002</v>
      </c>
      <c r="C618" s="6">
        <v>3789.8440000000001</v>
      </c>
      <c r="D618" s="6">
        <v>27</v>
      </c>
      <c r="E618" s="29">
        <f t="shared" si="0"/>
        <v>1.56385751520417E-2</v>
      </c>
      <c r="F618" s="6" t="s">
        <v>8</v>
      </c>
      <c r="H618" s="12">
        <v>27.761500000000002</v>
      </c>
      <c r="I618" s="12">
        <v>2.29E-2</v>
      </c>
      <c r="J618" s="5">
        <v>4306.6409999999996</v>
      </c>
      <c r="K618" s="6">
        <v>353</v>
      </c>
      <c r="L618" s="6" t="s">
        <v>8</v>
      </c>
    </row>
    <row r="619" spans="2:12" x14ac:dyDescent="0.3">
      <c r="B619" s="6">
        <v>27.956600000000002</v>
      </c>
      <c r="C619" s="6">
        <v>3875.9769999999999</v>
      </c>
      <c r="D619" s="6">
        <v>22</v>
      </c>
      <c r="E619" s="29">
        <f t="shared" si="0"/>
        <v>1.2742542716478424E-2</v>
      </c>
      <c r="F619" s="6" t="s">
        <v>8</v>
      </c>
      <c r="H619" s="12">
        <v>27.956600000000002</v>
      </c>
      <c r="I619" s="12">
        <v>2.0400000000000001E-2</v>
      </c>
      <c r="J619" s="5">
        <v>4134.375</v>
      </c>
      <c r="K619" s="6">
        <v>434</v>
      </c>
      <c r="L619" s="6" t="s">
        <v>8</v>
      </c>
    </row>
    <row r="620" spans="2:12" x14ac:dyDescent="0.3">
      <c r="B620" s="6">
        <v>28.306000000000001</v>
      </c>
      <c r="C620" s="6">
        <v>3273.047</v>
      </c>
      <c r="D620" s="6">
        <v>44</v>
      </c>
      <c r="E620" s="29">
        <f t="shared" si="0"/>
        <v>2.5485085432956849E-2</v>
      </c>
      <c r="F620" s="6" t="s">
        <v>8</v>
      </c>
      <c r="H620" s="12">
        <v>28.306000000000001</v>
      </c>
      <c r="I620" s="12">
        <v>2.5600000000000001E-2</v>
      </c>
      <c r="J620" s="5">
        <v>4306.6409999999996</v>
      </c>
      <c r="K620" s="6">
        <v>361</v>
      </c>
      <c r="L620" s="6" t="s">
        <v>8</v>
      </c>
    </row>
    <row r="621" spans="2:12" x14ac:dyDescent="0.3">
      <c r="B621" s="6">
        <v>28.4924</v>
      </c>
      <c r="C621" s="6">
        <v>430.66399999999999</v>
      </c>
      <c r="D621" s="6">
        <v>21</v>
      </c>
      <c r="E621" s="29">
        <f t="shared" si="0"/>
        <v>1.216333622936577E-2</v>
      </c>
      <c r="F621" s="6" t="s">
        <v>8</v>
      </c>
      <c r="H621" s="12">
        <v>28.4924</v>
      </c>
      <c r="I621" s="12">
        <v>2.3599999999999999E-2</v>
      </c>
      <c r="J621" s="5">
        <v>4306.6409999999996</v>
      </c>
      <c r="K621" s="6">
        <v>278</v>
      </c>
      <c r="L621" s="6" t="s">
        <v>8</v>
      </c>
    </row>
    <row r="622" spans="2:12" x14ac:dyDescent="0.3">
      <c r="B622" s="6">
        <v>28.796800000000001</v>
      </c>
      <c r="C622" s="6">
        <v>3875.9769999999999</v>
      </c>
      <c r="D622" s="6">
        <v>32</v>
      </c>
      <c r="E622" s="29">
        <f t="shared" si="0"/>
        <v>1.853460758760498E-2</v>
      </c>
      <c r="F622" s="6" t="s">
        <v>8</v>
      </c>
      <c r="H622" s="12">
        <v>28.796800000000001</v>
      </c>
      <c r="I622" s="12">
        <v>2.1600000000000001E-2</v>
      </c>
      <c r="J622" s="5">
        <v>4306.6409999999996</v>
      </c>
      <c r="K622" s="6">
        <v>406</v>
      </c>
      <c r="L622" s="6" t="s">
        <v>8</v>
      </c>
    </row>
    <row r="623" spans="2:12" x14ac:dyDescent="0.3">
      <c r="B623" s="6">
        <v>28.841899999999999</v>
      </c>
      <c r="C623" s="6">
        <v>4048.2420000000002</v>
      </c>
      <c r="D623" s="6">
        <v>30</v>
      </c>
      <c r="E623" s="29">
        <f t="shared" si="0"/>
        <v>1.7376194613379668E-2</v>
      </c>
      <c r="F623" s="6" t="s">
        <v>8</v>
      </c>
      <c r="H623" s="12">
        <v>28.841899999999999</v>
      </c>
      <c r="I623" s="12">
        <v>2.41E-2</v>
      </c>
      <c r="J623" s="5">
        <v>4134.375</v>
      </c>
      <c r="K623" s="6">
        <v>474</v>
      </c>
      <c r="L623" s="6" t="s">
        <v>8</v>
      </c>
    </row>
    <row r="624" spans="2:12" x14ac:dyDescent="0.3">
      <c r="B624" s="6">
        <v>28.9011</v>
      </c>
      <c r="C624" s="6">
        <v>4478.9059999999999</v>
      </c>
      <c r="D624" s="6">
        <v>20</v>
      </c>
      <c r="E624" s="29">
        <f t="shared" si="0"/>
        <v>1.1584129742253112E-2</v>
      </c>
      <c r="F624" s="6" t="s">
        <v>8</v>
      </c>
      <c r="H624" s="12">
        <v>28.9011</v>
      </c>
      <c r="I624" s="12">
        <v>2.06E-2</v>
      </c>
      <c r="J624" s="5">
        <v>4306.6409999999996</v>
      </c>
      <c r="K624" s="6">
        <v>243</v>
      </c>
      <c r="L624" s="6" t="s">
        <v>8</v>
      </c>
    </row>
    <row r="625" spans="1:12" x14ac:dyDescent="0.3">
      <c r="B625" s="6">
        <v>29.023900000000001</v>
      </c>
      <c r="C625" s="6">
        <v>3875.9769999999999</v>
      </c>
      <c r="D625" s="6">
        <v>24</v>
      </c>
      <c r="E625" s="29">
        <f t="shared" si="0"/>
        <v>1.3900955690703735E-2</v>
      </c>
      <c r="F625" s="6" t="s">
        <v>8</v>
      </c>
      <c r="H625" s="12">
        <v>29.023900000000001</v>
      </c>
      <c r="I625" s="12">
        <v>2.52E-2</v>
      </c>
      <c r="J625" s="5">
        <v>4306.6409999999996</v>
      </c>
      <c r="K625" s="6">
        <v>511</v>
      </c>
      <c r="L625" s="6" t="s">
        <v>8</v>
      </c>
    </row>
    <row r="626" spans="1:12" x14ac:dyDescent="0.3">
      <c r="B626" s="6">
        <v>29.078399999999998</v>
      </c>
      <c r="C626" s="6">
        <v>4478.9059999999999</v>
      </c>
      <c r="D626" s="6">
        <v>38</v>
      </c>
      <c r="E626" s="29">
        <f t="shared" si="0"/>
        <v>2.2009846510280918E-2</v>
      </c>
      <c r="F626" s="6" t="s">
        <v>8</v>
      </c>
      <c r="H626" s="12">
        <v>29.078399999999998</v>
      </c>
      <c r="I626" s="12">
        <v>2.4500000000000001E-2</v>
      </c>
      <c r="J626" s="5">
        <v>4306.6409999999996</v>
      </c>
      <c r="K626" s="6">
        <v>683</v>
      </c>
      <c r="L626" s="6" t="s">
        <v>8</v>
      </c>
    </row>
    <row r="627" spans="1:12" x14ac:dyDescent="0.3">
      <c r="B627" s="6">
        <v>29.151199999999999</v>
      </c>
      <c r="C627" s="6">
        <v>3962.1089999999999</v>
      </c>
      <c r="D627" s="6">
        <v>25</v>
      </c>
      <c r="E627" s="29">
        <f t="shared" si="0"/>
        <v>1.4480162177816391E-2</v>
      </c>
      <c r="F627" s="6" t="s">
        <v>8</v>
      </c>
      <c r="H627" s="12">
        <v>29.151199999999999</v>
      </c>
      <c r="I627" s="12">
        <v>2.4500000000000001E-2</v>
      </c>
      <c r="J627" s="5">
        <v>4306.6409999999996</v>
      </c>
      <c r="K627" s="6">
        <v>431</v>
      </c>
      <c r="L627" s="6" t="s">
        <v>8</v>
      </c>
    </row>
    <row r="628" spans="1:12" x14ac:dyDescent="0.3">
      <c r="B628" s="6">
        <v>29.372699999999998</v>
      </c>
      <c r="C628" s="6">
        <v>3962.1089999999999</v>
      </c>
      <c r="D628" s="6">
        <v>35</v>
      </c>
      <c r="E628" s="29">
        <f t="shared" si="0"/>
        <v>2.0272227048942947E-2</v>
      </c>
      <c r="F628" s="6" t="s">
        <v>8</v>
      </c>
      <c r="H628" s="12">
        <v>29.372699999999998</v>
      </c>
      <c r="I628" s="12">
        <v>2.2200000000000001E-2</v>
      </c>
      <c r="J628" s="5">
        <v>4306.6409999999996</v>
      </c>
      <c r="K628" s="6">
        <v>510</v>
      </c>
      <c r="L628" s="6" t="s">
        <v>8</v>
      </c>
    </row>
    <row r="629" spans="1:12" x14ac:dyDescent="0.3">
      <c r="B629" s="6">
        <v>29.421600000000002</v>
      </c>
      <c r="C629" s="6">
        <v>3875.9769999999999</v>
      </c>
      <c r="D629" s="6">
        <v>25</v>
      </c>
      <c r="E629" s="29">
        <f t="shared" si="0"/>
        <v>1.4480162177816391E-2</v>
      </c>
      <c r="F629" s="6" t="s">
        <v>8</v>
      </c>
      <c r="H629" s="12">
        <v>29.421600000000002</v>
      </c>
      <c r="I629" s="12">
        <v>2.5100000000000001E-2</v>
      </c>
      <c r="J629" s="5">
        <v>3962.1089999999999</v>
      </c>
      <c r="K629" s="6">
        <v>333</v>
      </c>
      <c r="L629" s="6" t="s">
        <v>8</v>
      </c>
    </row>
    <row r="630" spans="1:12" x14ac:dyDescent="0.3">
      <c r="B630" s="6">
        <v>29.476600000000001</v>
      </c>
      <c r="C630" s="6">
        <v>3962.1089999999999</v>
      </c>
      <c r="D630" s="6">
        <v>26</v>
      </c>
      <c r="E630" s="29">
        <f t="shared" si="0"/>
        <v>1.5059368664929048E-2</v>
      </c>
      <c r="F630" s="6" t="s">
        <v>8</v>
      </c>
      <c r="H630" s="12">
        <v>29.476600000000001</v>
      </c>
      <c r="I630" s="12">
        <v>2.3199999999999998E-2</v>
      </c>
      <c r="J630" s="5">
        <v>4306.6409999999996</v>
      </c>
      <c r="K630" s="6">
        <v>441</v>
      </c>
      <c r="L630" s="6" t="s">
        <v>8</v>
      </c>
    </row>
    <row r="631" spans="1:12" x14ac:dyDescent="0.3">
      <c r="B631" s="6">
        <v>29.548400000000001</v>
      </c>
      <c r="C631" s="6">
        <v>4392.7730000000001</v>
      </c>
      <c r="D631" s="6">
        <v>38</v>
      </c>
      <c r="E631" s="29">
        <f t="shared" si="0"/>
        <v>2.2009846510280918E-2</v>
      </c>
      <c r="F631" s="6" t="s">
        <v>8</v>
      </c>
      <c r="H631" s="12">
        <v>29.548400000000001</v>
      </c>
      <c r="I631" s="12">
        <v>0.02</v>
      </c>
      <c r="J631" s="5">
        <v>4306.6409999999996</v>
      </c>
      <c r="K631" s="6">
        <v>403</v>
      </c>
      <c r="L631" s="6" t="s">
        <v>8</v>
      </c>
    </row>
    <row r="632" spans="1:12" x14ac:dyDescent="0.3">
      <c r="B632" s="6">
        <v>29.595800000000001</v>
      </c>
      <c r="C632" s="6">
        <v>2153.3200000000002</v>
      </c>
      <c r="D632" s="6">
        <v>56</v>
      </c>
      <c r="E632" s="29">
        <f t="shared" si="0"/>
        <v>3.2435563278308717E-2</v>
      </c>
      <c r="F632" s="6" t="s">
        <v>8</v>
      </c>
      <c r="H632" s="12">
        <v>29.595800000000001</v>
      </c>
      <c r="I632" s="12">
        <v>2.5899999999999999E-2</v>
      </c>
      <c r="J632" s="5">
        <v>4306.6409999999996</v>
      </c>
      <c r="K632" s="6">
        <v>314</v>
      </c>
      <c r="L632" s="6" t="s">
        <v>8</v>
      </c>
    </row>
    <row r="633" spans="1:12" x14ac:dyDescent="0.3">
      <c r="B633" s="6">
        <v>29.6554</v>
      </c>
      <c r="C633" s="6">
        <v>4392.7730000000001</v>
      </c>
      <c r="D633" s="6">
        <v>28</v>
      </c>
      <c r="E633" s="29">
        <f t="shared" si="0"/>
        <v>1.6217781639154358E-2</v>
      </c>
      <c r="F633" s="6" t="s">
        <v>8</v>
      </c>
      <c r="H633" s="12">
        <v>29.6554</v>
      </c>
      <c r="I633" s="12">
        <v>2.7300000000000001E-2</v>
      </c>
      <c r="J633" s="5">
        <v>4306.6409999999996</v>
      </c>
      <c r="K633" s="6">
        <v>543</v>
      </c>
      <c r="L633" s="6" t="s">
        <v>8</v>
      </c>
    </row>
    <row r="634" spans="1:12" x14ac:dyDescent="0.3">
      <c r="A634" s="15"/>
      <c r="C634" s="25"/>
      <c r="E634" s="9"/>
      <c r="F634" s="16"/>
      <c r="H634" s="15"/>
      <c r="K634" s="9"/>
    </row>
    <row r="635" spans="1:12" x14ac:dyDescent="0.3">
      <c r="A635" s="15"/>
      <c r="B635" t="s">
        <v>20</v>
      </c>
      <c r="E635" s="9"/>
      <c r="F635" s="16"/>
      <c r="H635" s="15"/>
      <c r="K635" s="9"/>
    </row>
    <row r="636" spans="1:12" x14ac:dyDescent="0.3">
      <c r="A636" s="15"/>
      <c r="D636" s="16"/>
      <c r="E636" s="16"/>
      <c r="H636" s="15"/>
      <c r="J636" s="16"/>
      <c r="K636" s="16"/>
    </row>
    <row r="637" spans="1:12" x14ac:dyDescent="0.3">
      <c r="A637" s="15"/>
      <c r="D637" s="16"/>
      <c r="E637" s="16"/>
      <c r="H637" s="15"/>
      <c r="J637" s="16"/>
      <c r="K637" s="16"/>
    </row>
    <row r="638" spans="1:12" x14ac:dyDescent="0.3">
      <c r="A638" s="15"/>
      <c r="H638" s="15"/>
    </row>
    <row r="641" spans="7:7" x14ac:dyDescent="0.3">
      <c r="G641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313E-1E70-49D1-94E8-E42449BDAB00}">
  <dimension ref="A2:AD738"/>
  <sheetViews>
    <sheetView zoomScale="52" zoomScaleNormal="52" workbookViewId="0">
      <selection activeCell="U41" sqref="U41"/>
    </sheetView>
  </sheetViews>
  <sheetFormatPr defaultRowHeight="14.4" x14ac:dyDescent="0.3"/>
  <cols>
    <col min="2" max="2" width="12.5546875" customWidth="1"/>
    <col min="3" max="3" width="12.109375" customWidth="1"/>
    <col min="4" max="4" width="13.109375" customWidth="1"/>
    <col min="5" max="5" width="14.6640625" customWidth="1"/>
    <col min="6" max="6" width="12.44140625" customWidth="1"/>
    <col min="7" max="7" width="11.5546875" customWidth="1"/>
    <col min="8" max="8" width="11.33203125" customWidth="1"/>
    <col min="9" max="9" width="11.88671875" customWidth="1"/>
    <col min="10" max="10" width="13.33203125" customWidth="1"/>
    <col min="11" max="11" width="13.5546875" customWidth="1"/>
    <col min="12" max="12" width="12.6640625" customWidth="1"/>
    <col min="15" max="15" width="12.6640625" customWidth="1"/>
    <col min="16" max="16" width="11.6640625" customWidth="1"/>
    <col min="17" max="17" width="12.77734375" customWidth="1"/>
    <col min="18" max="18" width="13.5546875" customWidth="1"/>
    <col min="19" max="19" width="10.5546875" customWidth="1"/>
    <col min="20" max="20" width="12.109375" customWidth="1"/>
    <col min="21" max="21" width="13.109375" customWidth="1"/>
    <col min="22" max="22" width="13.5546875" customWidth="1"/>
    <col min="23" max="23" width="14.33203125" customWidth="1"/>
    <col min="28" max="28" width="12.21875" customWidth="1"/>
    <col min="30" max="30" width="11.6640625" customWidth="1"/>
  </cols>
  <sheetData>
    <row r="2" spans="1:29" x14ac:dyDescent="0.3">
      <c r="A2" t="s">
        <v>9</v>
      </c>
      <c r="N2" t="s">
        <v>9</v>
      </c>
    </row>
    <row r="3" spans="1:29" x14ac:dyDescent="0.3">
      <c r="A3" s="1"/>
      <c r="B3" s="2"/>
    </row>
    <row r="4" spans="1:29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11</v>
      </c>
      <c r="J4" t="s">
        <v>0</v>
      </c>
      <c r="K4" t="s">
        <v>1</v>
      </c>
      <c r="L4" t="s">
        <v>31</v>
      </c>
      <c r="M4" t="s">
        <v>4</v>
      </c>
      <c r="N4" t="s">
        <v>5</v>
      </c>
      <c r="O4" t="s">
        <v>11</v>
      </c>
      <c r="Z4" s="42"/>
      <c r="AA4" s="14"/>
      <c r="AB4" s="14"/>
      <c r="AC4" s="14"/>
    </row>
    <row r="5" spans="1:29" x14ac:dyDescent="0.3">
      <c r="A5">
        <v>1</v>
      </c>
      <c r="G5" t="s">
        <v>6</v>
      </c>
      <c r="J5">
        <v>1</v>
      </c>
      <c r="K5" s="6">
        <v>0.1396</v>
      </c>
      <c r="L5" s="6">
        <v>1.83E-2</v>
      </c>
      <c r="M5" s="5">
        <v>21877.734</v>
      </c>
      <c r="N5" s="6">
        <v>1399</v>
      </c>
      <c r="O5" s="6" t="s">
        <v>6</v>
      </c>
    </row>
    <row r="6" spans="1:29" x14ac:dyDescent="0.3">
      <c r="A6">
        <v>2</v>
      </c>
      <c r="G6" t="s">
        <v>23</v>
      </c>
      <c r="J6">
        <v>12</v>
      </c>
      <c r="K6" s="6">
        <v>0.69379999999999997</v>
      </c>
      <c r="L6" s="6">
        <v>3.44E-2</v>
      </c>
      <c r="M6" s="5">
        <v>21877.734</v>
      </c>
      <c r="N6" s="6">
        <v>1234</v>
      </c>
      <c r="O6" s="46" t="s">
        <v>6</v>
      </c>
      <c r="T6" s="6"/>
      <c r="U6" s="6"/>
      <c r="V6" s="6"/>
      <c r="W6" s="6"/>
    </row>
    <row r="7" spans="1:29" x14ac:dyDescent="0.3">
      <c r="A7">
        <v>3</v>
      </c>
      <c r="B7">
        <v>0.2044</v>
      </c>
      <c r="C7">
        <v>0.2167</v>
      </c>
      <c r="D7">
        <v>1.23E-2</v>
      </c>
      <c r="E7">
        <v>4306.6409999999996</v>
      </c>
      <c r="F7">
        <v>201</v>
      </c>
      <c r="G7" t="s">
        <v>8</v>
      </c>
      <c r="J7">
        <v>23</v>
      </c>
      <c r="K7" s="6">
        <v>1.3184</v>
      </c>
      <c r="L7" s="6">
        <v>3.0300000000000001E-2</v>
      </c>
      <c r="M7" s="5">
        <v>4651.1719999999996</v>
      </c>
      <c r="N7" s="6">
        <v>1289</v>
      </c>
      <c r="O7" s="46" t="s">
        <v>6</v>
      </c>
      <c r="T7" s="6"/>
      <c r="U7" s="6"/>
      <c r="V7" s="6"/>
      <c r="W7" s="6"/>
    </row>
    <row r="8" spans="1:29" x14ac:dyDescent="0.3">
      <c r="A8">
        <v>4</v>
      </c>
      <c r="B8">
        <v>0.22989999999999999</v>
      </c>
      <c r="C8">
        <v>0.247</v>
      </c>
      <c r="D8">
        <v>1.7100000000000001E-2</v>
      </c>
      <c r="E8">
        <v>4306.6409999999996</v>
      </c>
      <c r="F8">
        <v>348</v>
      </c>
      <c r="G8" t="s">
        <v>8</v>
      </c>
      <c r="J8">
        <v>32</v>
      </c>
      <c r="K8" s="6">
        <v>1.754</v>
      </c>
      <c r="L8" s="6">
        <v>2.5700000000000001E-2</v>
      </c>
      <c r="M8" s="5">
        <v>4478.9059999999999</v>
      </c>
      <c r="N8" s="6">
        <v>1206</v>
      </c>
      <c r="O8" s="46" t="s">
        <v>6</v>
      </c>
      <c r="T8" s="6"/>
      <c r="U8" s="6"/>
      <c r="V8" s="6"/>
      <c r="W8" s="6"/>
    </row>
    <row r="9" spans="1:29" x14ac:dyDescent="0.3">
      <c r="A9">
        <v>5</v>
      </c>
      <c r="B9">
        <v>0.26919999999999999</v>
      </c>
      <c r="C9">
        <v>0.2823</v>
      </c>
      <c r="D9">
        <v>1.3100000000000001E-2</v>
      </c>
      <c r="E9">
        <v>4306.6409999999996</v>
      </c>
      <c r="F9">
        <v>296</v>
      </c>
      <c r="G9" t="s">
        <v>8</v>
      </c>
      <c r="J9">
        <v>45</v>
      </c>
      <c r="K9" s="6">
        <v>2.4830000000000001</v>
      </c>
      <c r="L9" s="6">
        <v>3.6000000000000004E-2</v>
      </c>
      <c r="M9" s="5">
        <v>4478.9059999999999</v>
      </c>
      <c r="N9" s="6">
        <v>1289</v>
      </c>
      <c r="O9" s="46" t="s">
        <v>6</v>
      </c>
      <c r="T9" s="6"/>
      <c r="U9" s="6"/>
      <c r="V9" s="6"/>
      <c r="W9" s="6"/>
      <c r="Z9" s="11"/>
    </row>
    <row r="10" spans="1:29" x14ac:dyDescent="0.3">
      <c r="A10">
        <v>6</v>
      </c>
      <c r="B10">
        <v>0.313</v>
      </c>
      <c r="C10">
        <v>0.32829999999999998</v>
      </c>
      <c r="D10">
        <v>1.54E-2</v>
      </c>
      <c r="E10">
        <v>4306.6409999999996</v>
      </c>
      <c r="F10">
        <v>451</v>
      </c>
      <c r="G10" t="s">
        <v>8</v>
      </c>
      <c r="J10">
        <v>56</v>
      </c>
      <c r="K10" s="6">
        <v>3.0558000000000001</v>
      </c>
      <c r="L10" s="6">
        <v>2.7900000000000001E-2</v>
      </c>
      <c r="M10" s="5">
        <v>21705.469000000001</v>
      </c>
      <c r="N10" s="6">
        <v>1304</v>
      </c>
      <c r="O10" s="46" t="s">
        <v>6</v>
      </c>
      <c r="T10" s="6"/>
      <c r="U10" s="6"/>
      <c r="V10" s="6"/>
      <c r="W10" s="6"/>
      <c r="Z10" s="11"/>
      <c r="AA10" s="11"/>
    </row>
    <row r="11" spans="1:29" x14ac:dyDescent="0.3">
      <c r="A11">
        <v>7</v>
      </c>
      <c r="B11">
        <v>0.36149999999999999</v>
      </c>
      <c r="C11">
        <v>0.3886</v>
      </c>
      <c r="D11">
        <v>2.7E-2</v>
      </c>
      <c r="E11">
        <v>6718.3590000000004</v>
      </c>
      <c r="F11">
        <v>438</v>
      </c>
      <c r="G11" t="s">
        <v>8</v>
      </c>
      <c r="J11">
        <v>67</v>
      </c>
      <c r="K11" s="6">
        <v>3.6490999999999998</v>
      </c>
      <c r="L11" s="6">
        <v>2.7300000000000001E-2</v>
      </c>
      <c r="M11" s="5">
        <v>21533.203000000001</v>
      </c>
      <c r="N11" s="6">
        <v>1561</v>
      </c>
      <c r="O11" s="46" t="s">
        <v>6</v>
      </c>
      <c r="T11" s="6"/>
      <c r="U11" s="6"/>
      <c r="V11" s="6"/>
      <c r="W11" s="6"/>
      <c r="AA11" s="11"/>
    </row>
    <row r="12" spans="1:29" x14ac:dyDescent="0.3">
      <c r="A12">
        <v>8</v>
      </c>
      <c r="B12">
        <v>0.42130000000000001</v>
      </c>
      <c r="C12">
        <v>0.44090000000000001</v>
      </c>
      <c r="D12">
        <v>1.9599999999999999E-2</v>
      </c>
      <c r="E12">
        <v>4306.6409999999996</v>
      </c>
      <c r="F12">
        <v>182</v>
      </c>
      <c r="G12" t="s">
        <v>8</v>
      </c>
      <c r="J12">
        <v>79</v>
      </c>
      <c r="K12" s="6">
        <v>4.2765000000000004</v>
      </c>
      <c r="L12" s="6">
        <v>1.9099999999999999E-2</v>
      </c>
      <c r="M12" s="5">
        <v>21360.937999999998</v>
      </c>
      <c r="N12" s="6">
        <v>1509</v>
      </c>
      <c r="O12" s="46" t="s">
        <v>6</v>
      </c>
      <c r="T12" s="6"/>
      <c r="U12" s="6"/>
      <c r="V12" s="6"/>
      <c r="W12" s="6"/>
      <c r="Z12" s="11"/>
      <c r="AA12" s="11"/>
    </row>
    <row r="13" spans="1:29" x14ac:dyDescent="0.3">
      <c r="A13">
        <v>9</v>
      </c>
      <c r="B13">
        <v>0.49490000000000001</v>
      </c>
      <c r="C13">
        <v>0.51539999999999997</v>
      </c>
      <c r="D13">
        <v>2.0500000000000001E-2</v>
      </c>
      <c r="E13">
        <v>4306.6409999999996</v>
      </c>
      <c r="F13">
        <v>323</v>
      </c>
      <c r="G13" t="s">
        <v>8</v>
      </c>
      <c r="J13">
        <v>90</v>
      </c>
      <c r="K13" s="6">
        <v>4.8935000000000004</v>
      </c>
      <c r="L13" s="6">
        <v>2.24E-2</v>
      </c>
      <c r="M13" s="5">
        <v>21533.203000000001</v>
      </c>
      <c r="N13" s="6">
        <v>1158</v>
      </c>
      <c r="O13" s="46" t="s">
        <v>6</v>
      </c>
      <c r="T13" s="6"/>
      <c r="U13" s="6"/>
      <c r="V13" s="6"/>
      <c r="W13" s="6"/>
      <c r="Z13" s="11"/>
      <c r="AA13" s="11"/>
    </row>
    <row r="14" spans="1:29" x14ac:dyDescent="0.3">
      <c r="A14">
        <v>10</v>
      </c>
      <c r="B14">
        <v>0.57169999999999999</v>
      </c>
      <c r="C14">
        <v>0.59550000000000003</v>
      </c>
      <c r="D14">
        <v>2.3699999999999999E-2</v>
      </c>
      <c r="E14">
        <v>4651.1719999999996</v>
      </c>
      <c r="F14">
        <v>217</v>
      </c>
      <c r="G14" t="s">
        <v>8</v>
      </c>
      <c r="J14">
        <v>100</v>
      </c>
      <c r="K14" s="6">
        <v>5.5072999999999999</v>
      </c>
      <c r="L14" s="6">
        <v>1.95E-2</v>
      </c>
      <c r="M14" s="5">
        <v>21533.203000000001</v>
      </c>
      <c r="N14" s="6">
        <v>1498</v>
      </c>
      <c r="O14" s="46" t="s">
        <v>6</v>
      </c>
      <c r="T14" s="6"/>
      <c r="U14" s="6"/>
      <c r="V14" s="6"/>
      <c r="W14" s="6"/>
      <c r="Z14" s="11"/>
      <c r="AA14" s="11"/>
      <c r="AB14" s="9"/>
    </row>
    <row r="15" spans="1:29" x14ac:dyDescent="0.3">
      <c r="A15">
        <v>11</v>
      </c>
      <c r="B15">
        <v>0.6542</v>
      </c>
      <c r="C15">
        <v>0.67869999999999997</v>
      </c>
      <c r="D15">
        <v>2.4500000000000001E-2</v>
      </c>
      <c r="E15">
        <v>4995.7030000000004</v>
      </c>
      <c r="F15">
        <v>172</v>
      </c>
      <c r="G15" t="s">
        <v>8</v>
      </c>
      <c r="J15">
        <v>113</v>
      </c>
      <c r="K15" s="6">
        <v>6.1817000000000002</v>
      </c>
      <c r="L15" s="6">
        <v>0.04</v>
      </c>
      <c r="M15" s="5">
        <v>21533.203000000001</v>
      </c>
      <c r="N15" s="6">
        <v>1478</v>
      </c>
      <c r="O15" s="46" t="s">
        <v>6</v>
      </c>
      <c r="T15" s="6"/>
      <c r="U15" s="6"/>
      <c r="V15" s="6"/>
      <c r="W15" s="6"/>
      <c r="AA15" s="11"/>
    </row>
    <row r="16" spans="1:29" x14ac:dyDescent="0.3">
      <c r="A16">
        <v>12</v>
      </c>
      <c r="G16" t="s">
        <v>6</v>
      </c>
      <c r="J16">
        <v>123</v>
      </c>
      <c r="K16" s="6">
        <v>6.8017000000000003</v>
      </c>
      <c r="L16" s="6">
        <v>3.1099999999999999E-2</v>
      </c>
      <c r="M16" s="5">
        <v>21533.203000000001</v>
      </c>
      <c r="N16" s="6">
        <v>1329</v>
      </c>
      <c r="O16" s="46" t="s">
        <v>6</v>
      </c>
      <c r="T16" s="6"/>
      <c r="U16" s="6"/>
      <c r="V16" s="6"/>
      <c r="W16" s="6"/>
      <c r="Z16" s="11"/>
      <c r="AA16" s="11"/>
    </row>
    <row r="17" spans="1:28" x14ac:dyDescent="0.3">
      <c r="A17">
        <v>13</v>
      </c>
      <c r="G17" t="s">
        <v>23</v>
      </c>
      <c r="J17">
        <v>125</v>
      </c>
      <c r="K17" s="6">
        <v>7.9387999999999996</v>
      </c>
      <c r="L17" s="6">
        <v>3.1399999999999997E-2</v>
      </c>
      <c r="M17" s="5">
        <v>20671.875</v>
      </c>
      <c r="N17" s="6">
        <v>2100</v>
      </c>
      <c r="O17" s="46" t="s">
        <v>6</v>
      </c>
      <c r="P17" t="s">
        <v>35</v>
      </c>
      <c r="T17" s="6"/>
      <c r="U17" s="6"/>
      <c r="V17" s="6"/>
      <c r="W17" s="6"/>
      <c r="Z17" s="11"/>
      <c r="AA17" s="11"/>
    </row>
    <row r="18" spans="1:28" x14ac:dyDescent="0.3">
      <c r="A18">
        <v>14</v>
      </c>
      <c r="B18">
        <v>0.75129999999999997</v>
      </c>
      <c r="C18">
        <v>0.77429999999999999</v>
      </c>
      <c r="D18">
        <v>2.3E-2</v>
      </c>
      <c r="E18">
        <v>4306.6409999999996</v>
      </c>
      <c r="F18">
        <v>194</v>
      </c>
      <c r="G18" t="s">
        <v>8</v>
      </c>
      <c r="J18">
        <v>135</v>
      </c>
      <c r="K18" s="6">
        <v>8.5437999999999992</v>
      </c>
      <c r="L18" s="6">
        <v>3.73E-2</v>
      </c>
      <c r="M18" s="5">
        <v>20155.078000000001</v>
      </c>
      <c r="N18" s="6">
        <v>2115</v>
      </c>
      <c r="O18" s="46" t="s">
        <v>6</v>
      </c>
      <c r="T18" s="6"/>
      <c r="U18" s="6"/>
      <c r="V18" s="6"/>
      <c r="W18" s="6"/>
      <c r="AA18" s="11"/>
    </row>
    <row r="19" spans="1:28" x14ac:dyDescent="0.3">
      <c r="A19">
        <v>15</v>
      </c>
      <c r="B19">
        <v>0.78710000000000002</v>
      </c>
      <c r="C19">
        <v>0.80500000000000005</v>
      </c>
      <c r="D19">
        <v>1.7899999999999999E-2</v>
      </c>
      <c r="E19">
        <v>4478.9059999999999</v>
      </c>
      <c r="F19">
        <v>509</v>
      </c>
      <c r="G19" t="s">
        <v>8</v>
      </c>
      <c r="J19">
        <v>144</v>
      </c>
      <c r="K19" s="6">
        <v>9.0036000000000005</v>
      </c>
      <c r="L19" s="6">
        <v>2.35E-2</v>
      </c>
      <c r="M19" s="5">
        <v>21877.734</v>
      </c>
      <c r="N19" s="6">
        <v>1720</v>
      </c>
      <c r="O19" s="46" t="s">
        <v>6</v>
      </c>
      <c r="T19" s="6"/>
      <c r="U19" s="6"/>
      <c r="V19" s="6"/>
      <c r="W19" s="6"/>
      <c r="Z19" s="11"/>
      <c r="AA19" s="11"/>
    </row>
    <row r="20" spans="1:28" x14ac:dyDescent="0.3">
      <c r="A20">
        <v>16</v>
      </c>
      <c r="B20">
        <v>0.82579999999999998</v>
      </c>
      <c r="C20">
        <v>0.84309999999999996</v>
      </c>
      <c r="D20">
        <v>1.7299999999999999E-2</v>
      </c>
      <c r="E20">
        <v>4134.375</v>
      </c>
      <c r="F20">
        <v>289</v>
      </c>
      <c r="G20" t="s">
        <v>8</v>
      </c>
      <c r="J20">
        <v>154</v>
      </c>
      <c r="K20" s="6">
        <v>9.5553000000000008</v>
      </c>
      <c r="L20" s="6">
        <v>2.0799999999999999E-2</v>
      </c>
      <c r="M20" s="5">
        <v>21705.469000000001</v>
      </c>
      <c r="N20" s="6">
        <v>1577</v>
      </c>
      <c r="O20" s="46" t="s">
        <v>6</v>
      </c>
      <c r="T20" s="6"/>
      <c r="U20" s="6"/>
      <c r="V20" s="6"/>
      <c r="W20" s="6"/>
      <c r="Z20" s="11"/>
      <c r="AA20" s="11"/>
    </row>
    <row r="21" spans="1:28" x14ac:dyDescent="0.3">
      <c r="A21">
        <v>17</v>
      </c>
      <c r="B21">
        <v>0.87560000000000004</v>
      </c>
      <c r="C21">
        <v>0.89059999999999995</v>
      </c>
      <c r="D21">
        <v>1.5100000000000001E-2</v>
      </c>
      <c r="E21">
        <v>4306.6409999999996</v>
      </c>
      <c r="F21">
        <v>286</v>
      </c>
      <c r="G21" t="s">
        <v>8</v>
      </c>
      <c r="J21">
        <v>164</v>
      </c>
      <c r="K21" s="6">
        <v>10.1004</v>
      </c>
      <c r="L21" s="6">
        <v>1.9700000000000002E-2</v>
      </c>
      <c r="M21" s="5">
        <v>13264.453</v>
      </c>
      <c r="N21" s="6">
        <v>1618</v>
      </c>
      <c r="O21" s="46" t="s">
        <v>6</v>
      </c>
      <c r="T21" s="6"/>
      <c r="U21" s="6"/>
      <c r="V21" s="6"/>
      <c r="W21" s="6"/>
      <c r="Z21" s="11"/>
      <c r="AA21" s="11"/>
      <c r="AB21" s="9"/>
    </row>
    <row r="22" spans="1:28" x14ac:dyDescent="0.3">
      <c r="A22">
        <v>18</v>
      </c>
      <c r="B22">
        <v>0.92600000000000005</v>
      </c>
      <c r="C22">
        <v>0.94620000000000004</v>
      </c>
      <c r="D22">
        <v>2.01E-2</v>
      </c>
      <c r="E22">
        <v>4306.6409999999996</v>
      </c>
      <c r="F22">
        <v>300</v>
      </c>
      <c r="G22" t="s">
        <v>8</v>
      </c>
      <c r="J22">
        <v>174</v>
      </c>
      <c r="K22" s="6">
        <v>10.7964</v>
      </c>
      <c r="L22" s="6">
        <v>2.1999999999999999E-2</v>
      </c>
      <c r="M22" s="5">
        <v>21705.469000000001</v>
      </c>
      <c r="N22" s="6">
        <v>1604</v>
      </c>
      <c r="O22" s="46" t="s">
        <v>6</v>
      </c>
      <c r="T22" s="6"/>
      <c r="U22" s="6"/>
      <c r="V22" s="6"/>
      <c r="W22" s="6"/>
      <c r="AA22" s="11"/>
    </row>
    <row r="23" spans="1:28" x14ac:dyDescent="0.3">
      <c r="A23">
        <v>19</v>
      </c>
      <c r="B23">
        <v>0.98070000000000002</v>
      </c>
      <c r="C23">
        <v>1.0024999999999999</v>
      </c>
      <c r="D23">
        <v>2.1700000000000001E-2</v>
      </c>
      <c r="E23">
        <v>4823.4380000000001</v>
      </c>
      <c r="F23">
        <v>180</v>
      </c>
      <c r="G23" t="s">
        <v>8</v>
      </c>
      <c r="J23">
        <v>189</v>
      </c>
      <c r="K23" s="6">
        <v>11.770799999999999</v>
      </c>
      <c r="L23" s="6">
        <v>2.92E-2</v>
      </c>
      <c r="M23" s="5">
        <v>21188.671999999999</v>
      </c>
      <c r="N23" s="6">
        <v>1742</v>
      </c>
      <c r="O23" s="46" t="s">
        <v>6</v>
      </c>
      <c r="T23" s="6"/>
      <c r="U23" s="6"/>
      <c r="V23" s="6"/>
      <c r="W23" s="6"/>
      <c r="Z23" s="11"/>
      <c r="AA23" s="11"/>
    </row>
    <row r="24" spans="1:28" x14ac:dyDescent="0.3">
      <c r="A24">
        <v>20</v>
      </c>
      <c r="B24">
        <v>1.0801000000000001</v>
      </c>
      <c r="C24">
        <v>1.0978000000000001</v>
      </c>
      <c r="D24">
        <v>1.77E-2</v>
      </c>
      <c r="E24">
        <v>4306.6409999999996</v>
      </c>
      <c r="F24">
        <v>174</v>
      </c>
      <c r="G24" t="s">
        <v>8</v>
      </c>
      <c r="J24">
        <v>204</v>
      </c>
      <c r="K24" s="6">
        <v>12.792400000000001</v>
      </c>
      <c r="L24" s="6">
        <v>3.3299999999999996E-2</v>
      </c>
      <c r="M24" s="5">
        <v>21533.203000000001</v>
      </c>
      <c r="N24" s="6">
        <v>1337</v>
      </c>
      <c r="O24" s="46" t="s">
        <v>6</v>
      </c>
      <c r="T24" s="6"/>
      <c r="U24" s="6"/>
      <c r="V24" s="6"/>
      <c r="W24" s="6"/>
      <c r="Z24" s="11"/>
      <c r="AA24" s="11"/>
    </row>
    <row r="25" spans="1:28" x14ac:dyDescent="0.3">
      <c r="A25">
        <v>21</v>
      </c>
      <c r="B25">
        <v>1.1500999999999999</v>
      </c>
      <c r="C25">
        <v>1.1734</v>
      </c>
      <c r="D25">
        <v>2.3300000000000001E-2</v>
      </c>
      <c r="E25">
        <v>4823.4380000000001</v>
      </c>
      <c r="F25">
        <v>195</v>
      </c>
      <c r="G25" t="s">
        <v>8</v>
      </c>
      <c r="J25">
        <v>206</v>
      </c>
      <c r="K25" s="6">
        <v>13.723599999999999</v>
      </c>
      <c r="L25" s="6">
        <v>2.2000000000000002E-2</v>
      </c>
      <c r="M25" s="5">
        <v>14814.843999999999</v>
      </c>
      <c r="N25" s="6">
        <v>1674</v>
      </c>
      <c r="O25" s="46" t="s">
        <v>6</v>
      </c>
      <c r="P25" t="s">
        <v>35</v>
      </c>
      <c r="T25" s="6"/>
      <c r="U25" s="6"/>
      <c r="V25" s="6"/>
      <c r="W25" s="6"/>
      <c r="Z25" s="11"/>
      <c r="AA25" s="11"/>
      <c r="AB25" s="9"/>
    </row>
    <row r="26" spans="1:28" x14ac:dyDescent="0.3">
      <c r="A26">
        <v>22</v>
      </c>
      <c r="B26">
        <v>1.2184999999999999</v>
      </c>
      <c r="C26">
        <v>1.2418</v>
      </c>
      <c r="D26">
        <v>2.3300000000000001E-2</v>
      </c>
      <c r="E26">
        <v>4306.6409999999996</v>
      </c>
      <c r="F26">
        <v>188</v>
      </c>
      <c r="G26" t="s">
        <v>8</v>
      </c>
      <c r="J26">
        <v>217</v>
      </c>
      <c r="K26" s="6">
        <v>14.270099999999999</v>
      </c>
      <c r="L26" s="6">
        <v>2.12E-2</v>
      </c>
      <c r="M26" s="5">
        <v>11886.328</v>
      </c>
      <c r="N26" s="6">
        <v>1688</v>
      </c>
      <c r="O26" s="46" t="s">
        <v>6</v>
      </c>
      <c r="T26" s="6"/>
      <c r="U26" s="6"/>
      <c r="V26" s="6"/>
      <c r="W26" s="6"/>
      <c r="AA26" s="11"/>
    </row>
    <row r="27" spans="1:28" x14ac:dyDescent="0.3">
      <c r="A27">
        <v>23</v>
      </c>
      <c r="G27" t="s">
        <v>6</v>
      </c>
      <c r="J27">
        <v>227</v>
      </c>
      <c r="K27" s="6">
        <v>14.770099999999999</v>
      </c>
      <c r="L27" s="6">
        <v>2.8299999999999999E-2</v>
      </c>
      <c r="M27" s="5">
        <v>14470.312</v>
      </c>
      <c r="N27" s="6">
        <v>2304</v>
      </c>
      <c r="O27" s="46" t="s">
        <v>6</v>
      </c>
      <c r="T27" s="6"/>
      <c r="U27" s="6"/>
      <c r="V27" s="6"/>
      <c r="W27" s="6"/>
      <c r="Z27" s="11"/>
      <c r="AA27" s="11"/>
    </row>
    <row r="28" spans="1:28" x14ac:dyDescent="0.3">
      <c r="A28">
        <v>24</v>
      </c>
      <c r="G28" t="s">
        <v>24</v>
      </c>
      <c r="J28">
        <v>236</v>
      </c>
      <c r="K28" s="6">
        <v>15.200200000000001</v>
      </c>
      <c r="L28" s="6">
        <v>2.58E-2</v>
      </c>
      <c r="M28" s="5">
        <v>14814.843999999999</v>
      </c>
      <c r="N28" s="6">
        <v>2253</v>
      </c>
      <c r="O28" s="46" t="s">
        <v>6</v>
      </c>
      <c r="T28" s="6"/>
      <c r="U28" s="6"/>
      <c r="V28" s="6"/>
      <c r="W28" s="6"/>
      <c r="Z28" s="11"/>
      <c r="AA28" s="11"/>
    </row>
    <row r="29" spans="1:28" x14ac:dyDescent="0.3">
      <c r="A29">
        <v>25</v>
      </c>
      <c r="B29">
        <v>1.3738999999999999</v>
      </c>
      <c r="C29">
        <v>1.3965000000000001</v>
      </c>
      <c r="D29">
        <v>2.2499999999999999E-2</v>
      </c>
      <c r="E29">
        <v>3962.1089999999999</v>
      </c>
      <c r="F29">
        <v>157</v>
      </c>
      <c r="G29" t="s">
        <v>8</v>
      </c>
      <c r="J29">
        <v>249</v>
      </c>
      <c r="K29" s="6">
        <v>15.9041</v>
      </c>
      <c r="L29" s="6">
        <v>2.9399999999999999E-2</v>
      </c>
      <c r="M29" s="5">
        <v>14814.843999999999</v>
      </c>
      <c r="N29" s="6">
        <v>1408</v>
      </c>
      <c r="O29" s="46" t="s">
        <v>6</v>
      </c>
      <c r="T29" s="6"/>
      <c r="U29" s="6"/>
      <c r="V29" s="6"/>
      <c r="W29" s="6"/>
      <c r="Z29" s="11"/>
      <c r="AA29" s="11"/>
      <c r="AB29" s="9"/>
    </row>
    <row r="30" spans="1:28" x14ac:dyDescent="0.3">
      <c r="A30">
        <v>26</v>
      </c>
      <c r="B30">
        <v>1.4065000000000001</v>
      </c>
      <c r="C30">
        <v>1.425</v>
      </c>
      <c r="D30">
        <v>1.8499999999999999E-2</v>
      </c>
      <c r="E30">
        <v>4306.6409999999996</v>
      </c>
      <c r="F30">
        <v>455</v>
      </c>
      <c r="G30" t="s">
        <v>8</v>
      </c>
      <c r="J30">
        <v>260</v>
      </c>
      <c r="K30" s="6">
        <v>16.488900000000001</v>
      </c>
      <c r="L30" s="6">
        <v>3.1800000000000002E-2</v>
      </c>
      <c r="M30" s="5">
        <v>14814.843999999999</v>
      </c>
      <c r="N30" s="6">
        <v>1731</v>
      </c>
      <c r="O30" s="46" t="s">
        <v>25</v>
      </c>
      <c r="T30" s="6"/>
      <c r="U30" s="6"/>
      <c r="V30" s="6"/>
      <c r="W30" s="6"/>
      <c r="Z30" s="11"/>
      <c r="AA30" s="11"/>
    </row>
    <row r="31" spans="1:28" x14ac:dyDescent="0.3">
      <c r="A31">
        <v>27</v>
      </c>
      <c r="B31">
        <v>1.4442999999999999</v>
      </c>
      <c r="C31">
        <v>1.4576</v>
      </c>
      <c r="D31">
        <v>1.3299999999999999E-2</v>
      </c>
      <c r="E31">
        <v>4134.375</v>
      </c>
      <c r="F31">
        <v>322</v>
      </c>
      <c r="G31" t="s">
        <v>8</v>
      </c>
      <c r="J31">
        <v>269</v>
      </c>
      <c r="K31" s="6">
        <v>16.959700000000002</v>
      </c>
      <c r="L31" s="6">
        <v>2.2800000000000001E-2</v>
      </c>
      <c r="M31" s="5">
        <v>14814.843999999999</v>
      </c>
      <c r="N31" s="6">
        <v>1587</v>
      </c>
      <c r="O31" s="46" t="s">
        <v>6</v>
      </c>
      <c r="T31" s="6"/>
      <c r="U31" s="6"/>
      <c r="V31" s="6"/>
      <c r="W31" s="6"/>
      <c r="AA31" s="11"/>
    </row>
    <row r="32" spans="1:28" x14ac:dyDescent="0.3">
      <c r="A32">
        <v>28</v>
      </c>
      <c r="B32">
        <v>1.4950000000000001</v>
      </c>
      <c r="C32">
        <v>1.5139</v>
      </c>
      <c r="D32">
        <v>1.89E-2</v>
      </c>
      <c r="E32">
        <v>4823.4380000000001</v>
      </c>
      <c r="F32">
        <v>146</v>
      </c>
      <c r="G32" t="s">
        <v>8</v>
      </c>
      <c r="J32">
        <v>281</v>
      </c>
      <c r="K32" s="6">
        <v>17.680599999999998</v>
      </c>
      <c r="L32" s="6">
        <v>3.6699999999999997E-2</v>
      </c>
      <c r="M32" s="5">
        <v>14814.843999999999</v>
      </c>
      <c r="N32" s="6">
        <v>1616</v>
      </c>
      <c r="O32" s="46" t="s">
        <v>6</v>
      </c>
      <c r="T32" s="6"/>
      <c r="U32" s="6"/>
      <c r="V32" s="6"/>
      <c r="W32" s="6"/>
      <c r="Z32" s="11"/>
      <c r="AA32" s="11"/>
    </row>
    <row r="33" spans="1:28" x14ac:dyDescent="0.3">
      <c r="A33">
        <v>29</v>
      </c>
      <c r="B33">
        <v>1.5448999999999999</v>
      </c>
      <c r="C33">
        <v>1.5653999999999999</v>
      </c>
      <c r="D33">
        <v>2.0500000000000001E-2</v>
      </c>
      <c r="E33">
        <v>4478.9059999999999</v>
      </c>
      <c r="F33">
        <v>362</v>
      </c>
      <c r="G33" t="s">
        <v>8</v>
      </c>
      <c r="J33">
        <v>294</v>
      </c>
      <c r="K33" s="6">
        <v>18.424399999999999</v>
      </c>
      <c r="L33" s="6">
        <v>2.5700000000000001E-2</v>
      </c>
      <c r="M33" s="5">
        <v>14470.312</v>
      </c>
      <c r="N33" s="6">
        <v>1518</v>
      </c>
      <c r="O33" s="46" t="s">
        <v>6</v>
      </c>
      <c r="T33" s="6"/>
      <c r="U33" s="6"/>
      <c r="V33" s="6"/>
      <c r="W33" s="6"/>
      <c r="Z33" s="11"/>
      <c r="AA33" s="11"/>
    </row>
    <row r="34" spans="1:28" x14ac:dyDescent="0.3">
      <c r="A34">
        <v>30</v>
      </c>
      <c r="B34">
        <v>1.6133</v>
      </c>
      <c r="C34">
        <v>1.6374</v>
      </c>
      <c r="D34">
        <v>2.41E-2</v>
      </c>
      <c r="E34">
        <v>4995.7030000000004</v>
      </c>
      <c r="F34">
        <v>167</v>
      </c>
      <c r="G34" t="s">
        <v>8</v>
      </c>
      <c r="J34">
        <v>307</v>
      </c>
      <c r="K34" s="6">
        <v>19.2149</v>
      </c>
      <c r="L34" s="6">
        <v>2.9400000000000003E-2</v>
      </c>
      <c r="M34" s="5">
        <v>14470.312</v>
      </c>
      <c r="N34" s="6">
        <v>1352</v>
      </c>
      <c r="O34" s="46" t="s">
        <v>6</v>
      </c>
      <c r="Q34" s="6"/>
      <c r="R34" s="29"/>
      <c r="T34" s="6"/>
      <c r="U34" s="6"/>
      <c r="V34" s="6"/>
      <c r="W34" s="6"/>
      <c r="Z34" s="11"/>
      <c r="AA34" s="11"/>
      <c r="AB34" s="9"/>
    </row>
    <row r="35" spans="1:28" x14ac:dyDescent="0.3">
      <c r="A35">
        <v>31</v>
      </c>
      <c r="B35">
        <v>1.6712</v>
      </c>
      <c r="C35">
        <v>1.6929000000000001</v>
      </c>
      <c r="D35">
        <v>2.1700000000000001E-2</v>
      </c>
      <c r="E35">
        <v>4134.375</v>
      </c>
      <c r="F35">
        <v>162</v>
      </c>
      <c r="G35" t="s">
        <v>8</v>
      </c>
      <c r="J35">
        <v>319</v>
      </c>
      <c r="K35" s="6">
        <v>19.997699999999998</v>
      </c>
      <c r="L35" s="6"/>
      <c r="M35" s="5"/>
      <c r="N35" s="6"/>
      <c r="O35" s="46" t="s">
        <v>6</v>
      </c>
      <c r="Q35" s="34"/>
      <c r="R35" s="29"/>
      <c r="T35" s="6"/>
      <c r="U35" s="6"/>
      <c r="V35" s="6"/>
      <c r="W35" s="6"/>
      <c r="AA35" s="11"/>
    </row>
    <row r="36" spans="1:28" x14ac:dyDescent="0.3">
      <c r="A36">
        <v>32</v>
      </c>
      <c r="G36" t="s">
        <v>6</v>
      </c>
      <c r="J36">
        <v>333</v>
      </c>
      <c r="K36" s="6">
        <v>20.891100000000002</v>
      </c>
      <c r="L36" s="6"/>
      <c r="M36" s="5"/>
      <c r="N36" s="6"/>
      <c r="O36" s="46" t="s">
        <v>6</v>
      </c>
      <c r="Q36" s="6"/>
      <c r="R36" s="6"/>
      <c r="T36" s="6"/>
      <c r="U36" s="6"/>
      <c r="V36" s="6"/>
      <c r="W36" s="6"/>
      <c r="Z36" s="11"/>
      <c r="AA36" s="11"/>
    </row>
    <row r="37" spans="1:28" x14ac:dyDescent="0.3">
      <c r="A37">
        <v>33</v>
      </c>
      <c r="G37" t="s">
        <v>24</v>
      </c>
      <c r="J37">
        <v>343</v>
      </c>
      <c r="K37" s="6">
        <v>21.3994</v>
      </c>
      <c r="L37" s="6"/>
      <c r="M37" s="5"/>
      <c r="N37" s="6"/>
      <c r="O37" s="46" t="s">
        <v>6</v>
      </c>
      <c r="T37" s="6"/>
      <c r="U37" s="6"/>
      <c r="V37" s="6"/>
      <c r="W37" s="6"/>
      <c r="Z37" s="11"/>
      <c r="AA37" s="11"/>
    </row>
    <row r="38" spans="1:28" x14ac:dyDescent="0.3">
      <c r="A38">
        <v>34</v>
      </c>
      <c r="B38">
        <v>1.8023</v>
      </c>
      <c r="C38">
        <v>1.8250999999999999</v>
      </c>
      <c r="D38">
        <v>2.2800000000000001E-2</v>
      </c>
      <c r="E38">
        <v>4478.9059999999999</v>
      </c>
      <c r="F38">
        <v>281</v>
      </c>
      <c r="G38" t="s">
        <v>8</v>
      </c>
      <c r="J38">
        <v>357</v>
      </c>
      <c r="K38" s="6">
        <v>22.145</v>
      </c>
      <c r="L38" s="6"/>
      <c r="M38" s="5"/>
      <c r="N38" s="6"/>
      <c r="O38" s="46" t="s">
        <v>6</v>
      </c>
      <c r="T38" s="6"/>
      <c r="U38" s="6"/>
      <c r="V38" s="6"/>
      <c r="W38" s="6"/>
      <c r="Z38" s="11"/>
      <c r="AA38" s="11"/>
      <c r="AB38" s="9"/>
    </row>
    <row r="39" spans="1:28" x14ac:dyDescent="0.3">
      <c r="A39">
        <v>35</v>
      </c>
      <c r="B39">
        <v>1.8483000000000001</v>
      </c>
      <c r="C39">
        <v>1.8676999999999999</v>
      </c>
      <c r="D39">
        <v>1.9300000000000001E-2</v>
      </c>
      <c r="E39">
        <v>4306.6409999999996</v>
      </c>
      <c r="F39">
        <v>359</v>
      </c>
      <c r="G39" t="s">
        <v>8</v>
      </c>
      <c r="J39">
        <v>368</v>
      </c>
      <c r="K39" s="6">
        <v>22.764099999999999</v>
      </c>
      <c r="L39" s="6"/>
      <c r="M39" s="5"/>
      <c r="N39" s="6"/>
      <c r="O39" s="46" t="s">
        <v>6</v>
      </c>
      <c r="P39" t="s">
        <v>35</v>
      </c>
      <c r="T39" s="6"/>
      <c r="U39" s="6"/>
      <c r="V39" s="6"/>
      <c r="W39" s="6"/>
      <c r="AA39" s="11"/>
    </row>
    <row r="40" spans="1:28" x14ac:dyDescent="0.3">
      <c r="A40">
        <v>36</v>
      </c>
      <c r="B40">
        <v>1.8927</v>
      </c>
      <c r="C40">
        <v>1.9115</v>
      </c>
      <c r="D40">
        <v>1.8800000000000001E-2</v>
      </c>
      <c r="E40">
        <v>4306.6409999999996</v>
      </c>
      <c r="F40">
        <v>296</v>
      </c>
      <c r="G40" t="s">
        <v>8</v>
      </c>
      <c r="J40">
        <v>380</v>
      </c>
      <c r="K40" s="6">
        <v>23.515499999999999</v>
      </c>
      <c r="L40" s="6"/>
      <c r="M40" s="5"/>
      <c r="N40" s="6"/>
      <c r="O40" s="46" t="s">
        <v>6</v>
      </c>
      <c r="T40" s="6"/>
      <c r="U40" s="6"/>
      <c r="V40" s="6"/>
      <c r="W40" s="6"/>
      <c r="Z40" s="11"/>
      <c r="AA40" s="11"/>
    </row>
    <row r="41" spans="1:28" x14ac:dyDescent="0.3">
      <c r="A41">
        <v>37</v>
      </c>
      <c r="B41">
        <v>1.9381999999999999</v>
      </c>
      <c r="C41">
        <v>1.9603999999999999</v>
      </c>
      <c r="D41">
        <v>2.2200000000000001E-2</v>
      </c>
      <c r="E41">
        <v>4306.6409999999996</v>
      </c>
      <c r="F41">
        <v>293</v>
      </c>
      <c r="G41" t="s">
        <v>8</v>
      </c>
      <c r="J41">
        <v>392</v>
      </c>
      <c r="K41" s="6">
        <v>24.229199999999999</v>
      </c>
      <c r="L41" s="6"/>
      <c r="M41" s="5"/>
      <c r="N41" s="6"/>
      <c r="O41" s="46" t="s">
        <v>6</v>
      </c>
      <c r="T41" s="6"/>
      <c r="U41" s="6"/>
      <c r="V41" s="6"/>
      <c r="W41" s="6"/>
      <c r="AA41" s="11"/>
    </row>
    <row r="42" spans="1:28" x14ac:dyDescent="0.3">
      <c r="A42">
        <v>38</v>
      </c>
      <c r="B42">
        <v>1.9967999999999999</v>
      </c>
      <c r="C42">
        <v>2.0133000000000001</v>
      </c>
      <c r="D42">
        <v>1.6500000000000001E-2</v>
      </c>
      <c r="E42">
        <v>4306.6409999999996</v>
      </c>
      <c r="F42">
        <v>328</v>
      </c>
      <c r="G42" t="s">
        <v>8</v>
      </c>
      <c r="J42">
        <v>402</v>
      </c>
      <c r="K42" s="6">
        <v>24.7807</v>
      </c>
      <c r="L42" s="6"/>
      <c r="M42" s="5"/>
      <c r="N42" s="6"/>
      <c r="O42" s="46" t="s">
        <v>6</v>
      </c>
      <c r="T42" s="6"/>
      <c r="U42" s="6"/>
      <c r="V42" s="6"/>
      <c r="W42" s="6"/>
      <c r="Z42" s="11"/>
      <c r="AA42" s="11"/>
    </row>
    <row r="43" spans="1:28" x14ac:dyDescent="0.3">
      <c r="A43">
        <v>39</v>
      </c>
      <c r="B43">
        <v>2.0537000000000001</v>
      </c>
      <c r="C43">
        <v>2.0764</v>
      </c>
      <c r="D43">
        <v>2.2800000000000001E-2</v>
      </c>
      <c r="E43">
        <v>4306.6409999999996</v>
      </c>
      <c r="F43">
        <v>194</v>
      </c>
      <c r="G43" t="s">
        <v>8</v>
      </c>
      <c r="J43">
        <v>415</v>
      </c>
      <c r="K43" s="6">
        <v>25.502099999999999</v>
      </c>
      <c r="L43" s="6"/>
      <c r="M43" s="5"/>
      <c r="N43" s="6"/>
      <c r="O43" s="46" t="s">
        <v>6</v>
      </c>
      <c r="T43" s="6"/>
      <c r="U43" s="6"/>
      <c r="V43" s="6"/>
      <c r="W43" s="6"/>
      <c r="Z43" s="11"/>
      <c r="AA43" s="11"/>
    </row>
    <row r="44" spans="1:28" x14ac:dyDescent="0.3">
      <c r="A44">
        <v>40</v>
      </c>
      <c r="B44">
        <v>2.1156999999999999</v>
      </c>
      <c r="C44">
        <v>2.1339000000000001</v>
      </c>
      <c r="D44">
        <v>1.8200000000000001E-2</v>
      </c>
      <c r="E44">
        <v>4478.9059999999999</v>
      </c>
      <c r="F44">
        <v>195</v>
      </c>
      <c r="G44" t="s">
        <v>8</v>
      </c>
      <c r="J44">
        <v>424</v>
      </c>
      <c r="K44" s="6">
        <v>25.9787</v>
      </c>
      <c r="L44" s="6"/>
      <c r="M44" s="5"/>
      <c r="N44" s="6"/>
      <c r="O44" s="46" t="s">
        <v>6</v>
      </c>
      <c r="T44" s="6"/>
      <c r="U44" s="6"/>
      <c r="V44" s="6"/>
      <c r="W44" s="6"/>
      <c r="AA44" s="11"/>
    </row>
    <row r="45" spans="1:28" x14ac:dyDescent="0.3">
      <c r="A45">
        <v>41</v>
      </c>
      <c r="B45">
        <v>2.1764999999999999</v>
      </c>
      <c r="C45">
        <v>2.1930000000000001</v>
      </c>
      <c r="D45">
        <v>1.6500000000000001E-2</v>
      </c>
      <c r="E45">
        <v>4823.4380000000001</v>
      </c>
      <c r="F45">
        <v>220</v>
      </c>
      <c r="G45" t="s">
        <v>8</v>
      </c>
      <c r="J45">
        <v>435</v>
      </c>
      <c r="K45" s="6">
        <v>26.588799999999999</v>
      </c>
      <c r="L45" s="6"/>
      <c r="M45" s="5"/>
      <c r="N45" s="6"/>
      <c r="O45" s="46" t="s">
        <v>6</v>
      </c>
      <c r="T45" s="6"/>
      <c r="U45" s="6"/>
      <c r="V45" s="6"/>
      <c r="W45" s="6"/>
      <c r="Z45" s="11"/>
      <c r="AA45" s="11"/>
    </row>
    <row r="46" spans="1:28" x14ac:dyDescent="0.3">
      <c r="A46">
        <v>42</v>
      </c>
      <c r="B46">
        <v>2.2345999999999999</v>
      </c>
      <c r="C46">
        <v>2.2555999999999998</v>
      </c>
      <c r="D46">
        <v>2.1000000000000001E-2</v>
      </c>
      <c r="E46">
        <v>4478.9059999999999</v>
      </c>
      <c r="F46">
        <v>191</v>
      </c>
      <c r="G46" t="s">
        <v>8</v>
      </c>
      <c r="J46">
        <v>445</v>
      </c>
      <c r="K46" s="6">
        <v>27.1249</v>
      </c>
      <c r="L46" s="6"/>
      <c r="M46" s="5"/>
      <c r="N46" s="6"/>
      <c r="O46" s="46" t="s">
        <v>6</v>
      </c>
      <c r="T46" s="6"/>
      <c r="U46" s="6"/>
      <c r="V46" s="6"/>
      <c r="W46" s="6"/>
      <c r="Z46" s="11"/>
      <c r="AA46" s="11"/>
    </row>
    <row r="47" spans="1:28" x14ac:dyDescent="0.3">
      <c r="A47">
        <v>43</v>
      </c>
      <c r="B47">
        <v>2.3167</v>
      </c>
      <c r="C47">
        <v>2.3374999999999999</v>
      </c>
      <c r="D47">
        <v>2.0899999999999998E-2</v>
      </c>
      <c r="E47">
        <v>4995.7030000000004</v>
      </c>
      <c r="F47">
        <v>170</v>
      </c>
      <c r="G47" t="s">
        <v>8</v>
      </c>
      <c r="J47">
        <v>461</v>
      </c>
      <c r="K47" s="6">
        <v>28.131599999999999</v>
      </c>
      <c r="L47" s="6"/>
      <c r="M47" s="5"/>
      <c r="N47" s="6"/>
      <c r="O47" s="46" t="s">
        <v>6</v>
      </c>
      <c r="T47" s="6"/>
      <c r="U47" s="6"/>
      <c r="V47" s="6"/>
      <c r="W47" s="6"/>
      <c r="Z47" s="11"/>
      <c r="AA47" s="11"/>
      <c r="AB47" s="9"/>
    </row>
    <row r="48" spans="1:28" x14ac:dyDescent="0.3">
      <c r="A48">
        <v>44</v>
      </c>
      <c r="B48">
        <v>2.3984000000000001</v>
      </c>
      <c r="C48">
        <v>2.4182999999999999</v>
      </c>
      <c r="D48">
        <v>1.9900000000000001E-2</v>
      </c>
      <c r="E48">
        <v>4478.9059999999999</v>
      </c>
      <c r="F48">
        <v>167</v>
      </c>
      <c r="G48" t="s">
        <v>8</v>
      </c>
      <c r="J48">
        <v>474</v>
      </c>
      <c r="K48" s="6">
        <v>29.055</v>
      </c>
      <c r="L48" s="6"/>
      <c r="M48" s="5"/>
      <c r="N48" s="6"/>
      <c r="O48" s="46" t="s">
        <v>6</v>
      </c>
      <c r="T48" s="6"/>
      <c r="U48" s="6"/>
      <c r="V48" s="6"/>
      <c r="W48" s="6"/>
      <c r="AA48" s="11"/>
    </row>
    <row r="49" spans="1:28" x14ac:dyDescent="0.3">
      <c r="A49">
        <v>45</v>
      </c>
      <c r="G49" t="s">
        <v>6</v>
      </c>
      <c r="J49">
        <v>483</v>
      </c>
      <c r="K49" s="6">
        <v>29.517900000000001</v>
      </c>
      <c r="L49" s="6"/>
      <c r="M49" s="5"/>
      <c r="N49" s="6"/>
      <c r="O49" s="46" t="s">
        <v>6</v>
      </c>
      <c r="T49" s="6"/>
      <c r="U49" s="6"/>
      <c r="V49" s="6"/>
      <c r="W49" s="6"/>
      <c r="Z49" s="11"/>
      <c r="AA49" s="11"/>
    </row>
    <row r="50" spans="1:28" x14ac:dyDescent="0.3">
      <c r="A50">
        <v>46</v>
      </c>
      <c r="G50" t="s">
        <v>24</v>
      </c>
      <c r="J50">
        <v>492</v>
      </c>
      <c r="K50" s="6">
        <v>29.966699999999999</v>
      </c>
      <c r="L50" s="6"/>
      <c r="M50" s="5"/>
      <c r="N50" s="6"/>
      <c r="O50" s="46" t="s">
        <v>6</v>
      </c>
      <c r="T50" s="6"/>
      <c r="U50" s="6"/>
      <c r="V50" s="6"/>
      <c r="W50" s="6"/>
      <c r="Z50" s="11"/>
      <c r="AA50" s="11"/>
    </row>
    <row r="51" spans="1:28" x14ac:dyDescent="0.3">
      <c r="A51">
        <v>47</v>
      </c>
      <c r="B51">
        <v>2.5407999999999999</v>
      </c>
      <c r="C51">
        <v>2.5640999999999998</v>
      </c>
      <c r="D51">
        <v>2.3300000000000001E-2</v>
      </c>
      <c r="E51">
        <v>4478.9059999999999</v>
      </c>
      <c r="F51">
        <v>208</v>
      </c>
      <c r="G51" t="s">
        <v>8</v>
      </c>
      <c r="J51">
        <v>504</v>
      </c>
      <c r="K51" s="6">
        <v>30.619800000000001</v>
      </c>
      <c r="L51" s="6"/>
      <c r="M51" s="5"/>
      <c r="N51" s="6"/>
      <c r="O51" s="46" t="s">
        <v>6</v>
      </c>
      <c r="T51" s="6"/>
      <c r="U51" s="6"/>
      <c r="V51" s="6"/>
      <c r="W51" s="6"/>
      <c r="Z51" s="11"/>
      <c r="AA51" s="11"/>
      <c r="AB51" s="9"/>
    </row>
    <row r="52" spans="1:28" x14ac:dyDescent="0.3">
      <c r="A52">
        <v>48</v>
      </c>
      <c r="B52">
        <v>2.5762</v>
      </c>
      <c r="C52">
        <v>2.5947</v>
      </c>
      <c r="D52">
        <v>1.8499999999999999E-2</v>
      </c>
      <c r="E52">
        <v>4306.6409999999996</v>
      </c>
      <c r="F52">
        <v>394</v>
      </c>
      <c r="G52" t="s">
        <v>8</v>
      </c>
      <c r="J52">
        <v>513</v>
      </c>
      <c r="K52" s="6">
        <v>31.107500000000002</v>
      </c>
      <c r="L52" s="6"/>
      <c r="M52" s="5"/>
      <c r="N52" s="6"/>
      <c r="O52" s="46" t="s">
        <v>6</v>
      </c>
      <c r="T52" s="6"/>
      <c r="U52" s="6"/>
      <c r="V52" s="6"/>
      <c r="W52" s="6"/>
      <c r="Z52" s="11"/>
      <c r="AA52" s="11"/>
      <c r="AB52" s="9"/>
    </row>
    <row r="53" spans="1:28" x14ac:dyDescent="0.3">
      <c r="A53">
        <v>49</v>
      </c>
      <c r="B53">
        <v>2.6116000000000001</v>
      </c>
      <c r="C53">
        <v>2.6244999999999998</v>
      </c>
      <c r="D53">
        <v>1.29E-2</v>
      </c>
      <c r="E53">
        <v>4306.6409999999996</v>
      </c>
      <c r="F53">
        <v>207</v>
      </c>
      <c r="G53" t="s">
        <v>8</v>
      </c>
      <c r="J53">
        <v>522</v>
      </c>
      <c r="K53" s="6">
        <v>31.587700000000002</v>
      </c>
      <c r="L53" s="6"/>
      <c r="M53" s="5"/>
      <c r="N53" s="6"/>
      <c r="O53" s="46" t="s">
        <v>6</v>
      </c>
      <c r="T53" s="6"/>
      <c r="U53" s="6"/>
      <c r="V53" s="6"/>
      <c r="W53" s="6"/>
      <c r="AA53" s="11"/>
    </row>
    <row r="54" spans="1:28" x14ac:dyDescent="0.3">
      <c r="A54">
        <v>50</v>
      </c>
      <c r="B54">
        <v>2.6570999999999998</v>
      </c>
      <c r="C54">
        <v>2.6714000000000002</v>
      </c>
      <c r="D54">
        <v>1.43E-2</v>
      </c>
      <c r="E54">
        <v>4306.6409999999996</v>
      </c>
      <c r="F54">
        <v>292</v>
      </c>
      <c r="G54" t="s">
        <v>8</v>
      </c>
      <c r="J54">
        <v>531</v>
      </c>
      <c r="K54" s="6">
        <v>32.0792</v>
      </c>
      <c r="L54" s="6"/>
      <c r="M54" s="5"/>
      <c r="N54" s="6"/>
      <c r="O54" s="46" t="s">
        <v>6</v>
      </c>
      <c r="T54" s="6"/>
      <c r="U54" s="6"/>
      <c r="V54" s="6"/>
      <c r="W54" s="6"/>
      <c r="Z54" s="11"/>
      <c r="AA54" s="11"/>
    </row>
    <row r="55" spans="1:28" x14ac:dyDescent="0.3">
      <c r="A55">
        <v>51</v>
      </c>
      <c r="B55">
        <v>2.7048999999999999</v>
      </c>
      <c r="C55">
        <v>2.7269000000000001</v>
      </c>
      <c r="D55">
        <v>2.1899999999999999E-2</v>
      </c>
      <c r="E55">
        <v>4306.6409999999996</v>
      </c>
      <c r="F55">
        <v>221</v>
      </c>
      <c r="G55" t="s">
        <v>8</v>
      </c>
      <c r="J55">
        <v>542</v>
      </c>
      <c r="K55" s="6">
        <v>32.7804</v>
      </c>
      <c r="L55" s="6"/>
      <c r="M55" s="5"/>
      <c r="N55" s="6"/>
      <c r="O55" s="46" t="s">
        <v>6</v>
      </c>
      <c r="T55" s="6"/>
      <c r="U55" s="6"/>
      <c r="V55" s="6"/>
      <c r="W55" s="6"/>
      <c r="Z55" s="11"/>
      <c r="AA55" s="11"/>
    </row>
    <row r="56" spans="1:28" x14ac:dyDescent="0.3">
      <c r="A56">
        <v>52</v>
      </c>
      <c r="B56">
        <v>2.7629000000000001</v>
      </c>
      <c r="C56">
        <v>2.7850000000000001</v>
      </c>
      <c r="D56">
        <v>2.2100000000000002E-2</v>
      </c>
      <c r="E56">
        <v>4306.6409999999996</v>
      </c>
      <c r="F56">
        <v>261</v>
      </c>
      <c r="G56" t="s">
        <v>8</v>
      </c>
      <c r="J56">
        <v>555</v>
      </c>
      <c r="K56" s="6">
        <v>33.608600000000003</v>
      </c>
      <c r="L56" s="6"/>
      <c r="M56" s="5"/>
      <c r="N56" s="6"/>
      <c r="O56" s="46" t="s">
        <v>6</v>
      </c>
      <c r="T56" s="6"/>
      <c r="U56" s="6"/>
      <c r="V56" s="6"/>
      <c r="W56" s="6"/>
      <c r="Z56" s="11"/>
      <c r="AA56" s="11"/>
      <c r="AB56" s="9"/>
    </row>
    <row r="57" spans="1:28" x14ac:dyDescent="0.3">
      <c r="A57">
        <v>53</v>
      </c>
      <c r="B57">
        <v>2.8340999999999998</v>
      </c>
      <c r="C57">
        <v>2.8538000000000001</v>
      </c>
      <c r="D57">
        <v>1.9699999999999999E-2</v>
      </c>
      <c r="E57">
        <v>4823.4380000000001</v>
      </c>
      <c r="F57">
        <v>225</v>
      </c>
      <c r="G57" t="s">
        <v>8</v>
      </c>
      <c r="J57">
        <v>557</v>
      </c>
      <c r="K57" s="6">
        <v>34.847000000000001</v>
      </c>
      <c r="L57" s="6"/>
      <c r="M57" s="5"/>
      <c r="N57" s="6"/>
      <c r="O57" s="46" t="s">
        <v>6</v>
      </c>
      <c r="P57" t="s">
        <v>35</v>
      </c>
      <c r="T57" s="6"/>
      <c r="U57" s="6"/>
      <c r="V57" s="6"/>
      <c r="W57" s="6"/>
      <c r="AA57" s="11"/>
    </row>
    <row r="58" spans="1:28" x14ac:dyDescent="0.3">
      <c r="A58">
        <v>54</v>
      </c>
      <c r="B58">
        <v>2.8996</v>
      </c>
      <c r="C58">
        <v>2.9175</v>
      </c>
      <c r="D58">
        <v>1.7899999999999999E-2</v>
      </c>
      <c r="E58">
        <v>4306.6409999999996</v>
      </c>
      <c r="F58">
        <v>305</v>
      </c>
      <c r="G58" t="s">
        <v>8</v>
      </c>
      <c r="J58">
        <v>566</v>
      </c>
      <c r="K58" s="6">
        <v>35.393300000000004</v>
      </c>
      <c r="L58" s="6"/>
      <c r="M58" s="5"/>
      <c r="N58" s="6"/>
      <c r="O58" s="46" t="s">
        <v>6</v>
      </c>
      <c r="T58" s="6"/>
      <c r="U58" s="6"/>
      <c r="V58" s="6"/>
      <c r="W58" s="6"/>
      <c r="Z58" s="11"/>
      <c r="AA58" s="11"/>
    </row>
    <row r="59" spans="1:28" x14ac:dyDescent="0.3">
      <c r="A59">
        <v>55</v>
      </c>
      <c r="B59">
        <v>2.9864999999999999</v>
      </c>
      <c r="C59">
        <v>3.0051999999999999</v>
      </c>
      <c r="D59">
        <v>1.8700000000000001E-2</v>
      </c>
      <c r="E59">
        <v>4995.7030000000004</v>
      </c>
      <c r="F59">
        <v>147</v>
      </c>
      <c r="G59" t="s">
        <v>8</v>
      </c>
      <c r="J59">
        <v>578</v>
      </c>
      <c r="K59" s="6">
        <v>36.021700000000003</v>
      </c>
      <c r="L59" s="6"/>
      <c r="M59" s="5"/>
      <c r="N59" s="6"/>
      <c r="O59" s="46" t="s">
        <v>6</v>
      </c>
      <c r="T59" s="6"/>
      <c r="U59" s="6"/>
      <c r="V59" s="6"/>
      <c r="W59" s="6"/>
      <c r="Z59" s="11"/>
      <c r="AA59" s="11"/>
    </row>
    <row r="60" spans="1:28" x14ac:dyDescent="0.3">
      <c r="A60">
        <v>56</v>
      </c>
      <c r="G60" t="s">
        <v>26</v>
      </c>
      <c r="J60">
        <v>588</v>
      </c>
      <c r="K60" s="6">
        <v>36.515099999999997</v>
      </c>
      <c r="L60" s="6"/>
      <c r="M60" s="5"/>
      <c r="N60" s="6"/>
      <c r="O60" s="46" t="s">
        <v>6</v>
      </c>
      <c r="T60" s="6"/>
      <c r="U60" s="6"/>
      <c r="V60" s="6"/>
      <c r="W60" s="6"/>
      <c r="AA60" s="11"/>
    </row>
    <row r="61" spans="1:28" x14ac:dyDescent="0.3">
      <c r="A61">
        <v>57</v>
      </c>
      <c r="G61" t="s">
        <v>27</v>
      </c>
      <c r="J61">
        <v>603</v>
      </c>
      <c r="K61" s="6">
        <v>37.4114</v>
      </c>
      <c r="L61" s="6"/>
      <c r="M61" s="5"/>
      <c r="N61" s="6"/>
      <c r="O61" s="46" t="s">
        <v>6</v>
      </c>
      <c r="T61" s="6"/>
      <c r="U61" s="6"/>
      <c r="V61" s="6"/>
      <c r="W61" s="6"/>
      <c r="Z61" s="11"/>
      <c r="AA61" s="11"/>
    </row>
    <row r="62" spans="1:28" x14ac:dyDescent="0.3">
      <c r="A62">
        <v>58</v>
      </c>
      <c r="B62">
        <v>3.1120999999999999</v>
      </c>
      <c r="C62">
        <v>3.1314000000000002</v>
      </c>
      <c r="D62">
        <v>1.9300000000000001E-2</v>
      </c>
      <c r="E62">
        <v>4478.9059999999999</v>
      </c>
      <c r="F62">
        <v>246</v>
      </c>
      <c r="G62" t="s">
        <v>8</v>
      </c>
      <c r="J62">
        <v>618</v>
      </c>
      <c r="K62" s="6">
        <v>38.351100000000002</v>
      </c>
      <c r="L62" s="6"/>
      <c r="M62" s="5"/>
      <c r="N62" s="6"/>
      <c r="O62" s="46" t="s">
        <v>6</v>
      </c>
      <c r="T62" s="6"/>
      <c r="U62" s="6"/>
      <c r="V62" s="6"/>
      <c r="W62" s="6"/>
      <c r="Z62" s="11"/>
      <c r="AA62" s="11"/>
    </row>
    <row r="63" spans="1:28" x14ac:dyDescent="0.3">
      <c r="A63">
        <v>59</v>
      </c>
      <c r="B63">
        <v>3.1501999999999999</v>
      </c>
      <c r="C63">
        <v>3.173</v>
      </c>
      <c r="D63">
        <v>2.2800000000000001E-2</v>
      </c>
      <c r="E63">
        <v>4306.6409999999996</v>
      </c>
      <c r="F63">
        <v>269</v>
      </c>
      <c r="G63" t="s">
        <v>8</v>
      </c>
      <c r="J63">
        <v>627</v>
      </c>
      <c r="K63" s="6">
        <v>38.829900000000002</v>
      </c>
      <c r="L63" s="6"/>
      <c r="M63" s="5"/>
      <c r="N63" s="6"/>
      <c r="O63" s="46" t="s">
        <v>6</v>
      </c>
      <c r="T63" s="6"/>
      <c r="U63" s="6"/>
      <c r="V63" s="6"/>
      <c r="W63" s="6"/>
      <c r="Z63" s="11"/>
      <c r="AA63" s="11"/>
      <c r="AB63" s="9"/>
    </row>
    <row r="64" spans="1:28" x14ac:dyDescent="0.3">
      <c r="A64">
        <v>60</v>
      </c>
      <c r="B64">
        <v>3.1945999999999999</v>
      </c>
      <c r="C64">
        <v>3.2195999999999998</v>
      </c>
      <c r="D64">
        <v>2.5000000000000001E-2</v>
      </c>
      <c r="E64">
        <v>4306.6409999999996</v>
      </c>
      <c r="F64">
        <v>270</v>
      </c>
      <c r="G64" t="s">
        <v>8</v>
      </c>
      <c r="J64">
        <v>638</v>
      </c>
      <c r="K64" s="6">
        <v>39.446300000000001</v>
      </c>
      <c r="L64" s="6"/>
      <c r="M64" s="5"/>
      <c r="N64" s="6"/>
      <c r="O64" s="46" t="s">
        <v>6</v>
      </c>
      <c r="T64" s="6"/>
      <c r="U64" s="6"/>
      <c r="V64" s="6"/>
      <c r="W64" s="6"/>
      <c r="Z64" s="11"/>
      <c r="AA64" s="11"/>
    </row>
    <row r="65" spans="1:28" x14ac:dyDescent="0.3">
      <c r="A65">
        <v>61</v>
      </c>
      <c r="B65">
        <v>3.2349999999999999</v>
      </c>
      <c r="C65">
        <v>3.2543000000000002</v>
      </c>
      <c r="D65">
        <v>1.9300000000000001E-2</v>
      </c>
      <c r="E65">
        <v>4995.7030000000004</v>
      </c>
      <c r="F65">
        <v>228</v>
      </c>
      <c r="G65" t="s">
        <v>8</v>
      </c>
      <c r="J65">
        <v>651</v>
      </c>
      <c r="K65" s="6">
        <v>40.202100000000002</v>
      </c>
      <c r="L65" s="6"/>
      <c r="M65" s="5"/>
      <c r="N65" s="6"/>
      <c r="O65" s="46" t="s">
        <v>6</v>
      </c>
      <c r="T65" s="6"/>
      <c r="U65" s="6"/>
      <c r="V65" s="6"/>
      <c r="W65" s="6"/>
      <c r="AA65" s="11"/>
    </row>
    <row r="66" spans="1:28" x14ac:dyDescent="0.3">
      <c r="A66">
        <v>62</v>
      </c>
      <c r="B66">
        <v>3.2890000000000001</v>
      </c>
      <c r="C66">
        <v>3.3083999999999998</v>
      </c>
      <c r="D66">
        <v>1.9300000000000001E-2</v>
      </c>
      <c r="E66">
        <v>4478.9059999999999</v>
      </c>
      <c r="F66">
        <v>203</v>
      </c>
      <c r="G66" t="s">
        <v>8</v>
      </c>
      <c r="J66">
        <v>668</v>
      </c>
      <c r="K66" s="6">
        <v>41.099899999999998</v>
      </c>
      <c r="L66" s="6"/>
      <c r="M66" s="5"/>
      <c r="N66" s="6"/>
      <c r="O66" s="46" t="s">
        <v>6</v>
      </c>
      <c r="T66" s="6"/>
      <c r="U66" s="6"/>
      <c r="V66" s="6"/>
      <c r="W66" s="6"/>
      <c r="Z66" s="11"/>
      <c r="AA66" s="11"/>
    </row>
    <row r="67" spans="1:28" x14ac:dyDescent="0.3">
      <c r="A67">
        <v>63</v>
      </c>
      <c r="B67">
        <v>3.3435999999999999</v>
      </c>
      <c r="C67">
        <v>3.3641000000000001</v>
      </c>
      <c r="D67">
        <v>2.0500000000000001E-2</v>
      </c>
      <c r="E67">
        <v>4306.6409999999996</v>
      </c>
      <c r="F67">
        <v>196</v>
      </c>
      <c r="G67" t="s">
        <v>8</v>
      </c>
      <c r="J67">
        <v>681</v>
      </c>
      <c r="K67" s="6">
        <v>41.934199999999997</v>
      </c>
      <c r="L67" s="6"/>
      <c r="M67" s="5"/>
      <c r="N67" s="6"/>
      <c r="O67" s="46" t="s">
        <v>6</v>
      </c>
      <c r="T67" s="6"/>
      <c r="U67" s="6"/>
      <c r="V67" s="6"/>
      <c r="W67" s="6"/>
      <c r="Z67" s="11"/>
      <c r="AA67" s="11"/>
    </row>
    <row r="68" spans="1:28" x14ac:dyDescent="0.3">
      <c r="A68">
        <v>64</v>
      </c>
      <c r="B68">
        <v>3.4011</v>
      </c>
      <c r="C68">
        <v>3.4199000000000002</v>
      </c>
      <c r="D68">
        <v>1.8800000000000001E-2</v>
      </c>
      <c r="E68">
        <v>4823.4380000000001</v>
      </c>
      <c r="F68">
        <v>234</v>
      </c>
      <c r="G68" t="s">
        <v>8</v>
      </c>
      <c r="J68">
        <v>697</v>
      </c>
      <c r="K68" s="6">
        <v>43.080800000000004</v>
      </c>
      <c r="L68" s="6"/>
      <c r="M68" s="5"/>
      <c r="N68" s="6"/>
      <c r="O68" s="46" t="s">
        <v>6</v>
      </c>
      <c r="T68" s="6"/>
      <c r="U68" s="6"/>
      <c r="V68" s="6"/>
      <c r="W68" s="6"/>
      <c r="Z68" s="11"/>
      <c r="AA68" s="11"/>
      <c r="AB68" s="9"/>
    </row>
    <row r="69" spans="1:28" x14ac:dyDescent="0.3">
      <c r="A69">
        <v>65</v>
      </c>
      <c r="B69">
        <v>3.4687999999999999</v>
      </c>
      <c r="C69">
        <v>3.4931999999999999</v>
      </c>
      <c r="D69">
        <v>2.4500000000000001E-2</v>
      </c>
      <c r="E69">
        <v>4823.4380000000001</v>
      </c>
      <c r="F69">
        <v>216</v>
      </c>
      <c r="G69" t="s">
        <v>8</v>
      </c>
      <c r="L69" s="4"/>
      <c r="M69" s="4"/>
      <c r="N69" s="4"/>
      <c r="P69" s="14"/>
      <c r="Q69" s="14"/>
      <c r="T69" s="6"/>
      <c r="U69" s="6"/>
      <c r="V69" s="6"/>
      <c r="W69" s="6"/>
      <c r="Z69" s="11"/>
      <c r="AA69" s="11"/>
    </row>
    <row r="70" spans="1:28" x14ac:dyDescent="0.3">
      <c r="A70">
        <v>66</v>
      </c>
      <c r="B70">
        <v>3.5335999999999999</v>
      </c>
      <c r="C70">
        <v>3.5569999999999999</v>
      </c>
      <c r="D70">
        <v>2.3300000000000001E-2</v>
      </c>
      <c r="E70">
        <v>4823.4380000000001</v>
      </c>
      <c r="F70">
        <v>213</v>
      </c>
      <c r="G70" t="s">
        <v>8</v>
      </c>
      <c r="J70" s="15"/>
      <c r="K70" t="s">
        <v>22</v>
      </c>
      <c r="P70" s="11"/>
      <c r="Q70" s="11"/>
      <c r="T70" s="6"/>
      <c r="U70" s="6"/>
      <c r="V70" s="6"/>
      <c r="W70" s="6"/>
      <c r="Z70" s="11"/>
      <c r="AA70" s="11"/>
    </row>
    <row r="71" spans="1:28" x14ac:dyDescent="0.3">
      <c r="A71">
        <v>67</v>
      </c>
      <c r="G71" t="s">
        <v>6</v>
      </c>
      <c r="J71" s="15"/>
      <c r="L71" s="12"/>
      <c r="M71" s="5"/>
      <c r="N71" s="5"/>
      <c r="P71" s="11"/>
      <c r="Q71" s="11"/>
      <c r="T71" s="6"/>
      <c r="U71" s="6"/>
      <c r="V71" s="6"/>
      <c r="W71" s="6"/>
      <c r="Z71" s="11"/>
      <c r="AA71" s="11"/>
    </row>
    <row r="72" spans="1:28" x14ac:dyDescent="0.3">
      <c r="A72">
        <v>68</v>
      </c>
      <c r="G72" t="s">
        <v>24</v>
      </c>
      <c r="J72" s="15"/>
      <c r="L72" s="5"/>
      <c r="M72" s="5"/>
      <c r="N72" s="6"/>
      <c r="P72" s="5"/>
      <c r="Q72" s="5"/>
      <c r="T72" s="6"/>
      <c r="U72" s="6"/>
      <c r="V72" s="6"/>
      <c r="W72" s="6"/>
      <c r="AA72" s="11"/>
    </row>
    <row r="73" spans="1:28" x14ac:dyDescent="0.3">
      <c r="A73">
        <v>69</v>
      </c>
      <c r="B73">
        <v>3.7065999999999999</v>
      </c>
      <c r="C73">
        <v>3.7242000000000002</v>
      </c>
      <c r="D73">
        <v>1.7600000000000001E-2</v>
      </c>
      <c r="E73">
        <v>4306.6409999999996</v>
      </c>
      <c r="F73">
        <v>183</v>
      </c>
      <c r="G73" t="s">
        <v>8</v>
      </c>
      <c r="J73" s="15"/>
      <c r="N73" s="5"/>
      <c r="T73" s="6"/>
      <c r="U73" s="6"/>
      <c r="V73" s="6"/>
      <c r="W73" s="6"/>
      <c r="Z73" s="11"/>
      <c r="AA73" s="11"/>
    </row>
    <row r="74" spans="1:28" x14ac:dyDescent="0.3">
      <c r="A74">
        <v>70</v>
      </c>
      <c r="B74">
        <v>3.7423999999999999</v>
      </c>
      <c r="C74">
        <v>3.7572000000000001</v>
      </c>
      <c r="D74">
        <v>1.4800000000000001E-2</v>
      </c>
      <c r="E74">
        <v>4478.9059999999999</v>
      </c>
      <c r="F74">
        <v>388</v>
      </c>
      <c r="G74" t="s">
        <v>8</v>
      </c>
      <c r="J74" s="15"/>
      <c r="N74" s="5"/>
      <c r="T74" s="6"/>
      <c r="U74" s="6"/>
      <c r="V74" s="6"/>
      <c r="W74" s="6"/>
      <c r="Z74" s="11"/>
      <c r="AA74" s="11"/>
    </row>
    <row r="75" spans="1:28" x14ac:dyDescent="0.3">
      <c r="A75">
        <v>71</v>
      </c>
      <c r="B75">
        <v>3.7747999999999999</v>
      </c>
      <c r="C75">
        <v>3.7907000000000002</v>
      </c>
      <c r="D75">
        <v>1.5900000000000001E-2</v>
      </c>
      <c r="E75">
        <v>4306.6409999999996</v>
      </c>
      <c r="F75">
        <v>854</v>
      </c>
      <c r="G75" t="s">
        <v>8</v>
      </c>
      <c r="J75" s="15"/>
      <c r="N75" s="5"/>
      <c r="T75" s="6"/>
      <c r="U75" s="6"/>
      <c r="V75" s="6"/>
      <c r="W75" s="6"/>
      <c r="Z75" s="11"/>
      <c r="AA75" s="11"/>
      <c r="AB75" s="9"/>
    </row>
    <row r="76" spans="1:28" x14ac:dyDescent="0.3">
      <c r="A76">
        <v>72</v>
      </c>
      <c r="B76">
        <v>3.8197999999999999</v>
      </c>
      <c r="C76">
        <v>3.8357000000000001</v>
      </c>
      <c r="D76">
        <v>1.5900000000000001E-2</v>
      </c>
      <c r="E76">
        <v>3962.1089999999999</v>
      </c>
      <c r="F76">
        <v>236</v>
      </c>
      <c r="G76" t="s">
        <v>8</v>
      </c>
      <c r="T76" s="6"/>
      <c r="U76" s="6"/>
      <c r="V76" s="6"/>
      <c r="W76" s="6"/>
      <c r="Z76" s="11"/>
      <c r="AA76" s="11"/>
    </row>
    <row r="77" spans="1:28" x14ac:dyDescent="0.3">
      <c r="A77">
        <v>73</v>
      </c>
      <c r="B77">
        <v>3.8698000000000001</v>
      </c>
      <c r="C77">
        <v>3.8892000000000002</v>
      </c>
      <c r="D77">
        <v>1.9300000000000001E-2</v>
      </c>
      <c r="E77">
        <v>4306.6409999999996</v>
      </c>
      <c r="F77">
        <v>316</v>
      </c>
      <c r="G77" t="s">
        <v>8</v>
      </c>
      <c r="T77" s="6"/>
      <c r="U77" s="6"/>
      <c r="V77" s="6"/>
      <c r="W77" s="6"/>
      <c r="AA77" s="11"/>
    </row>
    <row r="78" spans="1:28" x14ac:dyDescent="0.3">
      <c r="A78">
        <v>74</v>
      </c>
      <c r="B78">
        <v>3.9295</v>
      </c>
      <c r="C78">
        <v>3.9517000000000002</v>
      </c>
      <c r="D78">
        <v>2.2200000000000001E-2</v>
      </c>
      <c r="E78">
        <v>4823.4380000000001</v>
      </c>
      <c r="F78">
        <v>202</v>
      </c>
      <c r="G78" t="s">
        <v>8</v>
      </c>
      <c r="J78" s="18"/>
      <c r="T78" s="6"/>
      <c r="U78" s="6"/>
      <c r="V78" s="6"/>
      <c r="W78" s="6"/>
      <c r="Z78" s="11"/>
      <c r="AA78" s="11"/>
    </row>
    <row r="79" spans="1:28" x14ac:dyDescent="0.3">
      <c r="A79">
        <v>75</v>
      </c>
      <c r="B79">
        <v>3.9954999999999998</v>
      </c>
      <c r="C79">
        <v>4.0183</v>
      </c>
      <c r="D79">
        <v>2.2800000000000001E-2</v>
      </c>
      <c r="E79">
        <v>4823.4380000000001</v>
      </c>
      <c r="F79">
        <v>221</v>
      </c>
      <c r="G79" t="s">
        <v>8</v>
      </c>
      <c r="L79" s="4"/>
      <c r="M79" s="4"/>
      <c r="T79" s="6"/>
      <c r="U79" s="6"/>
      <c r="V79" s="6"/>
      <c r="W79" s="6"/>
      <c r="Z79" s="11"/>
      <c r="AA79" s="11"/>
    </row>
    <row r="80" spans="1:28" x14ac:dyDescent="0.3">
      <c r="A80">
        <v>76</v>
      </c>
      <c r="B80">
        <v>4.0575000000000001</v>
      </c>
      <c r="C80">
        <v>4.0808999999999997</v>
      </c>
      <c r="D80">
        <v>2.3300000000000001E-2</v>
      </c>
      <c r="E80">
        <v>4823.4380000000001</v>
      </c>
      <c r="F80">
        <v>173</v>
      </c>
      <c r="G80" t="s">
        <v>8</v>
      </c>
      <c r="J80" s="15"/>
      <c r="L80" s="12"/>
      <c r="M80" s="8"/>
      <c r="N80" s="12"/>
      <c r="O80" s="12"/>
      <c r="T80" s="6"/>
      <c r="U80" s="6"/>
      <c r="V80" s="6"/>
      <c r="W80" s="6"/>
      <c r="AA80" s="11"/>
    </row>
    <row r="81" spans="1:28" x14ac:dyDescent="0.3">
      <c r="A81">
        <v>77</v>
      </c>
      <c r="B81">
        <v>4.1332000000000004</v>
      </c>
      <c r="C81">
        <v>4.1554000000000002</v>
      </c>
      <c r="D81">
        <v>2.2200000000000001E-2</v>
      </c>
      <c r="E81">
        <v>4306.6409999999996</v>
      </c>
      <c r="F81">
        <v>207</v>
      </c>
      <c r="G81" t="s">
        <v>8</v>
      </c>
      <c r="J81" s="15"/>
      <c r="L81" s="12"/>
      <c r="M81" s="8"/>
      <c r="N81" s="12"/>
      <c r="O81" s="12"/>
      <c r="T81" s="6"/>
      <c r="U81" s="6"/>
      <c r="V81" s="6"/>
      <c r="W81" s="6"/>
      <c r="Z81" s="11"/>
      <c r="AA81" s="11"/>
    </row>
    <row r="82" spans="1:28" x14ac:dyDescent="0.3">
      <c r="A82">
        <v>78</v>
      </c>
      <c r="B82">
        <v>4.1997999999999998</v>
      </c>
      <c r="C82">
        <v>4.2191000000000001</v>
      </c>
      <c r="D82">
        <v>1.9300000000000001E-2</v>
      </c>
      <c r="E82">
        <v>4306.6409999999996</v>
      </c>
      <c r="F82">
        <v>165</v>
      </c>
      <c r="G82" t="s">
        <v>8</v>
      </c>
      <c r="J82" s="24"/>
      <c r="K82" s="13"/>
      <c r="M82" s="22"/>
      <c r="N82" s="5"/>
      <c r="O82" s="23"/>
      <c r="T82" s="6"/>
      <c r="U82" s="6"/>
      <c r="V82" s="6"/>
      <c r="W82" s="6"/>
      <c r="Z82" s="11"/>
      <c r="AA82" s="11"/>
    </row>
    <row r="83" spans="1:28" x14ac:dyDescent="0.3">
      <c r="A83">
        <v>79</v>
      </c>
      <c r="G83" t="s">
        <v>6</v>
      </c>
      <c r="J83" s="24"/>
      <c r="K83" s="13"/>
      <c r="M83" s="22"/>
      <c r="N83" s="5"/>
      <c r="O83" s="23"/>
      <c r="T83" s="6"/>
      <c r="U83" s="6"/>
      <c r="V83" s="6"/>
      <c r="W83" s="6"/>
      <c r="AA83" s="11"/>
    </row>
    <row r="84" spans="1:28" x14ac:dyDescent="0.3">
      <c r="A84">
        <v>80</v>
      </c>
      <c r="G84" t="s">
        <v>24</v>
      </c>
      <c r="J84" s="24"/>
      <c r="K84" s="13"/>
      <c r="M84" s="22"/>
      <c r="N84" s="5"/>
      <c r="O84" s="23"/>
      <c r="T84" s="6"/>
      <c r="U84" s="6"/>
      <c r="V84" s="6"/>
      <c r="W84" s="6"/>
      <c r="Z84" s="11"/>
      <c r="AA84" s="11"/>
    </row>
    <row r="85" spans="1:28" x14ac:dyDescent="0.3">
      <c r="A85">
        <v>81</v>
      </c>
      <c r="B85">
        <v>4.3352000000000004</v>
      </c>
      <c r="C85">
        <v>4.3468999999999998</v>
      </c>
      <c r="D85">
        <v>1.17E-2</v>
      </c>
      <c r="E85">
        <v>4306.6409999999996</v>
      </c>
      <c r="F85">
        <v>262</v>
      </c>
      <c r="G85" t="s">
        <v>8</v>
      </c>
      <c r="J85" s="15"/>
      <c r="L85" s="5"/>
      <c r="M85" s="5"/>
      <c r="N85" s="5"/>
      <c r="O85" s="6"/>
      <c r="T85" s="6"/>
      <c r="U85" s="6"/>
      <c r="V85" s="6"/>
      <c r="W85" s="6"/>
      <c r="Z85" s="11"/>
      <c r="AA85" s="11"/>
    </row>
    <row r="86" spans="1:28" x14ac:dyDescent="0.3">
      <c r="A86">
        <v>82</v>
      </c>
      <c r="B86">
        <v>4.3681000000000001</v>
      </c>
      <c r="C86">
        <v>4.3936999999999999</v>
      </c>
      <c r="D86">
        <v>2.5600000000000001E-2</v>
      </c>
      <c r="E86">
        <v>4306.6409999999996</v>
      </c>
      <c r="F86">
        <v>368</v>
      </c>
      <c r="G86" t="s">
        <v>8</v>
      </c>
      <c r="T86" s="6"/>
      <c r="U86" s="6"/>
      <c r="V86" s="6"/>
      <c r="W86" s="6"/>
      <c r="AA86" s="11"/>
    </row>
    <row r="87" spans="1:28" x14ac:dyDescent="0.3">
      <c r="A87">
        <v>83</v>
      </c>
      <c r="B87">
        <v>4.4158999999999997</v>
      </c>
      <c r="C87">
        <v>4.4347000000000003</v>
      </c>
      <c r="D87">
        <v>1.8800000000000001E-2</v>
      </c>
      <c r="E87">
        <v>4306.6409999999996</v>
      </c>
      <c r="F87">
        <v>622</v>
      </c>
      <c r="G87" t="s">
        <v>8</v>
      </c>
      <c r="T87" s="6"/>
      <c r="U87" s="6"/>
      <c r="V87" s="6"/>
      <c r="W87" s="6"/>
      <c r="Z87" s="11"/>
      <c r="AA87" s="11"/>
    </row>
    <row r="88" spans="1:28" x14ac:dyDescent="0.3">
      <c r="A88">
        <v>84</v>
      </c>
      <c r="B88">
        <v>4.4683000000000002</v>
      </c>
      <c r="C88">
        <v>4.4865000000000004</v>
      </c>
      <c r="D88">
        <v>1.8200000000000001E-2</v>
      </c>
      <c r="E88">
        <v>4478.9059999999999</v>
      </c>
      <c r="F88">
        <v>287</v>
      </c>
      <c r="G88" t="s">
        <v>8</v>
      </c>
      <c r="T88" s="6"/>
      <c r="U88" s="6"/>
      <c r="V88" s="6"/>
      <c r="W88" s="6"/>
      <c r="Z88" s="11"/>
      <c r="AA88" s="11"/>
    </row>
    <row r="89" spans="1:28" x14ac:dyDescent="0.3">
      <c r="A89">
        <v>85</v>
      </c>
      <c r="B89">
        <v>4.5189000000000004</v>
      </c>
      <c r="C89">
        <v>4.5388000000000002</v>
      </c>
      <c r="D89">
        <v>1.9900000000000001E-2</v>
      </c>
      <c r="E89">
        <v>4306.6409999999996</v>
      </c>
      <c r="F89">
        <v>329</v>
      </c>
      <c r="G89" t="s">
        <v>8</v>
      </c>
      <c r="T89" s="6"/>
      <c r="U89" s="6"/>
      <c r="V89" s="6"/>
      <c r="W89" s="6"/>
      <c r="Z89" s="11"/>
      <c r="AA89" s="11"/>
      <c r="AB89" s="9"/>
    </row>
    <row r="90" spans="1:28" x14ac:dyDescent="0.3">
      <c r="A90">
        <v>86</v>
      </c>
      <c r="B90">
        <v>4.5819999999999999</v>
      </c>
      <c r="C90">
        <v>4.6018999999999997</v>
      </c>
      <c r="D90">
        <v>1.9900000000000001E-2</v>
      </c>
      <c r="E90">
        <v>4306.6409999999996</v>
      </c>
      <c r="F90">
        <v>302</v>
      </c>
      <c r="G90" t="s">
        <v>8</v>
      </c>
      <c r="T90" s="6"/>
      <c r="U90" s="6"/>
      <c r="V90" s="6"/>
      <c r="W90" s="6"/>
      <c r="Z90" s="11"/>
      <c r="AA90" s="11"/>
    </row>
    <row r="91" spans="1:28" x14ac:dyDescent="0.3">
      <c r="A91">
        <v>87</v>
      </c>
      <c r="B91">
        <v>4.6696</v>
      </c>
      <c r="C91">
        <v>4.6867000000000001</v>
      </c>
      <c r="D91">
        <v>1.7100000000000001E-2</v>
      </c>
      <c r="E91">
        <v>4995.7030000000004</v>
      </c>
      <c r="F91">
        <v>226</v>
      </c>
      <c r="G91" t="s">
        <v>8</v>
      </c>
      <c r="T91" s="6"/>
      <c r="U91" s="6"/>
      <c r="V91" s="6"/>
      <c r="W91" s="6"/>
      <c r="AA91" s="11"/>
    </row>
    <row r="92" spans="1:28" x14ac:dyDescent="0.3">
      <c r="A92">
        <v>88</v>
      </c>
      <c r="B92">
        <v>4.7473999999999998</v>
      </c>
      <c r="C92">
        <v>4.7683</v>
      </c>
      <c r="D92">
        <v>2.0899999999999998E-2</v>
      </c>
      <c r="E92">
        <v>4995.7030000000004</v>
      </c>
      <c r="F92">
        <v>184</v>
      </c>
      <c r="G92" t="s">
        <v>8</v>
      </c>
      <c r="T92" s="6"/>
      <c r="U92" s="6"/>
      <c r="V92" s="6"/>
      <c r="W92" s="6"/>
      <c r="Z92" s="11"/>
      <c r="AA92" s="11"/>
    </row>
    <row r="93" spans="1:28" x14ac:dyDescent="0.3">
      <c r="A93">
        <v>89</v>
      </c>
      <c r="B93">
        <v>4.8174000000000001</v>
      </c>
      <c r="C93">
        <v>4.8422999999999998</v>
      </c>
      <c r="D93">
        <v>2.4899999999999999E-2</v>
      </c>
      <c r="E93">
        <v>4306.6409999999996</v>
      </c>
      <c r="F93">
        <v>190</v>
      </c>
      <c r="G93" t="s">
        <v>8</v>
      </c>
      <c r="T93" s="6"/>
      <c r="U93" s="6"/>
      <c r="V93" s="6"/>
      <c r="W93" s="6"/>
      <c r="Z93" s="11"/>
      <c r="AA93" s="11"/>
    </row>
    <row r="94" spans="1:28" x14ac:dyDescent="0.3">
      <c r="A94">
        <v>90</v>
      </c>
      <c r="G94" t="s">
        <v>28</v>
      </c>
      <c r="T94" s="6"/>
      <c r="U94" s="6"/>
      <c r="V94" s="6"/>
      <c r="W94" s="6"/>
      <c r="Z94" s="11"/>
      <c r="AA94" s="11"/>
      <c r="AB94" s="9"/>
    </row>
    <row r="95" spans="1:28" x14ac:dyDescent="0.3">
      <c r="A95">
        <v>91</v>
      </c>
      <c r="E95">
        <v>4306.6409999999996</v>
      </c>
      <c r="G95" t="s">
        <v>8</v>
      </c>
      <c r="T95" s="6"/>
      <c r="U95" s="6"/>
      <c r="V95" s="6"/>
      <c r="W95" s="6"/>
      <c r="AA95" s="11"/>
    </row>
    <row r="96" spans="1:28" x14ac:dyDescent="0.3">
      <c r="A96">
        <v>92</v>
      </c>
      <c r="B96">
        <v>4.9889999999999999</v>
      </c>
      <c r="C96">
        <v>5.0067000000000004</v>
      </c>
      <c r="D96">
        <v>1.7600000000000001E-2</v>
      </c>
      <c r="E96">
        <v>4306.6409999999996</v>
      </c>
      <c r="F96">
        <v>340</v>
      </c>
      <c r="G96" t="s">
        <v>8</v>
      </c>
      <c r="T96" s="6"/>
      <c r="U96" s="6"/>
      <c r="V96" s="6"/>
      <c r="W96" s="6"/>
      <c r="Z96" s="11"/>
      <c r="AA96" s="11"/>
    </row>
    <row r="97" spans="1:28" x14ac:dyDescent="0.3">
      <c r="A97">
        <v>93</v>
      </c>
      <c r="B97">
        <v>5.0311000000000003</v>
      </c>
      <c r="C97">
        <v>5.0458999999999996</v>
      </c>
      <c r="D97">
        <v>1.4800000000000001E-2</v>
      </c>
      <c r="E97">
        <v>4478.9059999999999</v>
      </c>
      <c r="F97">
        <v>195</v>
      </c>
      <c r="G97" t="s">
        <v>8</v>
      </c>
      <c r="T97" s="6"/>
      <c r="U97" s="6"/>
      <c r="V97" s="6"/>
      <c r="W97" s="6"/>
      <c r="Z97" s="11"/>
      <c r="AA97" s="11"/>
    </row>
    <row r="98" spans="1:28" x14ac:dyDescent="0.3">
      <c r="A98">
        <v>94</v>
      </c>
      <c r="B98">
        <v>5.0823</v>
      </c>
      <c r="C98">
        <v>5.1021999999999998</v>
      </c>
      <c r="D98">
        <v>1.9900000000000001E-2</v>
      </c>
      <c r="E98">
        <v>4995.7030000000004</v>
      </c>
      <c r="F98">
        <v>262</v>
      </c>
      <c r="G98" t="s">
        <v>8</v>
      </c>
      <c r="T98" s="6"/>
      <c r="U98" s="6"/>
      <c r="V98" s="6"/>
      <c r="W98" s="6"/>
      <c r="Z98" s="11"/>
      <c r="AA98" s="11"/>
      <c r="AB98" s="9"/>
    </row>
    <row r="99" spans="1:28" x14ac:dyDescent="0.3">
      <c r="A99">
        <v>95</v>
      </c>
      <c r="B99">
        <v>5.1346999999999996</v>
      </c>
      <c r="C99">
        <v>5.1574</v>
      </c>
      <c r="D99">
        <v>2.2800000000000001E-2</v>
      </c>
      <c r="E99">
        <v>4306.6409999999996</v>
      </c>
      <c r="F99">
        <v>236</v>
      </c>
      <c r="G99" t="s">
        <v>8</v>
      </c>
      <c r="T99" s="6"/>
      <c r="U99" s="6"/>
      <c r="V99" s="6"/>
      <c r="W99" s="6"/>
      <c r="AA99" s="11"/>
    </row>
    <row r="100" spans="1:28" x14ac:dyDescent="0.3">
      <c r="A100">
        <v>96</v>
      </c>
      <c r="B100">
        <v>5.1950000000000003</v>
      </c>
      <c r="C100">
        <v>5.2171000000000003</v>
      </c>
      <c r="D100">
        <v>2.2200000000000001E-2</v>
      </c>
      <c r="E100">
        <v>4306.6409999999996</v>
      </c>
      <c r="F100">
        <v>218</v>
      </c>
      <c r="G100" t="s">
        <v>8</v>
      </c>
      <c r="T100" s="6"/>
      <c r="U100" s="6"/>
      <c r="V100" s="6"/>
      <c r="W100" s="6"/>
      <c r="Z100" s="11"/>
      <c r="AA100" s="11"/>
    </row>
    <row r="101" spans="1:28" x14ac:dyDescent="0.3">
      <c r="A101">
        <v>97</v>
      </c>
      <c r="B101">
        <v>5.2546999999999997</v>
      </c>
      <c r="C101">
        <v>5.2769000000000004</v>
      </c>
      <c r="D101">
        <v>2.2200000000000001E-2</v>
      </c>
      <c r="E101">
        <v>4306.6409999999996</v>
      </c>
      <c r="F101">
        <v>245</v>
      </c>
      <c r="G101" t="s">
        <v>8</v>
      </c>
      <c r="T101" s="6"/>
      <c r="U101" s="6"/>
      <c r="V101" s="6"/>
      <c r="W101" s="6"/>
      <c r="Z101" s="11"/>
      <c r="AA101" s="11"/>
    </row>
    <row r="102" spans="1:28" x14ac:dyDescent="0.3">
      <c r="A102">
        <v>98</v>
      </c>
      <c r="B102">
        <v>5.3207000000000004</v>
      </c>
      <c r="C102">
        <v>5.3433999999999999</v>
      </c>
      <c r="D102">
        <v>2.2800000000000001E-2</v>
      </c>
      <c r="E102">
        <v>4478.9059999999999</v>
      </c>
      <c r="F102">
        <v>197</v>
      </c>
      <c r="G102" t="s">
        <v>8</v>
      </c>
      <c r="T102" s="6"/>
      <c r="U102" s="6"/>
      <c r="V102" s="6"/>
      <c r="W102" s="6"/>
      <c r="Z102" s="11"/>
      <c r="AA102" s="11"/>
      <c r="AB102" s="9"/>
    </row>
    <row r="103" spans="1:28" x14ac:dyDescent="0.3">
      <c r="A103">
        <v>99</v>
      </c>
      <c r="B103">
        <v>5.3917999999999999</v>
      </c>
      <c r="C103">
        <v>5.4139999999999997</v>
      </c>
      <c r="D103">
        <v>2.2200000000000001E-2</v>
      </c>
      <c r="E103">
        <v>4995.7030000000004</v>
      </c>
      <c r="F103">
        <v>253</v>
      </c>
      <c r="G103" t="s">
        <v>8</v>
      </c>
      <c r="T103" s="6"/>
      <c r="U103" s="6"/>
      <c r="V103" s="6"/>
      <c r="W103" s="6"/>
      <c r="AA103" s="11"/>
    </row>
    <row r="104" spans="1:28" x14ac:dyDescent="0.3">
      <c r="A104">
        <v>100</v>
      </c>
      <c r="E104">
        <v>21533.203000000001</v>
      </c>
      <c r="G104" t="s">
        <v>6</v>
      </c>
      <c r="T104" s="6"/>
      <c r="U104" s="6"/>
      <c r="V104" s="6"/>
      <c r="W104" s="6"/>
      <c r="Z104" s="11"/>
      <c r="AA104" s="11"/>
    </row>
    <row r="105" spans="1:28" x14ac:dyDescent="0.3">
      <c r="A105">
        <v>101</v>
      </c>
      <c r="G105" t="s">
        <v>24</v>
      </c>
      <c r="T105" s="6"/>
      <c r="U105" s="6"/>
      <c r="V105" s="6"/>
      <c r="W105" s="6"/>
      <c r="Z105" s="11"/>
      <c r="AA105" s="11"/>
    </row>
    <row r="106" spans="1:28" x14ac:dyDescent="0.3">
      <c r="A106">
        <v>102</v>
      </c>
      <c r="G106" t="s">
        <v>27</v>
      </c>
      <c r="T106" s="6"/>
      <c r="U106" s="6"/>
      <c r="V106" s="6"/>
      <c r="W106" s="6"/>
      <c r="Z106" s="11"/>
      <c r="AA106" s="11"/>
      <c r="AB106" s="9"/>
    </row>
    <row r="107" spans="1:28" x14ac:dyDescent="0.3">
      <c r="A107">
        <v>103</v>
      </c>
      <c r="B107">
        <v>5.5613000000000001</v>
      </c>
      <c r="C107">
        <v>5.5772000000000004</v>
      </c>
      <c r="D107">
        <v>1.5900000000000001E-2</v>
      </c>
      <c r="E107">
        <v>4651.1719999999996</v>
      </c>
      <c r="F107">
        <v>217</v>
      </c>
      <c r="G107" t="s">
        <v>8</v>
      </c>
      <c r="T107" s="6"/>
      <c r="U107" s="6"/>
      <c r="V107" s="6"/>
      <c r="W107" s="6"/>
      <c r="Z107" s="11"/>
      <c r="AA107" s="11"/>
    </row>
    <row r="108" spans="1:28" x14ac:dyDescent="0.3">
      <c r="A108">
        <v>104</v>
      </c>
      <c r="B108">
        <v>5.5960000000000001</v>
      </c>
      <c r="C108">
        <v>5.6153000000000004</v>
      </c>
      <c r="D108">
        <v>1.9300000000000001E-2</v>
      </c>
      <c r="E108">
        <v>4306.6409999999996</v>
      </c>
      <c r="F108">
        <v>429</v>
      </c>
      <c r="G108" t="s">
        <v>8</v>
      </c>
      <c r="T108" s="6"/>
      <c r="U108" s="6"/>
      <c r="V108" s="6"/>
      <c r="W108" s="6"/>
      <c r="AA108" s="11"/>
    </row>
    <row r="109" spans="1:28" x14ac:dyDescent="0.3">
      <c r="A109">
        <v>105</v>
      </c>
      <c r="B109">
        <v>5.6432000000000002</v>
      </c>
      <c r="C109">
        <v>5.6574</v>
      </c>
      <c r="D109">
        <v>1.4200000000000001E-2</v>
      </c>
      <c r="E109">
        <v>4478.9059999999999</v>
      </c>
      <c r="F109">
        <v>443</v>
      </c>
      <c r="G109" t="s">
        <v>8</v>
      </c>
      <c r="T109" s="6"/>
      <c r="U109" s="6"/>
      <c r="V109" s="6"/>
      <c r="W109" s="6"/>
      <c r="Z109" s="11"/>
      <c r="AA109" s="11"/>
    </row>
    <row r="110" spans="1:28" x14ac:dyDescent="0.3">
      <c r="A110">
        <v>106</v>
      </c>
      <c r="B110">
        <v>5.6920999999999999</v>
      </c>
      <c r="C110">
        <v>5.7137000000000002</v>
      </c>
      <c r="D110">
        <v>2.1600000000000001E-2</v>
      </c>
      <c r="E110">
        <v>4306.6409999999996</v>
      </c>
      <c r="F110">
        <v>364</v>
      </c>
      <c r="G110" t="s">
        <v>8</v>
      </c>
      <c r="T110" s="6"/>
      <c r="U110" s="6"/>
      <c r="V110" s="6"/>
      <c r="W110" s="6"/>
      <c r="Z110" s="11"/>
      <c r="AA110" s="11"/>
    </row>
    <row r="111" spans="1:28" x14ac:dyDescent="0.3">
      <c r="A111">
        <v>107</v>
      </c>
      <c r="B111">
        <v>5.7409999999999997</v>
      </c>
      <c r="C111">
        <v>5.7660999999999998</v>
      </c>
      <c r="D111">
        <v>2.5000000000000001E-2</v>
      </c>
      <c r="E111">
        <v>4306.6409999999996</v>
      </c>
      <c r="F111">
        <v>282</v>
      </c>
      <c r="G111" t="s">
        <v>8</v>
      </c>
      <c r="T111" s="6"/>
      <c r="U111" s="6"/>
      <c r="V111" s="6"/>
      <c r="W111" s="6"/>
      <c r="Z111" s="11"/>
      <c r="AA111" s="11"/>
      <c r="AB111" s="9"/>
    </row>
    <row r="112" spans="1:28" x14ac:dyDescent="0.3">
      <c r="A112">
        <v>108</v>
      </c>
      <c r="B112">
        <v>5.8013000000000003</v>
      </c>
      <c r="C112">
        <v>5.8207000000000004</v>
      </c>
      <c r="D112">
        <v>1.9300000000000001E-2</v>
      </c>
      <c r="E112">
        <v>4306.6409999999996</v>
      </c>
      <c r="F112">
        <v>320</v>
      </c>
      <c r="G112" t="s">
        <v>8</v>
      </c>
      <c r="T112" s="6"/>
      <c r="U112" s="6"/>
      <c r="V112" s="6"/>
      <c r="W112" s="6"/>
      <c r="AA112" s="11"/>
    </row>
    <row r="113" spans="1:28" x14ac:dyDescent="0.3">
      <c r="A113">
        <v>109</v>
      </c>
      <c r="B113">
        <v>5.8707000000000003</v>
      </c>
      <c r="C113">
        <v>5.8890000000000002</v>
      </c>
      <c r="D113">
        <v>1.8200000000000001E-2</v>
      </c>
      <c r="E113">
        <v>4651.1719999999996</v>
      </c>
      <c r="F113">
        <v>175</v>
      </c>
      <c r="G113" t="s">
        <v>8</v>
      </c>
      <c r="T113" s="6"/>
      <c r="U113" s="6"/>
      <c r="V113" s="6"/>
      <c r="W113" s="6"/>
      <c r="Z113" s="11"/>
      <c r="AA113" s="11"/>
    </row>
    <row r="114" spans="1:28" x14ac:dyDescent="0.3">
      <c r="A114">
        <v>110</v>
      </c>
      <c r="B114">
        <v>5.9419000000000004</v>
      </c>
      <c r="C114">
        <v>5.9606000000000003</v>
      </c>
      <c r="D114">
        <v>1.8800000000000001E-2</v>
      </c>
      <c r="E114">
        <v>4306.6409999999996</v>
      </c>
      <c r="F114">
        <v>214</v>
      </c>
      <c r="G114" t="s">
        <v>8</v>
      </c>
      <c r="T114" s="6"/>
      <c r="U114" s="6"/>
      <c r="V114" s="6"/>
      <c r="W114" s="6"/>
      <c r="Z114" s="11"/>
      <c r="AA114" s="11"/>
    </row>
    <row r="115" spans="1:28" x14ac:dyDescent="0.3">
      <c r="A115">
        <v>111</v>
      </c>
      <c r="B115">
        <v>6.0248999999999997</v>
      </c>
      <c r="C115">
        <v>6.0453999999999999</v>
      </c>
      <c r="D115">
        <v>2.0500000000000001E-2</v>
      </c>
      <c r="E115">
        <v>4306.6409999999996</v>
      </c>
      <c r="F115">
        <v>288</v>
      </c>
      <c r="G115" t="s">
        <v>8</v>
      </c>
      <c r="T115" s="6"/>
      <c r="U115" s="6"/>
      <c r="V115" s="6"/>
      <c r="W115" s="6"/>
      <c r="Z115" s="11"/>
      <c r="AA115" s="11"/>
      <c r="AB115" s="9"/>
    </row>
    <row r="116" spans="1:28" x14ac:dyDescent="0.3">
      <c r="A116">
        <v>112</v>
      </c>
      <c r="B116">
        <v>6.0891999999999999</v>
      </c>
      <c r="C116">
        <v>6.1113999999999997</v>
      </c>
      <c r="D116">
        <v>2.2200000000000001E-2</v>
      </c>
      <c r="E116">
        <v>4306.6409999999996</v>
      </c>
      <c r="F116">
        <v>207</v>
      </c>
      <c r="G116" t="s">
        <v>8</v>
      </c>
      <c r="T116" s="6"/>
      <c r="U116" s="6"/>
      <c r="V116" s="6"/>
      <c r="W116" s="6"/>
      <c r="Z116" s="11"/>
      <c r="AA116" s="11"/>
    </row>
    <row r="117" spans="1:28" x14ac:dyDescent="0.3">
      <c r="A117">
        <v>113</v>
      </c>
      <c r="G117" t="s">
        <v>6</v>
      </c>
      <c r="T117" s="6"/>
      <c r="U117" s="6"/>
      <c r="V117" s="6"/>
      <c r="W117" s="6"/>
      <c r="AA117" s="11"/>
    </row>
    <row r="118" spans="1:28" x14ac:dyDescent="0.3">
      <c r="A118">
        <v>114</v>
      </c>
      <c r="G118" t="s">
        <v>24</v>
      </c>
      <c r="T118" s="6"/>
      <c r="U118" s="6"/>
      <c r="V118" s="6"/>
      <c r="W118" s="6"/>
      <c r="Z118" s="11"/>
      <c r="AA118" s="11"/>
    </row>
    <row r="119" spans="1:28" x14ac:dyDescent="0.3">
      <c r="A119">
        <v>115</v>
      </c>
      <c r="B119">
        <v>6.2363</v>
      </c>
      <c r="C119">
        <v>6.2576999999999998</v>
      </c>
      <c r="D119">
        <v>2.1299999999999999E-2</v>
      </c>
      <c r="E119">
        <v>4478.9059999999999</v>
      </c>
      <c r="F119">
        <v>285</v>
      </c>
      <c r="G119" t="s">
        <v>8</v>
      </c>
      <c r="T119" s="6"/>
      <c r="U119" s="6"/>
      <c r="V119" s="6"/>
      <c r="W119" s="6"/>
      <c r="Z119" s="11"/>
      <c r="AA119" s="11"/>
    </row>
    <row r="120" spans="1:28" x14ac:dyDescent="0.3">
      <c r="A120">
        <v>116</v>
      </c>
      <c r="B120">
        <v>6.2773000000000003</v>
      </c>
      <c r="C120">
        <v>6.2968999999999999</v>
      </c>
      <c r="D120">
        <v>1.9599999999999999E-2</v>
      </c>
      <c r="E120">
        <v>4306.6409999999996</v>
      </c>
      <c r="F120">
        <v>574</v>
      </c>
      <c r="G120" t="s">
        <v>8</v>
      </c>
      <c r="T120" s="6"/>
      <c r="U120" s="6"/>
      <c r="V120" s="6"/>
      <c r="W120" s="6"/>
      <c r="Z120" s="11"/>
      <c r="AA120" s="11"/>
      <c r="AB120" s="9"/>
    </row>
    <row r="121" spans="1:28" x14ac:dyDescent="0.3">
      <c r="A121">
        <v>117</v>
      </c>
      <c r="B121">
        <v>6.3216999999999999</v>
      </c>
      <c r="C121">
        <v>6.3338999999999999</v>
      </c>
      <c r="D121">
        <v>1.2200000000000001E-2</v>
      </c>
      <c r="E121">
        <v>4306.6409999999996</v>
      </c>
      <c r="F121">
        <v>303</v>
      </c>
      <c r="G121" t="s">
        <v>8</v>
      </c>
      <c r="T121" s="6"/>
      <c r="U121" s="6"/>
      <c r="V121" s="6"/>
      <c r="W121" s="6"/>
      <c r="Z121" s="11"/>
      <c r="AA121" s="11"/>
    </row>
    <row r="122" spans="1:28" x14ac:dyDescent="0.3">
      <c r="A122">
        <v>118</v>
      </c>
      <c r="B122">
        <v>6.3661000000000003</v>
      </c>
      <c r="C122">
        <v>6.3849999999999998</v>
      </c>
      <c r="D122">
        <v>1.89E-2</v>
      </c>
      <c r="E122">
        <v>4306.6409999999996</v>
      </c>
      <c r="F122">
        <v>244</v>
      </c>
      <c r="G122" t="s">
        <v>8</v>
      </c>
      <c r="T122" s="6"/>
      <c r="U122" s="6"/>
      <c r="V122" s="6"/>
      <c r="W122" s="6"/>
      <c r="AA122" s="11"/>
    </row>
    <row r="123" spans="1:28" x14ac:dyDescent="0.3">
      <c r="A123">
        <v>119</v>
      </c>
      <c r="B123">
        <v>6.4236000000000004</v>
      </c>
      <c r="C123">
        <v>6.4465000000000003</v>
      </c>
      <c r="D123">
        <v>2.29E-2</v>
      </c>
      <c r="E123">
        <v>4134.375</v>
      </c>
      <c r="F123">
        <v>254</v>
      </c>
      <c r="G123" t="s">
        <v>8</v>
      </c>
      <c r="T123" s="6"/>
      <c r="U123" s="6"/>
      <c r="V123" s="6"/>
      <c r="W123" s="6"/>
      <c r="Z123" s="11"/>
      <c r="AA123" s="11"/>
    </row>
    <row r="124" spans="1:28" x14ac:dyDescent="0.3">
      <c r="A124">
        <v>120</v>
      </c>
      <c r="B124">
        <v>6.4939999999999998</v>
      </c>
      <c r="C124">
        <v>6.5122</v>
      </c>
      <c r="D124">
        <v>1.8200000000000001E-2</v>
      </c>
      <c r="E124">
        <v>4306.6409999999996</v>
      </c>
      <c r="F124">
        <v>293</v>
      </c>
      <c r="G124" t="s">
        <v>8</v>
      </c>
      <c r="T124" s="6"/>
      <c r="U124" s="6"/>
      <c r="V124" s="6"/>
      <c r="W124" s="6"/>
      <c r="Z124" s="11"/>
      <c r="AA124" s="11"/>
    </row>
    <row r="125" spans="1:28" x14ac:dyDescent="0.3">
      <c r="A125">
        <v>121</v>
      </c>
      <c r="B125">
        <v>6.5656999999999996</v>
      </c>
      <c r="C125">
        <v>6.5872999999999999</v>
      </c>
      <c r="D125">
        <v>2.1600000000000001E-2</v>
      </c>
      <c r="E125">
        <v>4823.4380000000001</v>
      </c>
      <c r="F125">
        <v>195</v>
      </c>
      <c r="G125" t="s">
        <v>8</v>
      </c>
      <c r="T125" s="6"/>
      <c r="U125" s="6"/>
      <c r="V125" s="6"/>
      <c r="W125" s="6"/>
      <c r="AA125" s="11"/>
    </row>
    <row r="126" spans="1:28" x14ac:dyDescent="0.3">
      <c r="A126">
        <v>122</v>
      </c>
      <c r="B126">
        <v>6.6374000000000004</v>
      </c>
      <c r="C126">
        <v>6.6550000000000002</v>
      </c>
      <c r="D126">
        <v>1.7600000000000001E-2</v>
      </c>
      <c r="E126">
        <v>4306.6409999999996</v>
      </c>
      <c r="F126">
        <v>345</v>
      </c>
      <c r="G126" t="s">
        <v>8</v>
      </c>
      <c r="T126" s="6"/>
      <c r="U126" s="6"/>
      <c r="V126" s="6"/>
      <c r="W126" s="6"/>
      <c r="Z126" s="11"/>
      <c r="AA126" s="11"/>
    </row>
    <row r="127" spans="1:28" x14ac:dyDescent="0.3">
      <c r="A127">
        <v>123</v>
      </c>
      <c r="G127" t="s">
        <v>6</v>
      </c>
      <c r="T127" s="6"/>
      <c r="U127" s="6"/>
      <c r="V127" s="6"/>
      <c r="W127" s="6"/>
      <c r="Z127" s="11"/>
      <c r="AA127" s="11"/>
    </row>
    <row r="128" spans="1:28" x14ac:dyDescent="0.3">
      <c r="A128">
        <v>124</v>
      </c>
      <c r="G128" t="s">
        <v>24</v>
      </c>
      <c r="T128" s="6"/>
      <c r="U128" s="6"/>
      <c r="V128" s="6"/>
      <c r="W128" s="6"/>
      <c r="Z128" s="11"/>
      <c r="AA128" s="11"/>
      <c r="AB128" s="9"/>
    </row>
    <row r="129" spans="1:28" x14ac:dyDescent="0.3">
      <c r="A129">
        <v>125</v>
      </c>
      <c r="G129" t="s">
        <v>6</v>
      </c>
      <c r="T129" s="6"/>
      <c r="U129" s="6"/>
      <c r="V129" s="6"/>
      <c r="W129" s="6"/>
      <c r="Z129" s="11"/>
      <c r="AA129" s="11"/>
    </row>
    <row r="130" spans="1:28" x14ac:dyDescent="0.3">
      <c r="A130">
        <v>126</v>
      </c>
      <c r="G130" t="s">
        <v>24</v>
      </c>
      <c r="T130" s="6"/>
      <c r="U130" s="6"/>
      <c r="V130" s="6"/>
      <c r="W130" s="6"/>
      <c r="Z130" s="11"/>
      <c r="AA130" s="11"/>
    </row>
    <row r="131" spans="1:28" x14ac:dyDescent="0.3">
      <c r="A131">
        <v>127</v>
      </c>
      <c r="B131">
        <v>7.9989999999999997</v>
      </c>
      <c r="C131">
        <v>8.0127000000000006</v>
      </c>
      <c r="D131">
        <v>1.37E-2</v>
      </c>
      <c r="E131">
        <v>4478.9059999999999</v>
      </c>
      <c r="F131">
        <v>223</v>
      </c>
      <c r="G131" t="s">
        <v>8</v>
      </c>
      <c r="T131" s="6"/>
      <c r="U131" s="6"/>
      <c r="V131" s="6"/>
      <c r="W131" s="6"/>
      <c r="Z131" s="11"/>
      <c r="AA131" s="11"/>
    </row>
    <row r="132" spans="1:28" x14ac:dyDescent="0.3">
      <c r="A132">
        <v>128</v>
      </c>
      <c r="B132">
        <v>8.0349000000000004</v>
      </c>
      <c r="C132">
        <v>8.0465999999999998</v>
      </c>
      <c r="D132">
        <v>1.17E-2</v>
      </c>
      <c r="E132">
        <v>4134.375</v>
      </c>
      <c r="F132">
        <v>466</v>
      </c>
      <c r="G132" t="s">
        <v>8</v>
      </c>
      <c r="T132" s="6"/>
      <c r="U132" s="6"/>
      <c r="V132" s="6"/>
      <c r="W132" s="6"/>
      <c r="Z132" s="11"/>
      <c r="AA132" s="11"/>
    </row>
    <row r="133" spans="1:28" x14ac:dyDescent="0.3">
      <c r="A133">
        <v>129</v>
      </c>
      <c r="B133">
        <v>8.0630000000000006</v>
      </c>
      <c r="C133">
        <v>8.0831999999999997</v>
      </c>
      <c r="D133">
        <v>2.01E-2</v>
      </c>
      <c r="E133">
        <v>4306.6409999999996</v>
      </c>
      <c r="F133">
        <v>402</v>
      </c>
      <c r="G133" t="s">
        <v>8</v>
      </c>
      <c r="T133" s="6"/>
      <c r="U133" s="6"/>
      <c r="V133" s="6"/>
      <c r="W133" s="6"/>
      <c r="AA133" s="11"/>
    </row>
    <row r="134" spans="1:28" x14ac:dyDescent="0.3">
      <c r="A134">
        <v>130</v>
      </c>
      <c r="B134">
        <v>8.1016999999999992</v>
      </c>
      <c r="C134">
        <v>8.1221999999999994</v>
      </c>
      <c r="D134">
        <v>2.0500000000000001E-2</v>
      </c>
      <c r="E134">
        <v>4306.6409999999996</v>
      </c>
      <c r="F134">
        <v>408</v>
      </c>
      <c r="G134" t="s">
        <v>8</v>
      </c>
      <c r="T134" s="6"/>
      <c r="U134" s="6"/>
      <c r="V134" s="6"/>
      <c r="W134" s="6"/>
      <c r="Z134" s="11"/>
      <c r="AA134" s="11"/>
    </row>
    <row r="135" spans="1:28" x14ac:dyDescent="0.3">
      <c r="A135">
        <v>131</v>
      </c>
      <c r="B135">
        <v>8.1603999999999992</v>
      </c>
      <c r="C135">
        <v>8.1852999999999998</v>
      </c>
      <c r="D135">
        <v>2.4899999999999999E-2</v>
      </c>
      <c r="E135">
        <v>4306.6409999999996</v>
      </c>
      <c r="F135">
        <v>360</v>
      </c>
      <c r="G135" t="s">
        <v>8</v>
      </c>
      <c r="T135" s="6"/>
      <c r="U135" s="6"/>
      <c r="V135" s="6"/>
      <c r="W135" s="6"/>
      <c r="Z135" s="11"/>
      <c r="AA135" s="11"/>
    </row>
    <row r="136" spans="1:28" x14ac:dyDescent="0.3">
      <c r="A136">
        <v>132</v>
      </c>
      <c r="B136">
        <v>8.2228999999999992</v>
      </c>
      <c r="C136">
        <v>8.2523999999999997</v>
      </c>
      <c r="D136">
        <v>2.9600000000000001E-2</v>
      </c>
      <c r="E136">
        <v>4995.7030000000004</v>
      </c>
      <c r="F136">
        <v>289</v>
      </c>
      <c r="G136" t="s">
        <v>8</v>
      </c>
      <c r="T136" s="6"/>
      <c r="U136" s="6"/>
      <c r="V136" s="6"/>
      <c r="W136" s="6"/>
      <c r="AA136" s="11"/>
    </row>
    <row r="137" spans="1:28" x14ac:dyDescent="0.3">
      <c r="A137">
        <v>133</v>
      </c>
      <c r="B137">
        <v>8.3099000000000007</v>
      </c>
      <c r="C137">
        <v>8.3292000000000002</v>
      </c>
      <c r="D137">
        <v>1.9300000000000001E-2</v>
      </c>
      <c r="E137">
        <v>4995.7030000000004</v>
      </c>
      <c r="F137">
        <v>229</v>
      </c>
      <c r="G137" t="s">
        <v>8</v>
      </c>
      <c r="T137" s="6"/>
      <c r="U137" s="6"/>
      <c r="V137" s="6"/>
      <c r="W137" s="6"/>
      <c r="Z137" s="11"/>
      <c r="AA137" s="11"/>
    </row>
    <row r="138" spans="1:28" x14ac:dyDescent="0.3">
      <c r="A138">
        <v>134</v>
      </c>
      <c r="B138">
        <v>8.4426000000000005</v>
      </c>
      <c r="C138">
        <v>8.4675999999999991</v>
      </c>
      <c r="D138">
        <v>2.5000000000000001E-2</v>
      </c>
      <c r="E138">
        <v>3962.1089999999999</v>
      </c>
      <c r="F138">
        <v>260</v>
      </c>
      <c r="G138" t="s">
        <v>8</v>
      </c>
      <c r="T138" s="6"/>
      <c r="U138" s="6"/>
      <c r="V138" s="6"/>
      <c r="W138" s="6"/>
      <c r="Z138" s="11"/>
      <c r="AA138" s="11"/>
    </row>
    <row r="139" spans="1:28" x14ac:dyDescent="0.3">
      <c r="A139">
        <v>135</v>
      </c>
      <c r="G139" t="s">
        <v>6</v>
      </c>
      <c r="T139" s="6"/>
      <c r="U139" s="6"/>
      <c r="V139" s="6"/>
      <c r="W139" s="6"/>
      <c r="AA139" s="11"/>
    </row>
    <row r="140" spans="1:28" x14ac:dyDescent="0.3">
      <c r="A140">
        <v>136</v>
      </c>
      <c r="G140" t="s">
        <v>24</v>
      </c>
      <c r="T140" s="6"/>
      <c r="U140" s="6"/>
      <c r="V140" s="6"/>
      <c r="W140" s="6"/>
      <c r="Z140" s="11"/>
      <c r="AA140" s="11"/>
    </row>
    <row r="141" spans="1:28" x14ac:dyDescent="0.3">
      <c r="A141">
        <v>137</v>
      </c>
      <c r="B141">
        <v>8.6029999999999998</v>
      </c>
      <c r="C141">
        <v>8.6132000000000009</v>
      </c>
      <c r="D141">
        <v>1.0200000000000001E-2</v>
      </c>
      <c r="F141">
        <v>251</v>
      </c>
      <c r="G141" t="s">
        <v>8</v>
      </c>
      <c r="T141" s="6"/>
      <c r="U141" s="6"/>
      <c r="V141" s="6"/>
      <c r="W141" s="6"/>
      <c r="Z141" s="11"/>
      <c r="AA141" s="11"/>
    </row>
    <row r="142" spans="1:28" x14ac:dyDescent="0.3">
      <c r="A142">
        <v>138</v>
      </c>
      <c r="B142">
        <v>8.6303000000000001</v>
      </c>
      <c r="C142">
        <v>8.6536000000000008</v>
      </c>
      <c r="D142">
        <v>2.3300000000000001E-2</v>
      </c>
      <c r="E142">
        <v>4306.6409999999996</v>
      </c>
      <c r="F142">
        <v>470</v>
      </c>
      <c r="G142" t="s">
        <v>8</v>
      </c>
      <c r="T142" s="6"/>
      <c r="U142" s="6"/>
      <c r="V142" s="6"/>
      <c r="W142" s="6"/>
      <c r="Z142" s="11"/>
      <c r="AA142" s="11"/>
      <c r="AB142" s="9"/>
    </row>
    <row r="143" spans="1:28" x14ac:dyDescent="0.3">
      <c r="A143">
        <v>139</v>
      </c>
      <c r="B143">
        <v>8.6746999999999996</v>
      </c>
      <c r="C143">
        <v>8.6912000000000003</v>
      </c>
      <c r="D143">
        <v>1.6500000000000001E-2</v>
      </c>
      <c r="E143">
        <v>4478.9059999999999</v>
      </c>
      <c r="F143">
        <v>539</v>
      </c>
      <c r="G143" t="s">
        <v>8</v>
      </c>
      <c r="T143" s="6"/>
      <c r="U143" s="6"/>
      <c r="V143" s="6"/>
      <c r="W143" s="6"/>
      <c r="AA143" s="11"/>
    </row>
    <row r="144" spans="1:28" x14ac:dyDescent="0.3">
      <c r="A144">
        <v>140</v>
      </c>
      <c r="B144">
        <v>8.7241999999999997</v>
      </c>
      <c r="C144">
        <v>8.7457999999999991</v>
      </c>
      <c r="D144">
        <v>2.1499999999999998E-2</v>
      </c>
      <c r="E144">
        <v>4306.6409999999996</v>
      </c>
      <c r="F144">
        <v>474</v>
      </c>
      <c r="G144" t="s">
        <v>8</v>
      </c>
      <c r="T144" s="6"/>
      <c r="U144" s="6"/>
      <c r="V144" s="6"/>
      <c r="W144" s="6"/>
      <c r="Z144" s="11"/>
      <c r="AA144" s="11"/>
    </row>
    <row r="145" spans="1:28" x14ac:dyDescent="0.3">
      <c r="A145">
        <v>141</v>
      </c>
      <c r="B145">
        <v>8.7821999999999996</v>
      </c>
      <c r="C145">
        <v>8.8010000000000002</v>
      </c>
      <c r="D145">
        <v>1.8800000000000001E-2</v>
      </c>
      <c r="E145">
        <v>4306.6409999999996</v>
      </c>
      <c r="F145">
        <v>387</v>
      </c>
      <c r="G145" t="s">
        <v>8</v>
      </c>
      <c r="T145" s="6"/>
      <c r="U145" s="6"/>
      <c r="V145" s="6"/>
      <c r="W145" s="6"/>
      <c r="Z145" s="11"/>
      <c r="AA145" s="11"/>
    </row>
    <row r="146" spans="1:28" x14ac:dyDescent="0.3">
      <c r="A146">
        <v>142</v>
      </c>
      <c r="B146">
        <v>8.8469999999999995</v>
      </c>
      <c r="C146">
        <v>8.8687000000000005</v>
      </c>
      <c r="D146">
        <v>2.1600000000000001E-2</v>
      </c>
      <c r="E146">
        <v>4306.6409999999996</v>
      </c>
      <c r="F146">
        <v>436</v>
      </c>
      <c r="G146" t="s">
        <v>8</v>
      </c>
      <c r="T146" s="6"/>
      <c r="U146" s="6"/>
      <c r="V146" s="6"/>
      <c r="W146" s="6"/>
      <c r="AA146" s="11"/>
    </row>
    <row r="147" spans="1:28" x14ac:dyDescent="0.3">
      <c r="A147">
        <v>143</v>
      </c>
      <c r="B147">
        <v>8.9146999999999998</v>
      </c>
      <c r="C147">
        <v>8.9323999999999995</v>
      </c>
      <c r="D147">
        <v>1.7600000000000001E-2</v>
      </c>
      <c r="E147">
        <v>4306.6409999999996</v>
      </c>
      <c r="F147">
        <v>244</v>
      </c>
      <c r="G147" t="s">
        <v>8</v>
      </c>
      <c r="T147" s="6"/>
      <c r="U147" s="6"/>
      <c r="V147" s="6"/>
      <c r="W147" s="6"/>
      <c r="Z147" s="11"/>
      <c r="AA147" s="11"/>
    </row>
    <row r="148" spans="1:28" x14ac:dyDescent="0.3">
      <c r="A148">
        <v>144</v>
      </c>
      <c r="G148" t="s">
        <v>6</v>
      </c>
      <c r="T148" s="6"/>
      <c r="U148" s="6"/>
      <c r="V148" s="6"/>
      <c r="W148" s="6"/>
      <c r="Z148" s="11"/>
      <c r="AA148" s="11"/>
    </row>
    <row r="149" spans="1:28" x14ac:dyDescent="0.3">
      <c r="A149">
        <v>145</v>
      </c>
      <c r="G149" t="s">
        <v>24</v>
      </c>
      <c r="T149" s="6"/>
      <c r="U149" s="6"/>
      <c r="V149" s="6"/>
      <c r="W149" s="6"/>
      <c r="AA149" s="11"/>
    </row>
    <row r="150" spans="1:28" x14ac:dyDescent="0.3">
      <c r="A150">
        <v>146</v>
      </c>
      <c r="B150">
        <v>9.0616000000000003</v>
      </c>
      <c r="C150">
        <v>9.077</v>
      </c>
      <c r="D150">
        <v>1.54E-2</v>
      </c>
      <c r="E150">
        <v>4478.9059999999999</v>
      </c>
      <c r="F150">
        <v>260</v>
      </c>
      <c r="G150" t="s">
        <v>8</v>
      </c>
      <c r="T150" s="6"/>
      <c r="U150" s="6"/>
      <c r="V150" s="6"/>
      <c r="W150" s="6"/>
      <c r="Z150" s="11"/>
      <c r="AA150" s="11"/>
    </row>
    <row r="151" spans="1:28" x14ac:dyDescent="0.3">
      <c r="A151">
        <v>147</v>
      </c>
      <c r="B151">
        <v>9.0968999999999998</v>
      </c>
      <c r="C151">
        <v>9.1196999999999999</v>
      </c>
      <c r="D151">
        <v>2.2800000000000001E-2</v>
      </c>
      <c r="E151">
        <v>4306.6409999999996</v>
      </c>
      <c r="F151">
        <v>416</v>
      </c>
      <c r="G151" t="s">
        <v>8</v>
      </c>
      <c r="T151" s="6"/>
      <c r="U151" s="6"/>
      <c r="V151" s="6"/>
      <c r="W151" s="6"/>
      <c r="Z151" s="11"/>
      <c r="AA151" s="11"/>
    </row>
    <row r="152" spans="1:28" x14ac:dyDescent="0.3">
      <c r="A152">
        <v>148</v>
      </c>
      <c r="B152">
        <v>9.1447000000000003</v>
      </c>
      <c r="C152">
        <v>9.1662999999999997</v>
      </c>
      <c r="D152">
        <v>2.1600000000000001E-2</v>
      </c>
      <c r="E152">
        <v>4306.6409999999996</v>
      </c>
      <c r="F152">
        <v>396</v>
      </c>
      <c r="G152" t="s">
        <v>8</v>
      </c>
      <c r="T152" s="6"/>
      <c r="U152" s="6"/>
      <c r="V152" s="6"/>
      <c r="W152" s="6"/>
      <c r="Z152" s="11"/>
      <c r="AA152" s="11"/>
      <c r="AB152" s="9"/>
    </row>
    <row r="153" spans="1:28" x14ac:dyDescent="0.3">
      <c r="A153">
        <v>149</v>
      </c>
      <c r="B153">
        <v>9.1965000000000003</v>
      </c>
      <c r="C153">
        <v>9.2124000000000006</v>
      </c>
      <c r="D153">
        <v>1.5900000000000001E-2</v>
      </c>
      <c r="E153">
        <v>4306.6409999999996</v>
      </c>
      <c r="F153">
        <v>327</v>
      </c>
      <c r="G153" t="s">
        <v>8</v>
      </c>
      <c r="T153" s="6"/>
      <c r="U153" s="6"/>
      <c r="V153" s="6"/>
      <c r="W153" s="6"/>
      <c r="Z153" s="11"/>
      <c r="AA153" s="11"/>
    </row>
    <row r="154" spans="1:28" x14ac:dyDescent="0.3">
      <c r="A154">
        <v>150</v>
      </c>
      <c r="B154">
        <v>9.2561999999999998</v>
      </c>
      <c r="C154">
        <v>9.2750000000000004</v>
      </c>
      <c r="D154">
        <v>1.8800000000000001E-2</v>
      </c>
      <c r="E154">
        <v>4306.6409999999996</v>
      </c>
      <c r="F154">
        <v>445</v>
      </c>
      <c r="G154" t="s">
        <v>8</v>
      </c>
      <c r="T154" s="6"/>
      <c r="U154" s="6"/>
      <c r="V154" s="6"/>
      <c r="W154" s="6"/>
      <c r="AA154" s="11"/>
    </row>
    <row r="155" spans="1:28" x14ac:dyDescent="0.3">
      <c r="A155">
        <v>151</v>
      </c>
      <c r="B155">
        <v>9.3178999999999998</v>
      </c>
      <c r="C155">
        <v>9.3386999999999993</v>
      </c>
      <c r="D155">
        <v>2.0799999999999999E-2</v>
      </c>
      <c r="E155">
        <v>4306.6409999999996</v>
      </c>
      <c r="F155">
        <v>311</v>
      </c>
      <c r="G155" t="s">
        <v>8</v>
      </c>
      <c r="T155" s="6"/>
      <c r="U155" s="6"/>
      <c r="V155" s="6"/>
      <c r="W155" s="6"/>
      <c r="Z155" s="11"/>
      <c r="AA155" s="11"/>
    </row>
    <row r="156" spans="1:28" x14ac:dyDescent="0.3">
      <c r="A156">
        <v>152</v>
      </c>
      <c r="B156">
        <v>9.3739000000000008</v>
      </c>
      <c r="C156">
        <v>9.3920999999999992</v>
      </c>
      <c r="D156">
        <v>1.8200000000000001E-2</v>
      </c>
      <c r="E156">
        <v>4306.6409999999996</v>
      </c>
      <c r="F156">
        <v>270</v>
      </c>
      <c r="G156" t="s">
        <v>8</v>
      </c>
      <c r="T156" s="6"/>
      <c r="U156" s="6"/>
      <c r="V156" s="6"/>
      <c r="W156" s="6"/>
      <c r="Z156" s="11"/>
      <c r="AA156" s="11"/>
    </row>
    <row r="157" spans="1:28" x14ac:dyDescent="0.3">
      <c r="A157">
        <v>153</v>
      </c>
      <c r="B157">
        <v>9.4459</v>
      </c>
      <c r="C157">
        <v>9.4672000000000001</v>
      </c>
      <c r="D157">
        <v>2.1299999999999999E-2</v>
      </c>
      <c r="E157">
        <v>4306.6409999999996</v>
      </c>
      <c r="F157">
        <v>335</v>
      </c>
      <c r="G157" t="s">
        <v>8</v>
      </c>
      <c r="T157" s="6"/>
      <c r="U157" s="6"/>
      <c r="V157" s="6"/>
      <c r="W157" s="6"/>
      <c r="Z157" s="11"/>
      <c r="AA157" s="11"/>
      <c r="AB157" s="9"/>
    </row>
    <row r="158" spans="1:28" x14ac:dyDescent="0.3">
      <c r="A158">
        <v>154</v>
      </c>
      <c r="G158" t="s">
        <v>6</v>
      </c>
      <c r="T158" s="6"/>
      <c r="U158" s="6"/>
      <c r="V158" s="6"/>
      <c r="W158" s="6"/>
      <c r="Z158" s="11"/>
      <c r="AA158" s="11"/>
    </row>
    <row r="159" spans="1:28" x14ac:dyDescent="0.3">
      <c r="A159">
        <v>155</v>
      </c>
      <c r="G159" t="s">
        <v>24</v>
      </c>
      <c r="T159" s="6"/>
      <c r="U159" s="6"/>
      <c r="V159" s="6"/>
      <c r="W159" s="6"/>
      <c r="Z159" s="11"/>
      <c r="AA159" s="11"/>
    </row>
    <row r="160" spans="1:28" x14ac:dyDescent="0.3">
      <c r="A160">
        <v>156</v>
      </c>
      <c r="B160">
        <v>9.6112000000000002</v>
      </c>
      <c r="C160">
        <v>9.6296999999999997</v>
      </c>
      <c r="D160">
        <v>1.8499999999999999E-2</v>
      </c>
      <c r="E160">
        <v>4134.375</v>
      </c>
      <c r="F160">
        <v>252</v>
      </c>
      <c r="G160" t="s">
        <v>8</v>
      </c>
      <c r="T160" s="6"/>
      <c r="U160" s="6"/>
      <c r="V160" s="6"/>
      <c r="W160" s="6"/>
      <c r="Z160" s="11"/>
      <c r="AA160" s="11"/>
    </row>
    <row r="161" spans="1:28" x14ac:dyDescent="0.3">
      <c r="A161">
        <v>157</v>
      </c>
      <c r="B161">
        <v>9.6494</v>
      </c>
      <c r="C161">
        <v>9.6583000000000006</v>
      </c>
      <c r="D161">
        <v>8.8000000000000005E-3</v>
      </c>
      <c r="E161">
        <v>4478.9059999999999</v>
      </c>
      <c r="F161">
        <v>555</v>
      </c>
      <c r="G161" t="s">
        <v>8</v>
      </c>
      <c r="T161" s="6"/>
      <c r="U161" s="6"/>
      <c r="V161" s="6"/>
      <c r="W161" s="6"/>
      <c r="Z161" s="11"/>
      <c r="AA161" s="11"/>
    </row>
    <row r="162" spans="1:28" x14ac:dyDescent="0.3">
      <c r="A162">
        <v>158</v>
      </c>
      <c r="B162">
        <v>9.6944999999999997</v>
      </c>
      <c r="C162">
        <v>9.7141999999999999</v>
      </c>
      <c r="D162">
        <v>1.9699999999999999E-2</v>
      </c>
      <c r="E162">
        <v>4306.6409999999996</v>
      </c>
      <c r="F162">
        <v>649</v>
      </c>
      <c r="G162" t="s">
        <v>8</v>
      </c>
      <c r="T162" s="6"/>
      <c r="U162" s="6"/>
      <c r="V162" s="6"/>
      <c r="W162" s="6"/>
      <c r="Z162" s="11"/>
      <c r="AA162" s="11"/>
    </row>
    <row r="163" spans="1:28" x14ac:dyDescent="0.3">
      <c r="A163">
        <v>159</v>
      </c>
      <c r="B163">
        <v>9.7339000000000002</v>
      </c>
      <c r="C163">
        <v>9.7552000000000003</v>
      </c>
      <c r="D163">
        <v>2.1299999999999999E-2</v>
      </c>
      <c r="E163">
        <v>4306.6409999999996</v>
      </c>
      <c r="F163">
        <v>390</v>
      </c>
      <c r="G163" t="s">
        <v>8</v>
      </c>
      <c r="T163" s="6"/>
      <c r="U163" s="6"/>
      <c r="V163" s="6"/>
      <c r="W163" s="6"/>
      <c r="AA163" s="11"/>
    </row>
    <row r="164" spans="1:28" x14ac:dyDescent="0.3">
      <c r="A164">
        <v>160</v>
      </c>
      <c r="B164">
        <v>9.7913999999999994</v>
      </c>
      <c r="C164">
        <v>9.8087</v>
      </c>
      <c r="D164">
        <v>1.7299999999999999E-2</v>
      </c>
      <c r="E164">
        <v>4306.6409999999996</v>
      </c>
      <c r="F164">
        <v>360</v>
      </c>
      <c r="G164" t="s">
        <v>8</v>
      </c>
      <c r="T164" s="6"/>
      <c r="U164" s="6"/>
      <c r="V164" s="6"/>
      <c r="W164" s="6"/>
      <c r="Z164" s="11"/>
      <c r="AA164" s="11"/>
    </row>
    <row r="165" spans="1:28" x14ac:dyDescent="0.3">
      <c r="A165">
        <v>161</v>
      </c>
      <c r="B165">
        <v>9.8529999999999998</v>
      </c>
      <c r="C165">
        <v>9.8727</v>
      </c>
      <c r="D165">
        <v>1.9699999999999999E-2</v>
      </c>
      <c r="E165">
        <v>4306.6409999999996</v>
      </c>
      <c r="F165">
        <v>418</v>
      </c>
      <c r="G165" t="s">
        <v>8</v>
      </c>
      <c r="T165" s="6"/>
      <c r="U165" s="6"/>
      <c r="V165" s="6"/>
      <c r="W165" s="6"/>
      <c r="Z165" s="11"/>
      <c r="AA165" s="11"/>
    </row>
    <row r="166" spans="1:28" x14ac:dyDescent="0.3">
      <c r="A166">
        <v>162</v>
      </c>
      <c r="B166">
        <v>9.9217999999999993</v>
      </c>
      <c r="C166">
        <v>9.9406999999999996</v>
      </c>
      <c r="D166">
        <v>1.89E-2</v>
      </c>
      <c r="E166">
        <v>4306.6409999999996</v>
      </c>
      <c r="F166">
        <v>206</v>
      </c>
      <c r="G166" t="s">
        <v>8</v>
      </c>
      <c r="T166" s="6"/>
      <c r="U166" s="6"/>
      <c r="V166" s="6"/>
      <c r="W166" s="6"/>
      <c r="AA166" s="11"/>
    </row>
    <row r="167" spans="1:28" x14ac:dyDescent="0.3">
      <c r="A167">
        <v>163</v>
      </c>
      <c r="B167">
        <v>10.0002</v>
      </c>
      <c r="C167">
        <v>10.0207</v>
      </c>
      <c r="D167">
        <v>2.0500000000000001E-2</v>
      </c>
      <c r="E167">
        <v>4306.6409999999996</v>
      </c>
      <c r="F167">
        <v>186</v>
      </c>
      <c r="G167" t="s">
        <v>8</v>
      </c>
      <c r="T167" s="6"/>
      <c r="U167" s="6"/>
      <c r="V167" s="6"/>
      <c r="W167" s="6"/>
      <c r="Z167" s="11"/>
      <c r="AA167" s="11"/>
    </row>
    <row r="168" spans="1:28" x14ac:dyDescent="0.3">
      <c r="A168">
        <v>164</v>
      </c>
      <c r="G168" t="s">
        <v>6</v>
      </c>
      <c r="T168" s="6"/>
      <c r="U168" s="6"/>
      <c r="V168" s="6"/>
      <c r="W168" s="6"/>
      <c r="Z168" s="11"/>
      <c r="AA168" s="11"/>
    </row>
    <row r="169" spans="1:28" x14ac:dyDescent="0.3">
      <c r="A169">
        <v>165</v>
      </c>
      <c r="G169" t="s">
        <v>24</v>
      </c>
      <c r="T169" s="6"/>
      <c r="U169" s="6"/>
      <c r="V169" s="6"/>
      <c r="W169" s="6"/>
      <c r="AA169" s="11"/>
    </row>
    <row r="170" spans="1:28" x14ac:dyDescent="0.3">
      <c r="A170">
        <v>166</v>
      </c>
      <c r="B170">
        <v>10.1561</v>
      </c>
      <c r="C170">
        <v>10.1746</v>
      </c>
      <c r="D170">
        <v>1.8499999999999999E-2</v>
      </c>
      <c r="E170">
        <v>4478.9059999999999</v>
      </c>
      <c r="F170">
        <v>423</v>
      </c>
      <c r="G170" t="s">
        <v>8</v>
      </c>
      <c r="T170" s="6"/>
      <c r="U170" s="6"/>
      <c r="V170" s="6"/>
      <c r="W170" s="6"/>
      <c r="Z170" s="11"/>
      <c r="AA170" s="11"/>
    </row>
    <row r="171" spans="1:28" x14ac:dyDescent="0.3">
      <c r="A171">
        <v>167</v>
      </c>
      <c r="B171">
        <v>10.193300000000001</v>
      </c>
      <c r="C171">
        <v>10.213699999999999</v>
      </c>
      <c r="D171">
        <v>2.0400000000000001E-2</v>
      </c>
      <c r="E171">
        <v>4478.9059999999999</v>
      </c>
      <c r="F171">
        <v>521</v>
      </c>
      <c r="G171" t="s">
        <v>8</v>
      </c>
      <c r="T171" s="6"/>
      <c r="U171" s="6"/>
      <c r="V171" s="6"/>
      <c r="W171" s="6"/>
      <c r="Z171" s="11"/>
      <c r="AA171" s="11"/>
    </row>
    <row r="172" spans="1:28" x14ac:dyDescent="0.3">
      <c r="A172">
        <v>168</v>
      </c>
      <c r="B172">
        <v>10.238200000000001</v>
      </c>
      <c r="C172">
        <v>10.258699999999999</v>
      </c>
      <c r="D172">
        <v>2.0500000000000001E-2</v>
      </c>
      <c r="E172">
        <v>4306.6409999999996</v>
      </c>
      <c r="F172">
        <v>372</v>
      </c>
      <c r="G172" t="s">
        <v>8</v>
      </c>
      <c r="T172" s="6"/>
      <c r="U172" s="6"/>
      <c r="V172" s="6"/>
      <c r="W172" s="6"/>
      <c r="Z172" s="11"/>
      <c r="AA172" s="11"/>
      <c r="AB172" s="9"/>
    </row>
    <row r="173" spans="1:28" x14ac:dyDescent="0.3">
      <c r="A173">
        <v>169</v>
      </c>
      <c r="B173">
        <v>10.2857</v>
      </c>
      <c r="C173">
        <v>10.305199999999999</v>
      </c>
      <c r="D173">
        <v>1.95E-2</v>
      </c>
      <c r="E173">
        <v>4306.6409999999996</v>
      </c>
      <c r="F173">
        <v>446</v>
      </c>
      <c r="G173" t="s">
        <v>8</v>
      </c>
      <c r="T173" s="6"/>
      <c r="U173" s="6"/>
      <c r="V173" s="6"/>
      <c r="W173" s="6"/>
      <c r="AA173" s="11"/>
    </row>
    <row r="174" spans="1:28" x14ac:dyDescent="0.3">
      <c r="A174">
        <v>170</v>
      </c>
      <c r="B174">
        <v>10.341100000000001</v>
      </c>
      <c r="C174">
        <v>10.359299999999999</v>
      </c>
      <c r="D174">
        <v>1.8100000000000002E-2</v>
      </c>
      <c r="E174">
        <v>4306.6409999999996</v>
      </c>
      <c r="F174">
        <v>341</v>
      </c>
      <c r="G174" t="s">
        <v>8</v>
      </c>
      <c r="T174" s="6"/>
      <c r="U174" s="6"/>
      <c r="V174" s="6"/>
      <c r="W174" s="6"/>
      <c r="Z174" s="11"/>
      <c r="AA174" s="11"/>
    </row>
    <row r="175" spans="1:28" x14ac:dyDescent="0.3">
      <c r="A175">
        <v>171</v>
      </c>
      <c r="B175">
        <v>10.4039</v>
      </c>
      <c r="C175">
        <v>10.420199999999999</v>
      </c>
      <c r="D175">
        <v>1.6299999999999999E-2</v>
      </c>
      <c r="E175">
        <v>4306.6409999999996</v>
      </c>
      <c r="F175">
        <v>332</v>
      </c>
      <c r="G175" t="s">
        <v>8</v>
      </c>
      <c r="T175" s="6"/>
      <c r="U175" s="6"/>
      <c r="V175" s="6"/>
      <c r="W175" s="6"/>
      <c r="AA175" s="11"/>
    </row>
    <row r="176" spans="1:28" x14ac:dyDescent="0.3">
      <c r="A176">
        <v>172</v>
      </c>
      <c r="B176">
        <v>10.5222</v>
      </c>
      <c r="C176">
        <v>10.5404</v>
      </c>
      <c r="D176">
        <v>1.8200000000000001E-2</v>
      </c>
      <c r="E176">
        <v>3962.1089999999999</v>
      </c>
      <c r="F176">
        <v>213</v>
      </c>
      <c r="G176" t="s">
        <v>8</v>
      </c>
      <c r="T176" s="6"/>
      <c r="U176" s="6"/>
      <c r="V176" s="6"/>
      <c r="W176" s="6"/>
      <c r="Z176" s="11"/>
      <c r="AA176" s="11"/>
    </row>
    <row r="177" spans="1:28" x14ac:dyDescent="0.3">
      <c r="A177">
        <v>173</v>
      </c>
      <c r="B177">
        <v>10.641400000000001</v>
      </c>
      <c r="C177">
        <v>10.663</v>
      </c>
      <c r="D177">
        <v>2.1600000000000001E-2</v>
      </c>
      <c r="E177">
        <v>4134.375</v>
      </c>
      <c r="F177">
        <v>246</v>
      </c>
      <c r="G177" t="s">
        <v>8</v>
      </c>
      <c r="T177" s="6"/>
      <c r="U177" s="6"/>
      <c r="V177" s="6"/>
      <c r="W177" s="6"/>
      <c r="Z177" s="11"/>
      <c r="AA177" s="11"/>
    </row>
    <row r="178" spans="1:28" x14ac:dyDescent="0.3">
      <c r="A178">
        <v>174</v>
      </c>
      <c r="G178" t="s">
        <v>6</v>
      </c>
      <c r="T178" s="6"/>
      <c r="U178" s="6"/>
      <c r="V178" s="6"/>
      <c r="W178" s="6"/>
      <c r="Z178" s="11"/>
      <c r="AA178" s="11"/>
      <c r="AB178" s="9"/>
    </row>
    <row r="179" spans="1:28" x14ac:dyDescent="0.3">
      <c r="A179">
        <v>175</v>
      </c>
      <c r="G179" t="s">
        <v>24</v>
      </c>
      <c r="T179" s="6"/>
      <c r="U179" s="6"/>
      <c r="V179" s="6"/>
      <c r="W179" s="6"/>
      <c r="AA179" s="11"/>
    </row>
    <row r="180" spans="1:28" x14ac:dyDescent="0.3">
      <c r="A180">
        <v>176</v>
      </c>
      <c r="B180">
        <v>10.850300000000001</v>
      </c>
      <c r="C180">
        <v>10.863300000000001</v>
      </c>
      <c r="D180">
        <v>1.2999999999999999E-2</v>
      </c>
      <c r="E180">
        <v>3789.8440000000001</v>
      </c>
      <c r="F180">
        <v>179</v>
      </c>
      <c r="G180" t="s">
        <v>8</v>
      </c>
      <c r="T180" s="6"/>
      <c r="U180" s="6"/>
      <c r="V180" s="6"/>
      <c r="W180" s="6"/>
      <c r="Z180" s="11"/>
      <c r="AA180" s="11"/>
    </row>
    <row r="181" spans="1:28" x14ac:dyDescent="0.3">
      <c r="A181">
        <v>177</v>
      </c>
      <c r="B181">
        <v>10.881500000000001</v>
      </c>
      <c r="C181">
        <v>10.901899999999999</v>
      </c>
      <c r="D181">
        <v>2.0500000000000001E-2</v>
      </c>
      <c r="E181">
        <v>4306.6409999999996</v>
      </c>
      <c r="F181">
        <v>341</v>
      </c>
      <c r="G181" t="s">
        <v>8</v>
      </c>
      <c r="T181" s="6"/>
      <c r="U181" s="6"/>
      <c r="V181" s="6"/>
      <c r="W181" s="6"/>
      <c r="Z181" s="11"/>
      <c r="AA181" s="11"/>
    </row>
    <row r="182" spans="1:28" x14ac:dyDescent="0.3">
      <c r="A182">
        <v>178</v>
      </c>
      <c r="B182">
        <v>10.921799999999999</v>
      </c>
      <c r="C182">
        <v>10.939500000000001</v>
      </c>
      <c r="D182">
        <v>1.7600000000000001E-2</v>
      </c>
      <c r="E182">
        <v>4306.6409999999996</v>
      </c>
      <c r="F182">
        <v>271</v>
      </c>
      <c r="G182" t="s">
        <v>8</v>
      </c>
      <c r="T182" s="6"/>
      <c r="U182" s="6"/>
      <c r="V182" s="6"/>
      <c r="W182" s="6"/>
      <c r="Z182" s="11"/>
      <c r="AA182" s="11"/>
      <c r="AB182" s="9"/>
    </row>
    <row r="183" spans="1:28" x14ac:dyDescent="0.3">
      <c r="A183">
        <v>179</v>
      </c>
      <c r="B183">
        <v>10.9679</v>
      </c>
      <c r="C183">
        <v>10.989000000000001</v>
      </c>
      <c r="D183">
        <v>2.1000000000000001E-2</v>
      </c>
      <c r="E183">
        <v>4306.6409999999996</v>
      </c>
      <c r="F183">
        <v>382</v>
      </c>
      <c r="G183" t="s">
        <v>8</v>
      </c>
      <c r="T183" s="6"/>
      <c r="U183" s="6"/>
      <c r="V183" s="6"/>
      <c r="W183" s="6"/>
      <c r="Z183" s="11"/>
      <c r="AA183" s="11"/>
    </row>
    <row r="184" spans="1:28" x14ac:dyDescent="0.3">
      <c r="A184">
        <v>180</v>
      </c>
      <c r="B184">
        <v>11.025399999999999</v>
      </c>
      <c r="C184">
        <v>11.0464</v>
      </c>
      <c r="D184">
        <v>2.1000000000000001E-2</v>
      </c>
      <c r="E184">
        <v>3789.8440000000001</v>
      </c>
      <c r="F184">
        <v>218</v>
      </c>
      <c r="G184" t="s">
        <v>8</v>
      </c>
      <c r="T184" s="6"/>
      <c r="U184" s="6"/>
      <c r="V184" s="6"/>
      <c r="W184" s="6"/>
      <c r="Z184" s="11"/>
      <c r="AA184" s="11"/>
    </row>
    <row r="185" spans="1:28" x14ac:dyDescent="0.3">
      <c r="A185">
        <v>181</v>
      </c>
      <c r="B185">
        <v>11.087400000000001</v>
      </c>
      <c r="C185">
        <v>11.106199999999999</v>
      </c>
      <c r="D185">
        <v>1.8800000000000001E-2</v>
      </c>
      <c r="E185">
        <v>4306.6409999999996</v>
      </c>
      <c r="F185">
        <v>360</v>
      </c>
      <c r="G185" t="s">
        <v>8</v>
      </c>
      <c r="T185" s="6"/>
      <c r="U185" s="6"/>
      <c r="V185" s="6"/>
      <c r="W185" s="6"/>
      <c r="AA185" s="11"/>
    </row>
    <row r="186" spans="1:28" x14ac:dyDescent="0.3">
      <c r="A186">
        <v>182</v>
      </c>
      <c r="B186">
        <v>11.1602</v>
      </c>
      <c r="C186">
        <v>11.1783</v>
      </c>
      <c r="D186">
        <v>1.8100000000000002E-2</v>
      </c>
      <c r="E186">
        <v>4306.6409999999996</v>
      </c>
      <c r="F186">
        <v>349</v>
      </c>
      <c r="G186" t="s">
        <v>8</v>
      </c>
      <c r="T186" s="6"/>
      <c r="U186" s="6"/>
      <c r="V186" s="6"/>
      <c r="W186" s="6"/>
      <c r="Z186" s="11"/>
      <c r="AA186" s="11"/>
    </row>
    <row r="187" spans="1:28" x14ac:dyDescent="0.3">
      <c r="A187">
        <v>183</v>
      </c>
      <c r="B187">
        <v>11.2378</v>
      </c>
      <c r="C187">
        <v>11.2575</v>
      </c>
      <c r="D187">
        <v>1.9699999999999999E-2</v>
      </c>
      <c r="E187">
        <v>4306.6409999999996</v>
      </c>
      <c r="F187">
        <v>328</v>
      </c>
      <c r="G187" t="s">
        <v>8</v>
      </c>
      <c r="T187" s="6"/>
      <c r="U187" s="6"/>
      <c r="V187" s="6"/>
      <c r="W187" s="6"/>
      <c r="Z187" s="11"/>
      <c r="AA187" s="11"/>
    </row>
    <row r="188" spans="1:28" x14ac:dyDescent="0.3">
      <c r="A188">
        <v>184</v>
      </c>
      <c r="B188">
        <v>11.319900000000001</v>
      </c>
      <c r="C188">
        <v>11.3392</v>
      </c>
      <c r="D188">
        <v>1.9300000000000001E-2</v>
      </c>
      <c r="E188">
        <v>4306.6409999999996</v>
      </c>
      <c r="F188">
        <v>207</v>
      </c>
      <c r="G188" t="s">
        <v>8</v>
      </c>
      <c r="T188" s="6"/>
      <c r="U188" s="6"/>
      <c r="V188" s="6"/>
      <c r="W188" s="6"/>
      <c r="Z188" s="11"/>
      <c r="AA188" s="11"/>
      <c r="AB188" s="9"/>
    </row>
    <row r="189" spans="1:28" x14ac:dyDescent="0.3">
      <c r="A189">
        <v>185</v>
      </c>
      <c r="B189">
        <v>11.3935</v>
      </c>
      <c r="C189">
        <v>11.412000000000001</v>
      </c>
      <c r="D189">
        <v>1.8499999999999999E-2</v>
      </c>
      <c r="E189">
        <v>4306.6409999999996</v>
      </c>
      <c r="F189">
        <v>329</v>
      </c>
      <c r="G189" t="s">
        <v>8</v>
      </c>
      <c r="T189" s="6"/>
      <c r="U189" s="6"/>
      <c r="V189" s="6"/>
      <c r="W189" s="6"/>
      <c r="Z189" s="11"/>
      <c r="AA189" s="11"/>
    </row>
    <row r="190" spans="1:28" x14ac:dyDescent="0.3">
      <c r="A190">
        <v>186</v>
      </c>
      <c r="B190">
        <v>11.474399999999999</v>
      </c>
      <c r="C190">
        <v>11.4937</v>
      </c>
      <c r="D190">
        <v>1.9300000000000001E-2</v>
      </c>
      <c r="E190">
        <v>4306.6409999999996</v>
      </c>
      <c r="F190">
        <v>334</v>
      </c>
      <c r="G190" t="s">
        <v>8</v>
      </c>
      <c r="T190" s="6"/>
      <c r="U190" s="6"/>
      <c r="V190" s="6"/>
      <c r="W190" s="6"/>
      <c r="Z190" s="11"/>
      <c r="AA190" s="11"/>
    </row>
    <row r="191" spans="1:28" x14ac:dyDescent="0.3">
      <c r="A191">
        <v>187</v>
      </c>
      <c r="B191">
        <v>11.555199999999999</v>
      </c>
      <c r="C191">
        <v>11.575699999999999</v>
      </c>
      <c r="D191">
        <v>2.0500000000000001E-2</v>
      </c>
      <c r="E191">
        <v>4823.4380000000001</v>
      </c>
      <c r="F191">
        <v>190</v>
      </c>
      <c r="G191" t="s">
        <v>8</v>
      </c>
      <c r="T191" s="6"/>
      <c r="U191" s="6"/>
      <c r="V191" s="6"/>
      <c r="W191" s="6"/>
      <c r="Z191" s="11"/>
      <c r="AA191" s="11"/>
    </row>
    <row r="192" spans="1:28" x14ac:dyDescent="0.3">
      <c r="A192">
        <v>188</v>
      </c>
      <c r="B192">
        <v>11.681900000000001</v>
      </c>
      <c r="C192">
        <v>11.7072</v>
      </c>
      <c r="D192">
        <v>2.53E-2</v>
      </c>
      <c r="E192">
        <v>4478.9059999999999</v>
      </c>
      <c r="F192">
        <v>176</v>
      </c>
      <c r="G192" t="s">
        <v>8</v>
      </c>
      <c r="T192" s="6"/>
      <c r="U192" s="6"/>
      <c r="V192" s="6"/>
      <c r="W192" s="6"/>
      <c r="Z192" s="11"/>
      <c r="AA192" s="11"/>
      <c r="AB192" s="9"/>
    </row>
    <row r="193" spans="1:28" x14ac:dyDescent="0.3">
      <c r="A193">
        <v>189</v>
      </c>
      <c r="G193" t="s">
        <v>6</v>
      </c>
      <c r="T193" s="6"/>
      <c r="U193" s="6"/>
      <c r="V193" s="6"/>
      <c r="W193" s="6"/>
      <c r="AA193" s="11"/>
    </row>
    <row r="194" spans="1:28" x14ac:dyDescent="0.3">
      <c r="A194">
        <v>190</v>
      </c>
      <c r="G194" t="s">
        <v>24</v>
      </c>
      <c r="T194" s="6"/>
      <c r="U194" s="6"/>
      <c r="V194" s="6"/>
      <c r="W194" s="6"/>
      <c r="Z194" s="11"/>
      <c r="AA194" s="11"/>
    </row>
    <row r="195" spans="1:28" x14ac:dyDescent="0.3">
      <c r="A195">
        <v>191</v>
      </c>
      <c r="B195">
        <v>11.830299999999999</v>
      </c>
      <c r="C195">
        <v>11.8507</v>
      </c>
      <c r="D195">
        <v>2.0500000000000001E-2</v>
      </c>
      <c r="E195">
        <v>4134.375</v>
      </c>
      <c r="F195">
        <v>232</v>
      </c>
      <c r="G195" t="s">
        <v>8</v>
      </c>
      <c r="T195" s="6"/>
      <c r="U195" s="6"/>
      <c r="V195" s="6"/>
      <c r="W195" s="6"/>
      <c r="Z195" s="11"/>
      <c r="AA195" s="11"/>
    </row>
    <row r="196" spans="1:28" x14ac:dyDescent="0.3">
      <c r="A196">
        <v>192</v>
      </c>
      <c r="B196">
        <v>11.8726</v>
      </c>
      <c r="C196">
        <v>11.891400000000001</v>
      </c>
      <c r="D196">
        <v>1.8800000000000001E-2</v>
      </c>
      <c r="E196">
        <v>4306.6409999999996</v>
      </c>
      <c r="F196">
        <v>511</v>
      </c>
      <c r="G196" t="s">
        <v>8</v>
      </c>
      <c r="T196" s="6"/>
      <c r="U196" s="6"/>
      <c r="V196" s="6"/>
      <c r="W196" s="6"/>
      <c r="Z196" s="11"/>
      <c r="AA196" s="11"/>
      <c r="AB196" s="9"/>
    </row>
    <row r="197" spans="1:28" x14ac:dyDescent="0.3">
      <c r="A197">
        <v>193</v>
      </c>
      <c r="B197">
        <v>11.914199999999999</v>
      </c>
      <c r="C197">
        <v>11.9329</v>
      </c>
      <c r="D197">
        <v>1.8800000000000001E-2</v>
      </c>
      <c r="E197">
        <v>4306.6409999999996</v>
      </c>
      <c r="F197">
        <v>391</v>
      </c>
      <c r="G197" t="s">
        <v>8</v>
      </c>
      <c r="T197" s="6"/>
      <c r="U197" s="6"/>
      <c r="V197" s="6"/>
      <c r="W197" s="6"/>
      <c r="AA197" s="11"/>
    </row>
    <row r="198" spans="1:28" x14ac:dyDescent="0.3">
      <c r="A198">
        <v>194</v>
      </c>
      <c r="B198">
        <v>11.9617</v>
      </c>
      <c r="C198">
        <v>11.9833</v>
      </c>
      <c r="D198">
        <v>2.1600000000000001E-2</v>
      </c>
      <c r="E198">
        <v>4306.6409999999996</v>
      </c>
      <c r="F198">
        <v>297</v>
      </c>
      <c r="G198" t="s">
        <v>8</v>
      </c>
      <c r="T198" s="6"/>
      <c r="U198" s="6"/>
      <c r="V198" s="6"/>
      <c r="W198" s="6"/>
      <c r="Z198" s="11"/>
      <c r="AA198" s="11"/>
    </row>
    <row r="199" spans="1:28" x14ac:dyDescent="0.3">
      <c r="A199">
        <v>195</v>
      </c>
      <c r="B199">
        <v>12.018599999999999</v>
      </c>
      <c r="C199">
        <v>12.0328</v>
      </c>
      <c r="D199">
        <v>1.4200000000000001E-2</v>
      </c>
      <c r="E199">
        <v>4306.6409999999996</v>
      </c>
      <c r="F199">
        <v>315</v>
      </c>
      <c r="G199" t="s">
        <v>8</v>
      </c>
      <c r="T199" s="6"/>
      <c r="U199" s="6"/>
      <c r="V199" s="6"/>
      <c r="W199" s="6"/>
      <c r="Z199" s="11"/>
      <c r="AA199" s="11"/>
    </row>
    <row r="200" spans="1:28" x14ac:dyDescent="0.3">
      <c r="A200">
        <v>196</v>
      </c>
      <c r="B200">
        <v>12.0754</v>
      </c>
      <c r="C200">
        <v>12.0939</v>
      </c>
      <c r="D200">
        <v>1.8499999999999999E-2</v>
      </c>
      <c r="E200">
        <v>4306.6409999999996</v>
      </c>
      <c r="F200">
        <v>320</v>
      </c>
      <c r="G200" t="s">
        <v>8</v>
      </c>
      <c r="T200" s="6"/>
      <c r="U200" s="6"/>
      <c r="V200" s="6"/>
      <c r="W200" s="6"/>
      <c r="Z200" s="11"/>
      <c r="AA200" s="11"/>
    </row>
    <row r="201" spans="1:28" x14ac:dyDescent="0.3">
      <c r="A201">
        <v>197</v>
      </c>
      <c r="B201">
        <v>12.1477</v>
      </c>
      <c r="C201">
        <v>12.1676</v>
      </c>
      <c r="D201">
        <v>1.9900000000000001E-2</v>
      </c>
      <c r="E201">
        <v>3962.1089999999999</v>
      </c>
      <c r="F201">
        <v>199</v>
      </c>
      <c r="G201" t="s">
        <v>8</v>
      </c>
      <c r="T201" s="6"/>
      <c r="U201" s="6"/>
      <c r="V201" s="6"/>
      <c r="W201" s="6"/>
      <c r="Z201" s="11"/>
      <c r="AA201" s="11"/>
    </row>
    <row r="202" spans="1:28" x14ac:dyDescent="0.3">
      <c r="A202">
        <v>198</v>
      </c>
      <c r="B202">
        <v>12.230700000000001</v>
      </c>
      <c r="C202">
        <v>12.250400000000001</v>
      </c>
      <c r="D202">
        <v>1.9599999999999999E-2</v>
      </c>
      <c r="E202">
        <v>4823.4380000000001</v>
      </c>
      <c r="F202">
        <v>173</v>
      </c>
      <c r="G202" t="s">
        <v>8</v>
      </c>
      <c r="T202" s="6"/>
      <c r="U202" s="6"/>
      <c r="V202" s="6"/>
      <c r="W202" s="6"/>
      <c r="Z202" s="11"/>
      <c r="AA202" s="11"/>
    </row>
    <row r="203" spans="1:28" x14ac:dyDescent="0.3">
      <c r="A203">
        <v>199</v>
      </c>
      <c r="B203">
        <v>12.291700000000001</v>
      </c>
      <c r="C203">
        <v>12.3142</v>
      </c>
      <c r="D203">
        <v>2.2499999999999999E-2</v>
      </c>
      <c r="E203">
        <v>4306.6409999999996</v>
      </c>
      <c r="F203">
        <v>298</v>
      </c>
      <c r="G203" t="s">
        <v>8</v>
      </c>
      <c r="T203" s="6"/>
      <c r="U203" s="6"/>
      <c r="V203" s="6"/>
      <c r="W203" s="6"/>
      <c r="Z203" s="11"/>
      <c r="AA203" s="11"/>
      <c r="AB203" s="9"/>
    </row>
    <row r="204" spans="1:28" x14ac:dyDescent="0.3">
      <c r="A204">
        <v>200</v>
      </c>
      <c r="B204">
        <v>12.3576</v>
      </c>
      <c r="C204">
        <v>12.377700000000001</v>
      </c>
      <c r="D204">
        <v>2.01E-2</v>
      </c>
      <c r="E204">
        <v>4306.6409999999996</v>
      </c>
      <c r="F204">
        <v>326</v>
      </c>
      <c r="G204" t="s">
        <v>8</v>
      </c>
      <c r="T204" s="6"/>
      <c r="U204" s="6"/>
      <c r="V204" s="6"/>
      <c r="W204" s="6"/>
      <c r="Z204" s="11"/>
      <c r="AA204" s="11"/>
    </row>
    <row r="205" spans="1:28" x14ac:dyDescent="0.3">
      <c r="A205">
        <v>201</v>
      </c>
      <c r="B205">
        <v>12.450100000000001</v>
      </c>
      <c r="C205">
        <v>12.4719</v>
      </c>
      <c r="D205">
        <v>2.1700000000000001E-2</v>
      </c>
      <c r="E205">
        <v>4134.375</v>
      </c>
      <c r="F205">
        <v>295</v>
      </c>
      <c r="G205" t="s">
        <v>8</v>
      </c>
      <c r="T205" s="6"/>
      <c r="U205" s="6"/>
      <c r="V205" s="6"/>
      <c r="W205" s="6"/>
      <c r="AA205" s="11"/>
    </row>
    <row r="206" spans="1:28" x14ac:dyDescent="0.3">
      <c r="A206">
        <v>202</v>
      </c>
      <c r="B206">
        <v>12.5205</v>
      </c>
      <c r="C206">
        <v>12.542299999999999</v>
      </c>
      <c r="D206">
        <v>2.1700000000000001E-2</v>
      </c>
      <c r="E206">
        <v>4823.4380000000001</v>
      </c>
      <c r="F206">
        <v>174</v>
      </c>
      <c r="G206" t="s">
        <v>8</v>
      </c>
      <c r="T206" s="6"/>
      <c r="U206" s="6"/>
      <c r="V206" s="6"/>
      <c r="W206" s="6"/>
      <c r="Z206" s="11"/>
      <c r="AA206" s="11"/>
    </row>
    <row r="207" spans="1:28" x14ac:dyDescent="0.3">
      <c r="A207">
        <v>203</v>
      </c>
      <c r="B207">
        <v>12.613</v>
      </c>
      <c r="C207">
        <v>12.6348</v>
      </c>
      <c r="D207">
        <v>2.1700000000000001E-2</v>
      </c>
      <c r="E207">
        <v>4134.375</v>
      </c>
      <c r="F207">
        <v>232</v>
      </c>
      <c r="G207" t="s">
        <v>8</v>
      </c>
      <c r="T207" s="6"/>
      <c r="U207" s="6"/>
      <c r="V207" s="6"/>
      <c r="W207" s="6"/>
      <c r="Z207" s="11"/>
      <c r="AA207" s="11"/>
    </row>
    <row r="208" spans="1:28" x14ac:dyDescent="0.3">
      <c r="A208">
        <v>204</v>
      </c>
      <c r="G208" t="s">
        <v>6</v>
      </c>
      <c r="T208" s="6"/>
      <c r="U208" s="6"/>
      <c r="V208" s="6"/>
      <c r="W208" s="6"/>
      <c r="AA208" s="11"/>
    </row>
    <row r="209" spans="1:28" x14ac:dyDescent="0.3">
      <c r="A209">
        <v>205</v>
      </c>
      <c r="G209" t="s">
        <v>7</v>
      </c>
      <c r="T209" s="6"/>
      <c r="U209" s="6"/>
      <c r="V209" s="6"/>
      <c r="W209" s="6"/>
      <c r="Z209" s="11"/>
      <c r="AA209" s="11"/>
    </row>
    <row r="210" spans="1:28" x14ac:dyDescent="0.3">
      <c r="A210">
        <v>206</v>
      </c>
      <c r="G210" t="s">
        <v>6</v>
      </c>
      <c r="T210" s="6"/>
      <c r="U210" s="6"/>
      <c r="V210" s="6"/>
      <c r="W210" s="6"/>
      <c r="Z210" s="11"/>
      <c r="AA210" s="11"/>
    </row>
    <row r="211" spans="1:28" x14ac:dyDescent="0.3">
      <c r="A211">
        <v>207</v>
      </c>
      <c r="G211" t="s">
        <v>24</v>
      </c>
      <c r="T211" s="6"/>
      <c r="U211" s="6"/>
      <c r="V211" s="6"/>
      <c r="W211" s="6"/>
      <c r="Z211" s="11"/>
      <c r="AA211" s="11"/>
      <c r="AB211" s="9"/>
    </row>
    <row r="212" spans="1:28" x14ac:dyDescent="0.3">
      <c r="A212">
        <v>208</v>
      </c>
      <c r="B212">
        <v>13.781599999999999</v>
      </c>
      <c r="C212">
        <v>13.7986</v>
      </c>
      <c r="D212">
        <v>1.6899999999999998E-2</v>
      </c>
      <c r="E212">
        <v>5512.5</v>
      </c>
      <c r="F212">
        <v>229</v>
      </c>
      <c r="G212" t="s">
        <v>8</v>
      </c>
      <c r="T212" s="6"/>
      <c r="U212" s="6"/>
      <c r="V212" s="6"/>
      <c r="W212" s="6"/>
      <c r="Z212" s="11"/>
      <c r="AA212" s="11"/>
    </row>
    <row r="213" spans="1:28" x14ac:dyDescent="0.3">
      <c r="A213">
        <v>209</v>
      </c>
      <c r="B213">
        <v>13.809900000000001</v>
      </c>
      <c r="C213">
        <v>13.8269</v>
      </c>
      <c r="D213">
        <v>1.6899999999999998E-2</v>
      </c>
      <c r="E213">
        <v>4995.7030000000004</v>
      </c>
      <c r="F213">
        <v>354</v>
      </c>
      <c r="G213" t="s">
        <v>8</v>
      </c>
      <c r="T213" s="6"/>
      <c r="U213" s="6"/>
      <c r="V213" s="6"/>
      <c r="W213" s="6"/>
      <c r="Z213" s="11"/>
      <c r="AA213" s="11"/>
    </row>
    <row r="214" spans="1:28" x14ac:dyDescent="0.3">
      <c r="A214">
        <v>210</v>
      </c>
      <c r="B214">
        <v>13.848599999999999</v>
      </c>
      <c r="C214">
        <v>13.863899999999999</v>
      </c>
      <c r="D214">
        <v>1.54E-2</v>
      </c>
      <c r="E214">
        <v>4306.6409999999996</v>
      </c>
      <c r="F214">
        <v>269</v>
      </c>
      <c r="G214" t="s">
        <v>8</v>
      </c>
      <c r="T214" s="6"/>
      <c r="U214" s="6"/>
      <c r="V214" s="6"/>
      <c r="W214" s="6"/>
      <c r="Z214" s="11"/>
      <c r="AA214" s="11"/>
    </row>
    <row r="215" spans="1:28" x14ac:dyDescent="0.3">
      <c r="A215">
        <v>211</v>
      </c>
      <c r="B215">
        <v>13.8904</v>
      </c>
      <c r="C215">
        <v>13.905799999999999</v>
      </c>
      <c r="D215">
        <v>1.54E-2</v>
      </c>
      <c r="E215">
        <v>4306.6409999999996</v>
      </c>
      <c r="F215">
        <v>338</v>
      </c>
      <c r="G215" t="s">
        <v>8</v>
      </c>
      <c r="T215" s="6"/>
      <c r="U215" s="6"/>
      <c r="V215" s="6"/>
      <c r="W215" s="6"/>
      <c r="AA215" s="11"/>
    </row>
    <row r="216" spans="1:28" x14ac:dyDescent="0.3">
      <c r="A216">
        <v>212</v>
      </c>
      <c r="B216">
        <v>13.942</v>
      </c>
      <c r="C216">
        <v>13.962999999999999</v>
      </c>
      <c r="D216">
        <v>2.1000000000000001E-2</v>
      </c>
      <c r="E216">
        <v>4306.6409999999996</v>
      </c>
      <c r="F216">
        <v>336</v>
      </c>
      <c r="G216" t="s">
        <v>8</v>
      </c>
      <c r="T216" s="6"/>
      <c r="U216" s="6"/>
      <c r="V216" s="6"/>
      <c r="W216" s="6"/>
      <c r="Z216" s="11"/>
      <c r="AA216" s="11"/>
    </row>
    <row r="217" spans="1:28" x14ac:dyDescent="0.3">
      <c r="A217">
        <v>213</v>
      </c>
      <c r="B217">
        <v>13.9978</v>
      </c>
      <c r="C217">
        <v>14.0158</v>
      </c>
      <c r="D217">
        <v>1.7999999999999999E-2</v>
      </c>
      <c r="E217">
        <v>5512.5</v>
      </c>
      <c r="F217">
        <v>290</v>
      </c>
      <c r="G217" t="s">
        <v>8</v>
      </c>
      <c r="T217" s="6"/>
      <c r="U217" s="6"/>
      <c r="V217" s="6"/>
      <c r="W217" s="6"/>
      <c r="Z217" s="11"/>
      <c r="AA217" s="11"/>
    </row>
    <row r="218" spans="1:28" x14ac:dyDescent="0.3">
      <c r="A218">
        <v>214</v>
      </c>
      <c r="B218">
        <v>14.065899999999999</v>
      </c>
      <c r="C218">
        <v>14.0839</v>
      </c>
      <c r="D218">
        <v>1.7999999999999999E-2</v>
      </c>
      <c r="E218">
        <v>4995.7030000000004</v>
      </c>
      <c r="F218">
        <v>241</v>
      </c>
      <c r="G218" t="s">
        <v>8</v>
      </c>
      <c r="T218" s="6"/>
      <c r="U218" s="6"/>
      <c r="V218" s="6"/>
      <c r="W218" s="6"/>
      <c r="Z218" s="11"/>
      <c r="AA218" s="11"/>
      <c r="AB218" s="9"/>
    </row>
    <row r="219" spans="1:28" x14ac:dyDescent="0.3">
      <c r="A219">
        <v>215</v>
      </c>
      <c r="B219">
        <v>14.1409</v>
      </c>
      <c r="C219">
        <v>14.162100000000001</v>
      </c>
      <c r="D219">
        <v>2.12E-2</v>
      </c>
      <c r="E219">
        <v>4995.7030000000004</v>
      </c>
      <c r="F219">
        <v>196</v>
      </c>
      <c r="G219" t="s">
        <v>8</v>
      </c>
      <c r="T219" s="6"/>
      <c r="U219" s="6"/>
      <c r="V219" s="6"/>
      <c r="W219" s="6"/>
      <c r="AA219" s="11"/>
    </row>
    <row r="220" spans="1:28" x14ac:dyDescent="0.3">
      <c r="A220">
        <v>216</v>
      </c>
      <c r="B220">
        <v>14.2028</v>
      </c>
      <c r="C220">
        <v>14.224</v>
      </c>
      <c r="D220">
        <v>2.12E-2</v>
      </c>
      <c r="E220">
        <v>4823.4380000000001</v>
      </c>
      <c r="F220">
        <v>205</v>
      </c>
      <c r="G220" t="s">
        <v>8</v>
      </c>
      <c r="T220" s="6"/>
      <c r="U220" s="6"/>
      <c r="V220" s="6"/>
      <c r="W220" s="6"/>
      <c r="Z220" s="11"/>
      <c r="AA220" s="11"/>
    </row>
    <row r="221" spans="1:28" x14ac:dyDescent="0.3">
      <c r="A221">
        <v>217</v>
      </c>
      <c r="G221" t="s">
        <v>6</v>
      </c>
      <c r="T221" s="6"/>
      <c r="U221" s="6"/>
      <c r="V221" s="6"/>
      <c r="W221" s="6"/>
      <c r="Z221" s="11"/>
      <c r="AA221" s="11"/>
    </row>
    <row r="222" spans="1:28" x14ac:dyDescent="0.3">
      <c r="A222">
        <v>218</v>
      </c>
      <c r="G222" t="s">
        <v>24</v>
      </c>
      <c r="T222" s="6"/>
      <c r="U222" s="6"/>
      <c r="V222" s="6"/>
      <c r="W222" s="6"/>
      <c r="Z222" s="11"/>
      <c r="AA222" s="11"/>
      <c r="AB222" s="9"/>
    </row>
    <row r="223" spans="1:28" x14ac:dyDescent="0.3">
      <c r="A223">
        <v>219</v>
      </c>
      <c r="B223">
        <v>14.3247</v>
      </c>
      <c r="C223">
        <v>14.344799999999999</v>
      </c>
      <c r="D223">
        <v>2.01E-2</v>
      </c>
      <c r="E223">
        <v>4823.4380000000001</v>
      </c>
      <c r="F223">
        <v>269</v>
      </c>
      <c r="G223" t="s">
        <v>8</v>
      </c>
      <c r="T223" s="6"/>
      <c r="U223" s="6"/>
      <c r="V223" s="6"/>
      <c r="W223" s="6"/>
      <c r="AA223" s="11"/>
    </row>
    <row r="224" spans="1:28" x14ac:dyDescent="0.3">
      <c r="A224">
        <v>220</v>
      </c>
      <c r="B224">
        <v>14.367000000000001</v>
      </c>
      <c r="C224">
        <v>14.3856</v>
      </c>
      <c r="D224">
        <v>1.8499999999999999E-2</v>
      </c>
      <c r="E224">
        <v>4134.375</v>
      </c>
      <c r="F224">
        <v>295</v>
      </c>
      <c r="G224" t="s">
        <v>8</v>
      </c>
      <c r="T224" s="6"/>
      <c r="U224" s="6"/>
      <c r="V224" s="6"/>
      <c r="W224" s="6"/>
      <c r="Z224" s="11"/>
      <c r="AA224" s="11"/>
    </row>
    <row r="225" spans="1:28" x14ac:dyDescent="0.3">
      <c r="A225">
        <v>221</v>
      </c>
      <c r="B225">
        <v>14.4062</v>
      </c>
      <c r="C225">
        <v>14.429500000000001</v>
      </c>
      <c r="D225">
        <v>2.3300000000000001E-2</v>
      </c>
      <c r="E225">
        <v>4823.4380000000001</v>
      </c>
      <c r="F225">
        <v>268</v>
      </c>
      <c r="G225" t="s">
        <v>8</v>
      </c>
      <c r="T225" s="6"/>
      <c r="U225" s="6"/>
      <c r="V225" s="6"/>
      <c r="W225" s="6"/>
      <c r="Z225" s="11"/>
      <c r="AA225" s="11"/>
    </row>
    <row r="226" spans="1:28" x14ac:dyDescent="0.3">
      <c r="A226">
        <v>222</v>
      </c>
      <c r="B226">
        <v>14.448600000000001</v>
      </c>
      <c r="C226">
        <v>14.470800000000001</v>
      </c>
      <c r="D226">
        <v>2.2200000000000001E-2</v>
      </c>
      <c r="E226">
        <v>4306.6409999999996</v>
      </c>
      <c r="F226">
        <v>343</v>
      </c>
      <c r="G226" t="s">
        <v>8</v>
      </c>
      <c r="T226" s="6"/>
      <c r="U226" s="6"/>
      <c r="V226" s="6"/>
      <c r="W226" s="6"/>
      <c r="Z226" s="11"/>
      <c r="AA226" s="11"/>
      <c r="AB226" s="9"/>
    </row>
    <row r="227" spans="1:28" x14ac:dyDescent="0.3">
      <c r="A227">
        <v>223</v>
      </c>
      <c r="B227">
        <v>14.5</v>
      </c>
      <c r="C227">
        <v>14.519600000000001</v>
      </c>
      <c r="D227">
        <v>1.9599999999999999E-2</v>
      </c>
      <c r="E227">
        <v>4995.7030000000004</v>
      </c>
      <c r="F227">
        <v>297</v>
      </c>
      <c r="G227" t="s">
        <v>8</v>
      </c>
      <c r="T227" s="6"/>
      <c r="U227" s="6"/>
      <c r="V227" s="6"/>
      <c r="W227" s="6"/>
      <c r="Z227" s="11"/>
      <c r="AA227" s="11"/>
    </row>
    <row r="228" spans="1:28" x14ac:dyDescent="0.3">
      <c r="A228">
        <v>224</v>
      </c>
      <c r="B228">
        <v>14.5609</v>
      </c>
      <c r="C228">
        <v>14.580500000000001</v>
      </c>
      <c r="D228">
        <v>1.9599999999999999E-2</v>
      </c>
      <c r="E228">
        <v>5857.0309999999999</v>
      </c>
      <c r="F228">
        <v>213</v>
      </c>
      <c r="G228" t="s">
        <v>8</v>
      </c>
      <c r="T228" s="6"/>
      <c r="U228" s="6"/>
      <c r="V228" s="6"/>
      <c r="W228" s="6"/>
      <c r="AA228" s="11"/>
    </row>
    <row r="229" spans="1:28" x14ac:dyDescent="0.3">
      <c r="A229">
        <v>225</v>
      </c>
      <c r="B229">
        <v>14.623900000000001</v>
      </c>
      <c r="C229">
        <v>14.6435</v>
      </c>
      <c r="D229">
        <v>1.9599999999999999E-2</v>
      </c>
      <c r="E229">
        <v>5167.9690000000001</v>
      </c>
      <c r="F229">
        <v>204</v>
      </c>
      <c r="G229" t="s">
        <v>8</v>
      </c>
      <c r="T229" s="6"/>
      <c r="U229" s="6"/>
      <c r="V229" s="6"/>
      <c r="W229" s="6"/>
      <c r="Z229" s="11"/>
      <c r="AA229" s="11"/>
    </row>
    <row r="230" spans="1:28" x14ac:dyDescent="0.3">
      <c r="A230">
        <v>226</v>
      </c>
      <c r="B230">
        <v>14.6816</v>
      </c>
      <c r="C230">
        <v>14.7028</v>
      </c>
      <c r="D230">
        <v>2.12E-2</v>
      </c>
      <c r="E230">
        <v>4823.4380000000001</v>
      </c>
      <c r="F230">
        <v>278</v>
      </c>
      <c r="G230" t="s">
        <v>8</v>
      </c>
      <c r="T230" s="6"/>
      <c r="U230" s="6"/>
      <c r="V230" s="6"/>
      <c r="W230" s="6"/>
      <c r="Z230" s="11"/>
      <c r="AA230" s="11"/>
    </row>
    <row r="231" spans="1:28" x14ac:dyDescent="0.3">
      <c r="A231">
        <v>227</v>
      </c>
      <c r="G231" t="s">
        <v>6</v>
      </c>
      <c r="T231" s="6"/>
      <c r="U231" s="6"/>
      <c r="V231" s="6"/>
      <c r="W231" s="6"/>
      <c r="Z231" s="11"/>
      <c r="AA231" s="11"/>
      <c r="AB231" s="9"/>
    </row>
    <row r="232" spans="1:28" x14ac:dyDescent="0.3">
      <c r="A232">
        <v>228</v>
      </c>
      <c r="G232" t="s">
        <v>24</v>
      </c>
      <c r="T232" s="6"/>
      <c r="U232" s="6"/>
      <c r="V232" s="6"/>
      <c r="W232" s="6"/>
      <c r="Z232" s="11"/>
      <c r="AA232" s="11"/>
    </row>
    <row r="233" spans="1:28" x14ac:dyDescent="0.3">
      <c r="A233">
        <v>229</v>
      </c>
      <c r="E233">
        <v>4995.7030000000004</v>
      </c>
      <c r="G233" t="s">
        <v>8</v>
      </c>
      <c r="T233" s="6"/>
      <c r="U233" s="6"/>
      <c r="V233" s="6"/>
      <c r="W233" s="6"/>
      <c r="AA233" s="11"/>
    </row>
    <row r="234" spans="1:28" x14ac:dyDescent="0.3">
      <c r="A234">
        <v>230</v>
      </c>
      <c r="B234">
        <v>14.863300000000001</v>
      </c>
      <c r="C234">
        <v>14.884</v>
      </c>
      <c r="D234">
        <v>2.07E-2</v>
      </c>
      <c r="E234">
        <v>4478.9059999999999</v>
      </c>
      <c r="F234">
        <v>313</v>
      </c>
      <c r="G234" t="s">
        <v>8</v>
      </c>
      <c r="T234" s="6"/>
      <c r="U234" s="6"/>
      <c r="V234" s="6"/>
      <c r="W234" s="6"/>
      <c r="Z234" s="11"/>
      <c r="AA234" s="11"/>
    </row>
    <row r="235" spans="1:28" x14ac:dyDescent="0.3">
      <c r="A235">
        <v>231</v>
      </c>
      <c r="B235">
        <v>14.9094</v>
      </c>
      <c r="C235">
        <v>14.927899999999999</v>
      </c>
      <c r="D235">
        <v>1.8499999999999999E-2</v>
      </c>
      <c r="E235">
        <v>4306.6409999999996</v>
      </c>
      <c r="F235">
        <v>337</v>
      </c>
      <c r="G235" t="s">
        <v>8</v>
      </c>
      <c r="T235" s="6"/>
      <c r="U235" s="6"/>
      <c r="V235" s="6"/>
      <c r="W235" s="6"/>
      <c r="Z235" s="11"/>
      <c r="AA235" s="11"/>
    </row>
    <row r="236" spans="1:28" x14ac:dyDescent="0.3">
      <c r="A236">
        <v>232</v>
      </c>
      <c r="B236">
        <v>14.9565</v>
      </c>
      <c r="C236">
        <v>14.980399999999999</v>
      </c>
      <c r="D236">
        <v>2.3800000000000002E-2</v>
      </c>
      <c r="E236">
        <v>4478.9059999999999</v>
      </c>
      <c r="F236">
        <v>256</v>
      </c>
      <c r="G236" t="s">
        <v>8</v>
      </c>
      <c r="T236" s="6"/>
      <c r="U236" s="6"/>
      <c r="V236" s="6"/>
      <c r="W236" s="6"/>
      <c r="Z236" s="11"/>
      <c r="AA236" s="11"/>
      <c r="AB236" s="9"/>
    </row>
    <row r="237" spans="1:28" x14ac:dyDescent="0.3">
      <c r="A237">
        <v>233</v>
      </c>
      <c r="B237">
        <v>15.01</v>
      </c>
      <c r="C237">
        <v>15.0243</v>
      </c>
      <c r="D237">
        <v>1.43E-2</v>
      </c>
      <c r="E237">
        <v>4478.9059999999999</v>
      </c>
      <c r="F237">
        <v>276</v>
      </c>
      <c r="G237" t="s">
        <v>8</v>
      </c>
      <c r="T237" s="6"/>
      <c r="U237" s="6"/>
      <c r="V237" s="6"/>
      <c r="W237" s="6"/>
      <c r="AA237" s="11"/>
    </row>
    <row r="238" spans="1:28" x14ac:dyDescent="0.3">
      <c r="A238">
        <v>234</v>
      </c>
      <c r="B238">
        <v>15.0566</v>
      </c>
      <c r="C238">
        <v>15.0741</v>
      </c>
      <c r="D238">
        <v>1.7500000000000002E-2</v>
      </c>
      <c r="E238">
        <v>4478.9059999999999</v>
      </c>
      <c r="F238">
        <v>245</v>
      </c>
      <c r="G238" t="s">
        <v>8</v>
      </c>
      <c r="T238" s="6"/>
      <c r="U238" s="6"/>
      <c r="V238" s="6"/>
      <c r="W238" s="6"/>
      <c r="Z238" s="11"/>
      <c r="AA238" s="11"/>
    </row>
    <row r="239" spans="1:28" x14ac:dyDescent="0.3">
      <c r="A239">
        <v>235</v>
      </c>
      <c r="B239">
        <v>15.1165</v>
      </c>
      <c r="C239">
        <v>15.134</v>
      </c>
      <c r="D239">
        <v>1.7500000000000002E-2</v>
      </c>
      <c r="E239">
        <v>5684.7659999999996</v>
      </c>
      <c r="F239">
        <v>190</v>
      </c>
      <c r="G239" t="s">
        <v>8</v>
      </c>
      <c r="T239" s="6"/>
      <c r="U239" s="6"/>
      <c r="V239" s="6"/>
      <c r="W239" s="6"/>
      <c r="Z239" s="11"/>
      <c r="AA239" s="11"/>
    </row>
    <row r="240" spans="1:28" x14ac:dyDescent="0.3">
      <c r="A240">
        <v>236</v>
      </c>
      <c r="B240">
        <v>15.200200000000001</v>
      </c>
      <c r="C240">
        <v>15.2155</v>
      </c>
      <c r="D240">
        <v>1.54E-2</v>
      </c>
      <c r="F240">
        <v>2253</v>
      </c>
      <c r="G240" t="s">
        <v>6</v>
      </c>
      <c r="T240" s="6"/>
      <c r="U240" s="6"/>
      <c r="V240" s="46"/>
      <c r="W240" s="6"/>
      <c r="Z240" s="11"/>
      <c r="AA240" s="11"/>
      <c r="AB240" s="9"/>
    </row>
    <row r="241" spans="1:30" x14ac:dyDescent="0.3">
      <c r="A241">
        <v>237</v>
      </c>
      <c r="B241">
        <v>15.2217</v>
      </c>
      <c r="C241">
        <v>15.227399999999999</v>
      </c>
      <c r="D241">
        <v>5.7999999999999996E-3</v>
      </c>
      <c r="F241">
        <v>283</v>
      </c>
      <c r="G241" t="s">
        <v>24</v>
      </c>
      <c r="T241" s="6"/>
      <c r="U241" s="6"/>
      <c r="V241" s="50"/>
      <c r="W241" s="6"/>
      <c r="AA241" s="11"/>
    </row>
    <row r="242" spans="1:30" x14ac:dyDescent="0.3">
      <c r="A242">
        <v>238</v>
      </c>
      <c r="B242">
        <v>15.2584</v>
      </c>
      <c r="C242">
        <v>15.2798</v>
      </c>
      <c r="D242">
        <v>2.1399999999999999E-2</v>
      </c>
      <c r="E242">
        <v>4823.4380000000001</v>
      </c>
      <c r="F242">
        <v>316</v>
      </c>
      <c r="G242" t="s">
        <v>8</v>
      </c>
      <c r="T242" s="6"/>
      <c r="U242" s="6"/>
      <c r="V242" s="46"/>
      <c r="W242" s="6"/>
      <c r="Z242" s="11"/>
      <c r="AA242" s="11"/>
    </row>
    <row r="243" spans="1:30" x14ac:dyDescent="0.3">
      <c r="A243">
        <v>239</v>
      </c>
      <c r="B243">
        <v>15.2881</v>
      </c>
      <c r="C243">
        <v>15.3072</v>
      </c>
      <c r="D243">
        <v>1.9099999999999999E-2</v>
      </c>
      <c r="E243">
        <v>4306.6409999999996</v>
      </c>
      <c r="F243">
        <v>424</v>
      </c>
      <c r="G243" t="s">
        <v>8</v>
      </c>
      <c r="T243" s="6"/>
      <c r="U243" s="6"/>
      <c r="V243" s="46"/>
      <c r="W243" s="6"/>
      <c r="Z243" s="11"/>
      <c r="AA243" s="11"/>
    </row>
    <row r="244" spans="1:30" x14ac:dyDescent="0.3">
      <c r="A244">
        <v>240</v>
      </c>
      <c r="B244">
        <v>15.328900000000001</v>
      </c>
      <c r="C244">
        <v>15.3453</v>
      </c>
      <c r="D244">
        <v>1.6400000000000001E-2</v>
      </c>
      <c r="E244">
        <v>4478.9059999999999</v>
      </c>
      <c r="F244">
        <v>403</v>
      </c>
      <c r="G244" t="s">
        <v>8</v>
      </c>
      <c r="T244" s="6"/>
      <c r="U244" s="6"/>
      <c r="V244" s="46"/>
      <c r="W244" s="6"/>
      <c r="Z244" s="11"/>
      <c r="AA244" s="11"/>
      <c r="AB244" s="9"/>
    </row>
    <row r="245" spans="1:30" x14ac:dyDescent="0.3">
      <c r="A245">
        <v>241</v>
      </c>
      <c r="B245">
        <v>15.3787</v>
      </c>
      <c r="C245">
        <v>15.395099999999999</v>
      </c>
      <c r="D245">
        <v>1.6400000000000001E-2</v>
      </c>
      <c r="E245">
        <v>4478.9059999999999</v>
      </c>
      <c r="F245">
        <v>389</v>
      </c>
      <c r="G245" t="s">
        <v>8</v>
      </c>
      <c r="Z245" s="46"/>
      <c r="AA245" s="38"/>
      <c r="AB245" s="38"/>
      <c r="AC245" s="38"/>
    </row>
    <row r="246" spans="1:30" x14ac:dyDescent="0.3">
      <c r="A246">
        <v>242</v>
      </c>
      <c r="B246">
        <v>15.432600000000001</v>
      </c>
      <c r="C246">
        <v>15.4551</v>
      </c>
      <c r="D246">
        <v>2.2499999999999999E-2</v>
      </c>
      <c r="E246">
        <v>4995.7030000000004</v>
      </c>
      <c r="F246">
        <v>292</v>
      </c>
      <c r="G246" t="s">
        <v>8</v>
      </c>
      <c r="U246" s="12"/>
      <c r="V246" s="5"/>
      <c r="W246" s="5"/>
      <c r="Z246" s="11"/>
      <c r="AA246" s="11"/>
      <c r="AB246" s="11"/>
      <c r="AC246" s="11"/>
    </row>
    <row r="247" spans="1:30" x14ac:dyDescent="0.3">
      <c r="A247">
        <v>243</v>
      </c>
      <c r="B247">
        <v>15.4895</v>
      </c>
      <c r="C247">
        <v>15.5154</v>
      </c>
      <c r="D247">
        <v>2.58E-2</v>
      </c>
      <c r="E247">
        <v>4306.6409999999996</v>
      </c>
      <c r="F247">
        <v>293</v>
      </c>
      <c r="G247" t="s">
        <v>8</v>
      </c>
      <c r="S247" s="15"/>
      <c r="T247" s="14"/>
      <c r="U247" s="12"/>
      <c r="V247" s="5"/>
      <c r="W247" s="5"/>
      <c r="Z247" s="11"/>
      <c r="AA247" s="11"/>
      <c r="AB247" s="11"/>
      <c r="AC247" s="11"/>
    </row>
    <row r="248" spans="1:30" x14ac:dyDescent="0.3">
      <c r="A248">
        <v>244</v>
      </c>
      <c r="B248">
        <v>15.5581</v>
      </c>
      <c r="C248">
        <v>15.583500000000001</v>
      </c>
      <c r="D248">
        <v>2.5499999999999998E-2</v>
      </c>
      <c r="E248">
        <v>4306.6409999999996</v>
      </c>
      <c r="F248">
        <v>319</v>
      </c>
      <c r="G248" t="s">
        <v>8</v>
      </c>
      <c r="AA248" s="6"/>
      <c r="AB248" s="6"/>
      <c r="AC248" s="6"/>
    </row>
    <row r="249" spans="1:30" x14ac:dyDescent="0.3">
      <c r="A249">
        <v>245</v>
      </c>
      <c r="B249">
        <v>15.629200000000001</v>
      </c>
      <c r="C249">
        <v>15.649800000000001</v>
      </c>
      <c r="D249">
        <v>2.06E-2</v>
      </c>
      <c r="E249">
        <v>4478.9059999999999</v>
      </c>
      <c r="F249">
        <v>276</v>
      </c>
      <c r="G249" t="s">
        <v>8</v>
      </c>
      <c r="S249" s="18"/>
      <c r="V249" s="43"/>
      <c r="W249" s="6"/>
      <c r="Z249" s="8"/>
    </row>
    <row r="250" spans="1:30" x14ac:dyDescent="0.3">
      <c r="A250">
        <v>246</v>
      </c>
      <c r="B250">
        <v>15.708600000000001</v>
      </c>
      <c r="C250">
        <v>15.7319</v>
      </c>
      <c r="D250">
        <v>2.3199999999999998E-2</v>
      </c>
      <c r="E250">
        <v>4823.4380000000001</v>
      </c>
      <c r="F250">
        <v>229</v>
      </c>
      <c r="G250" t="s">
        <v>8</v>
      </c>
    </row>
    <row r="251" spans="1:30" x14ac:dyDescent="0.3">
      <c r="A251">
        <v>247</v>
      </c>
      <c r="B251">
        <v>15.7667</v>
      </c>
      <c r="C251">
        <v>15.785</v>
      </c>
      <c r="D251">
        <v>1.84E-2</v>
      </c>
      <c r="E251">
        <v>4306.6409999999996</v>
      </c>
      <c r="F251">
        <v>310</v>
      </c>
      <c r="G251" t="s">
        <v>8</v>
      </c>
    </row>
    <row r="252" spans="1:30" x14ac:dyDescent="0.3">
      <c r="A252">
        <v>248</v>
      </c>
      <c r="B252">
        <v>15.839</v>
      </c>
      <c r="C252">
        <v>15.857699999999999</v>
      </c>
      <c r="D252">
        <v>1.8700000000000001E-2</v>
      </c>
      <c r="E252">
        <v>4995.7030000000004</v>
      </c>
      <c r="F252">
        <v>190</v>
      </c>
      <c r="G252" t="s">
        <v>8</v>
      </c>
      <c r="S252" s="25"/>
      <c r="T252" s="25"/>
      <c r="Z252" s="25"/>
      <c r="AA252" s="25"/>
      <c r="AD252" s="12"/>
    </row>
    <row r="253" spans="1:30" x14ac:dyDescent="0.3">
      <c r="A253">
        <v>249</v>
      </c>
      <c r="G253" t="s">
        <v>6</v>
      </c>
      <c r="S253" s="25"/>
      <c r="T253" s="25"/>
      <c r="Z253" s="25"/>
      <c r="AA253" s="25"/>
      <c r="AD253" s="12"/>
    </row>
    <row r="254" spans="1:30" x14ac:dyDescent="0.3">
      <c r="A254">
        <v>250</v>
      </c>
      <c r="G254" t="s">
        <v>24</v>
      </c>
      <c r="S254" s="25"/>
      <c r="T254" s="25"/>
      <c r="Z254" s="25"/>
      <c r="AA254" s="25"/>
      <c r="AD254" s="12"/>
    </row>
    <row r="255" spans="1:30" x14ac:dyDescent="0.3">
      <c r="A255">
        <v>251</v>
      </c>
      <c r="B255">
        <v>15.9617</v>
      </c>
      <c r="C255">
        <v>15.986000000000001</v>
      </c>
      <c r="D255">
        <v>2.4400000000000002E-2</v>
      </c>
      <c r="E255">
        <v>4823.4380000000001</v>
      </c>
      <c r="F255">
        <v>287</v>
      </c>
      <c r="G255" t="s">
        <v>8</v>
      </c>
      <c r="S255" s="25"/>
      <c r="T255" s="25"/>
      <c r="Z255" s="25"/>
      <c r="AA255" s="25"/>
      <c r="AD255" s="12"/>
    </row>
    <row r="256" spans="1:30" x14ac:dyDescent="0.3">
      <c r="A256">
        <v>252</v>
      </c>
      <c r="B256">
        <v>15.997999999999999</v>
      </c>
      <c r="C256">
        <v>16.017099999999999</v>
      </c>
      <c r="D256">
        <v>1.9099999999999999E-2</v>
      </c>
      <c r="E256">
        <v>4478.9059999999999</v>
      </c>
      <c r="F256">
        <v>335</v>
      </c>
      <c r="G256" t="s">
        <v>8</v>
      </c>
      <c r="S256" s="25"/>
      <c r="T256" s="25"/>
      <c r="Z256" s="25"/>
      <c r="AA256" s="25"/>
      <c r="AD256" s="12"/>
    </row>
    <row r="257" spans="1:30" x14ac:dyDescent="0.3">
      <c r="A257">
        <v>253</v>
      </c>
      <c r="B257">
        <v>16.040900000000001</v>
      </c>
      <c r="C257">
        <v>16.056799999999999</v>
      </c>
      <c r="D257">
        <v>1.5900000000000001E-2</v>
      </c>
      <c r="E257">
        <v>4478.9059999999999</v>
      </c>
      <c r="F257">
        <v>465</v>
      </c>
      <c r="G257" t="s">
        <v>8</v>
      </c>
      <c r="S257" s="25"/>
      <c r="T257" s="25"/>
      <c r="Z257" s="25"/>
      <c r="AA257" s="25"/>
      <c r="AD257" s="12"/>
    </row>
    <row r="258" spans="1:30" x14ac:dyDescent="0.3">
      <c r="A258">
        <v>254</v>
      </c>
      <c r="B258">
        <v>16.086200000000002</v>
      </c>
      <c r="C258">
        <v>16.101299999999998</v>
      </c>
      <c r="D258">
        <v>1.5100000000000001E-2</v>
      </c>
      <c r="E258">
        <v>4478.9059999999999</v>
      </c>
      <c r="F258">
        <v>442</v>
      </c>
      <c r="G258" t="s">
        <v>8</v>
      </c>
      <c r="S258" s="25"/>
      <c r="T258" s="25"/>
      <c r="Z258" s="25"/>
      <c r="AA258" s="25"/>
      <c r="AD258" s="12"/>
    </row>
    <row r="259" spans="1:30" x14ac:dyDescent="0.3">
      <c r="A259">
        <v>255</v>
      </c>
      <c r="B259">
        <v>16.140699999999999</v>
      </c>
      <c r="C259">
        <v>16.164000000000001</v>
      </c>
      <c r="D259">
        <v>2.3300000000000001E-2</v>
      </c>
      <c r="E259">
        <v>4306.6409999999996</v>
      </c>
      <c r="F259">
        <v>364</v>
      </c>
      <c r="G259" t="s">
        <v>8</v>
      </c>
      <c r="S259" s="25"/>
      <c r="T259" s="25"/>
      <c r="Z259" s="25"/>
      <c r="AA259" s="25"/>
      <c r="AD259" s="12"/>
    </row>
    <row r="260" spans="1:30" x14ac:dyDescent="0.3">
      <c r="A260">
        <v>256</v>
      </c>
      <c r="B260">
        <v>16.1997</v>
      </c>
      <c r="C260">
        <v>16.218599999999999</v>
      </c>
      <c r="D260">
        <v>1.8800000000000001E-2</v>
      </c>
      <c r="E260">
        <v>4995.7030000000004</v>
      </c>
      <c r="F260">
        <v>254</v>
      </c>
      <c r="G260" t="s">
        <v>8</v>
      </c>
      <c r="S260" s="25"/>
      <c r="T260" s="25"/>
      <c r="Z260" s="25"/>
      <c r="AA260" s="25"/>
      <c r="AD260" s="12"/>
    </row>
    <row r="261" spans="1:30" x14ac:dyDescent="0.3">
      <c r="A261">
        <v>257</v>
      </c>
      <c r="B261">
        <v>16.271799999999999</v>
      </c>
      <c r="C261">
        <v>16.291899999999998</v>
      </c>
      <c r="D261">
        <v>2.01E-2</v>
      </c>
      <c r="E261">
        <v>4995.7030000000004</v>
      </c>
      <c r="F261">
        <v>227</v>
      </c>
      <c r="G261" t="s">
        <v>8</v>
      </c>
      <c r="S261" s="25"/>
      <c r="T261" s="25"/>
      <c r="Z261" s="25"/>
      <c r="AA261" s="25"/>
      <c r="AD261" s="12"/>
    </row>
    <row r="262" spans="1:30" x14ac:dyDescent="0.3">
      <c r="A262">
        <v>258</v>
      </c>
      <c r="B262">
        <v>16.340399999999999</v>
      </c>
      <c r="C262">
        <v>16.359400000000001</v>
      </c>
      <c r="D262">
        <v>1.9099999999999999E-2</v>
      </c>
      <c r="E262">
        <v>5340.2340000000004</v>
      </c>
      <c r="F262">
        <v>224</v>
      </c>
      <c r="G262" t="s">
        <v>8</v>
      </c>
      <c r="S262" s="25"/>
      <c r="T262" s="25"/>
      <c r="Z262" s="25"/>
      <c r="AA262" s="25"/>
      <c r="AD262" s="12"/>
    </row>
    <row r="263" spans="1:30" x14ac:dyDescent="0.3">
      <c r="A263">
        <v>259</v>
      </c>
      <c r="B263">
        <v>16.4132</v>
      </c>
      <c r="C263">
        <v>16.4344</v>
      </c>
      <c r="D263">
        <v>2.12E-2</v>
      </c>
      <c r="E263">
        <v>4823.4380000000001</v>
      </c>
      <c r="F263">
        <v>237</v>
      </c>
      <c r="G263" t="s">
        <v>8</v>
      </c>
      <c r="S263" s="25"/>
      <c r="T263" s="25"/>
      <c r="Z263" s="25"/>
      <c r="AA263" s="25"/>
      <c r="AD263" s="12"/>
    </row>
    <row r="264" spans="1:30" x14ac:dyDescent="0.3">
      <c r="A264">
        <v>260</v>
      </c>
      <c r="G264" t="s">
        <v>6</v>
      </c>
      <c r="S264" s="25"/>
      <c r="T264" s="25"/>
      <c r="Z264" s="25"/>
      <c r="AA264" s="25"/>
      <c r="AD264" s="12"/>
    </row>
    <row r="265" spans="1:30" x14ac:dyDescent="0.3">
      <c r="A265">
        <v>261</v>
      </c>
      <c r="G265" t="s">
        <v>7</v>
      </c>
      <c r="S265" s="25"/>
      <c r="T265" s="25"/>
      <c r="Z265" s="25"/>
      <c r="AA265" s="25"/>
      <c r="AD265" s="12"/>
    </row>
    <row r="266" spans="1:30" x14ac:dyDescent="0.3">
      <c r="A266">
        <v>262</v>
      </c>
      <c r="B266">
        <v>16.546900000000001</v>
      </c>
      <c r="C266">
        <v>16.571100000000001</v>
      </c>
      <c r="D266">
        <v>2.4199999999999999E-2</v>
      </c>
      <c r="E266">
        <v>4823.4380000000001</v>
      </c>
      <c r="F266">
        <v>284</v>
      </c>
      <c r="G266" t="s">
        <v>8</v>
      </c>
      <c r="S266" s="25"/>
      <c r="T266" s="25"/>
      <c r="Z266" s="25"/>
      <c r="AA266" s="25"/>
      <c r="AD266" s="12"/>
    </row>
    <row r="267" spans="1:30" x14ac:dyDescent="0.3">
      <c r="A267">
        <v>263</v>
      </c>
      <c r="B267">
        <v>16.5853</v>
      </c>
      <c r="C267">
        <v>16.603899999999999</v>
      </c>
      <c r="D267">
        <v>1.8499999999999999E-2</v>
      </c>
      <c r="E267">
        <v>4306.6409999999996</v>
      </c>
      <c r="F267">
        <v>272</v>
      </c>
      <c r="G267" t="s">
        <v>8</v>
      </c>
      <c r="S267" s="25"/>
      <c r="T267" s="25"/>
      <c r="Z267" s="25"/>
      <c r="AA267" s="25"/>
      <c r="AD267" s="12"/>
    </row>
    <row r="268" spans="1:30" x14ac:dyDescent="0.3">
      <c r="A268">
        <v>264</v>
      </c>
      <c r="B268">
        <v>16.624300000000002</v>
      </c>
      <c r="C268">
        <v>16.640899999999998</v>
      </c>
      <c r="D268">
        <v>1.67E-2</v>
      </c>
      <c r="E268">
        <v>4306.6409999999996</v>
      </c>
      <c r="F268">
        <v>319</v>
      </c>
      <c r="G268" t="s">
        <v>8</v>
      </c>
      <c r="S268" s="25"/>
      <c r="T268" s="25"/>
      <c r="Z268" s="25"/>
      <c r="AA268" s="25"/>
      <c r="AD268" s="12"/>
    </row>
    <row r="269" spans="1:30" x14ac:dyDescent="0.3">
      <c r="A269">
        <v>265</v>
      </c>
      <c r="B269">
        <v>16.667999999999999</v>
      </c>
      <c r="C269">
        <v>16.684100000000001</v>
      </c>
      <c r="D269">
        <v>1.6199999999999999E-2</v>
      </c>
      <c r="E269">
        <v>4306.6409999999996</v>
      </c>
      <c r="F269">
        <v>326</v>
      </c>
      <c r="G269" t="s">
        <v>8</v>
      </c>
      <c r="S269" s="25"/>
      <c r="T269" s="25"/>
      <c r="Z269" s="25"/>
      <c r="AA269" s="25"/>
      <c r="AD269" s="12"/>
    </row>
    <row r="270" spans="1:30" x14ac:dyDescent="0.3">
      <c r="A270">
        <v>266</v>
      </c>
      <c r="B270">
        <v>16.715900000000001</v>
      </c>
      <c r="C270">
        <v>16.736799999999999</v>
      </c>
      <c r="D270">
        <v>2.0899999999999998E-2</v>
      </c>
      <c r="E270">
        <v>4134.375</v>
      </c>
      <c r="F270">
        <v>334</v>
      </c>
      <c r="G270" t="s">
        <v>8</v>
      </c>
      <c r="S270" s="25"/>
      <c r="T270" s="25"/>
      <c r="Z270" s="25"/>
      <c r="AA270" s="25"/>
      <c r="AD270" s="12"/>
    </row>
    <row r="271" spans="1:30" x14ac:dyDescent="0.3">
      <c r="A271">
        <v>267</v>
      </c>
      <c r="B271">
        <v>16.780999999999999</v>
      </c>
      <c r="C271">
        <v>16.798300000000001</v>
      </c>
      <c r="D271">
        <v>1.72E-2</v>
      </c>
      <c r="E271">
        <v>4478.9059999999999</v>
      </c>
      <c r="F271">
        <v>310</v>
      </c>
      <c r="G271" t="s">
        <v>8</v>
      </c>
      <c r="S271" s="25"/>
      <c r="T271" s="25"/>
      <c r="Z271" s="25"/>
      <c r="AA271" s="25"/>
      <c r="AD271" s="12"/>
    </row>
    <row r="272" spans="1:30" x14ac:dyDescent="0.3">
      <c r="A272">
        <v>268</v>
      </c>
      <c r="B272">
        <v>16.8447</v>
      </c>
      <c r="C272">
        <v>16.8612</v>
      </c>
      <c r="D272">
        <v>1.6500000000000001E-2</v>
      </c>
      <c r="E272">
        <v>4995.7030000000004</v>
      </c>
      <c r="F272">
        <v>221</v>
      </c>
      <c r="G272" t="s">
        <v>8</v>
      </c>
      <c r="S272" s="25"/>
      <c r="T272" s="25"/>
      <c r="Z272" s="25"/>
      <c r="AA272" s="25"/>
      <c r="AD272" s="12"/>
    </row>
    <row r="273" spans="1:30" x14ac:dyDescent="0.3">
      <c r="A273">
        <v>269</v>
      </c>
      <c r="G273" t="s">
        <v>6</v>
      </c>
      <c r="S273" s="25"/>
      <c r="T273" s="25"/>
      <c r="Z273" s="25"/>
      <c r="AA273" s="25"/>
      <c r="AD273" s="12"/>
    </row>
    <row r="274" spans="1:30" x14ac:dyDescent="0.3">
      <c r="A274">
        <v>270</v>
      </c>
      <c r="G274" t="s">
        <v>7</v>
      </c>
      <c r="S274" s="25"/>
      <c r="T274" s="25"/>
      <c r="Z274" s="25"/>
      <c r="AA274" s="25"/>
      <c r="AD274" s="12"/>
    </row>
    <row r="275" spans="1:30" x14ac:dyDescent="0.3">
      <c r="A275">
        <v>271</v>
      </c>
      <c r="B275">
        <v>17.014700000000001</v>
      </c>
      <c r="C275">
        <v>17.036799999999999</v>
      </c>
      <c r="D275">
        <v>2.2100000000000002E-2</v>
      </c>
      <c r="E275">
        <v>5512.5</v>
      </c>
      <c r="F275">
        <v>224</v>
      </c>
      <c r="G275" t="s">
        <v>8</v>
      </c>
      <c r="S275" s="25"/>
      <c r="T275" s="25"/>
      <c r="Z275" s="25"/>
      <c r="AA275" s="25"/>
      <c r="AD275" s="12"/>
    </row>
    <row r="276" spans="1:30" x14ac:dyDescent="0.3">
      <c r="A276">
        <v>272</v>
      </c>
      <c r="B276">
        <v>17.0488</v>
      </c>
      <c r="C276">
        <v>17.066400000000002</v>
      </c>
      <c r="D276">
        <v>1.7600000000000001E-2</v>
      </c>
      <c r="E276">
        <v>4306.6409999999996</v>
      </c>
      <c r="F276">
        <v>409</v>
      </c>
      <c r="G276" t="s">
        <v>8</v>
      </c>
      <c r="S276" s="25"/>
      <c r="T276" s="25"/>
      <c r="Z276" s="25"/>
      <c r="AA276" s="25"/>
      <c r="AD276" s="12"/>
    </row>
    <row r="277" spans="1:30" x14ac:dyDescent="0.3">
      <c r="A277">
        <v>273</v>
      </c>
      <c r="B277">
        <v>17.089600000000001</v>
      </c>
      <c r="C277">
        <v>17.114699999999999</v>
      </c>
      <c r="D277">
        <v>2.5100000000000001E-2</v>
      </c>
      <c r="E277">
        <v>4306.6409999999996</v>
      </c>
      <c r="F277">
        <v>274</v>
      </c>
      <c r="G277" t="s">
        <v>8</v>
      </c>
      <c r="S277" s="25"/>
      <c r="T277" s="25"/>
      <c r="Z277" s="25"/>
      <c r="AA277" s="25"/>
      <c r="AD277" s="12"/>
    </row>
    <row r="278" spans="1:30" x14ac:dyDescent="0.3">
      <c r="A278">
        <v>274</v>
      </c>
      <c r="B278">
        <v>17.139099999999999</v>
      </c>
      <c r="C278">
        <v>17.165299999999998</v>
      </c>
      <c r="D278">
        <v>2.6100000000000002E-2</v>
      </c>
      <c r="E278">
        <v>4306.6409999999996</v>
      </c>
      <c r="F278">
        <v>281</v>
      </c>
      <c r="G278" t="s">
        <v>8</v>
      </c>
      <c r="S278" s="25"/>
      <c r="T278" s="25"/>
      <c r="Z278" s="25"/>
      <c r="AA278" s="25"/>
      <c r="AD278" s="12"/>
    </row>
    <row r="279" spans="1:30" x14ac:dyDescent="0.3">
      <c r="A279">
        <v>275</v>
      </c>
      <c r="B279">
        <v>17.195599999999999</v>
      </c>
      <c r="C279">
        <v>17.2136</v>
      </c>
      <c r="D279">
        <v>1.7999999999999999E-2</v>
      </c>
      <c r="E279">
        <v>4995.7030000000004</v>
      </c>
      <c r="F279">
        <v>267</v>
      </c>
      <c r="G279" t="s">
        <v>8</v>
      </c>
      <c r="S279" s="25"/>
      <c r="T279" s="25"/>
      <c r="Z279" s="25"/>
      <c r="AA279" s="25"/>
      <c r="AD279" s="12"/>
    </row>
    <row r="280" spans="1:30" x14ac:dyDescent="0.3">
      <c r="A280">
        <v>276</v>
      </c>
      <c r="B280">
        <v>17.258900000000001</v>
      </c>
      <c r="C280">
        <v>17.276900000000001</v>
      </c>
      <c r="D280">
        <v>1.7999999999999999E-2</v>
      </c>
      <c r="E280">
        <v>4134.375</v>
      </c>
      <c r="F280">
        <v>286</v>
      </c>
      <c r="G280" t="s">
        <v>8</v>
      </c>
      <c r="S280" s="25"/>
      <c r="T280" s="25"/>
      <c r="Z280" s="25"/>
      <c r="AA280" s="25"/>
      <c r="AD280" s="12"/>
    </row>
    <row r="281" spans="1:30" x14ac:dyDescent="0.3">
      <c r="A281">
        <v>277</v>
      </c>
      <c r="B281">
        <v>17.3338</v>
      </c>
      <c r="C281">
        <v>17.354399999999998</v>
      </c>
      <c r="D281">
        <v>2.06E-2</v>
      </c>
      <c r="E281">
        <v>4995.7030000000004</v>
      </c>
      <c r="F281">
        <v>200</v>
      </c>
      <c r="G281" t="s">
        <v>8</v>
      </c>
      <c r="S281" s="25"/>
      <c r="T281" s="25"/>
      <c r="Z281" s="25"/>
      <c r="AA281" s="25"/>
      <c r="AD281" s="12"/>
    </row>
    <row r="282" spans="1:30" x14ac:dyDescent="0.3">
      <c r="A282">
        <v>278</v>
      </c>
      <c r="B282">
        <v>17.398199999999999</v>
      </c>
      <c r="C282">
        <v>17.418800000000001</v>
      </c>
      <c r="D282">
        <v>2.06E-2</v>
      </c>
      <c r="E282">
        <v>4995.7030000000004</v>
      </c>
      <c r="F282">
        <v>204</v>
      </c>
      <c r="G282" t="s">
        <v>8</v>
      </c>
      <c r="S282" s="15"/>
      <c r="V282" s="16"/>
      <c r="W282" s="16"/>
      <c r="Y282" s="15"/>
      <c r="AB282" s="16"/>
      <c r="AC282" s="16"/>
    </row>
    <row r="283" spans="1:30" x14ac:dyDescent="0.3">
      <c r="A283">
        <v>279</v>
      </c>
      <c r="B283">
        <v>17.4971</v>
      </c>
      <c r="C283">
        <v>17.517299999999999</v>
      </c>
      <c r="D283">
        <v>2.0199999999999999E-2</v>
      </c>
      <c r="E283">
        <v>4995.7030000000004</v>
      </c>
      <c r="F283">
        <v>224</v>
      </c>
      <c r="G283" t="s">
        <v>8</v>
      </c>
      <c r="U283" s="12"/>
      <c r="V283" s="16"/>
      <c r="W283" s="16"/>
      <c r="Y283" s="15"/>
      <c r="AB283" s="16"/>
      <c r="AC283" s="16"/>
    </row>
    <row r="284" spans="1:30" x14ac:dyDescent="0.3">
      <c r="A284">
        <v>280</v>
      </c>
      <c r="B284">
        <v>17.5761</v>
      </c>
      <c r="C284">
        <v>17.597799999999999</v>
      </c>
      <c r="D284">
        <v>2.1700000000000001E-2</v>
      </c>
      <c r="E284">
        <v>4823.4380000000001</v>
      </c>
      <c r="F284">
        <v>221</v>
      </c>
      <c r="G284" t="s">
        <v>8</v>
      </c>
      <c r="S284" s="15"/>
      <c r="V284" s="16"/>
      <c r="W284" s="16"/>
      <c r="Y284" s="15"/>
      <c r="AB284" s="16"/>
      <c r="AC284" s="16"/>
    </row>
    <row r="285" spans="1:30" x14ac:dyDescent="0.3">
      <c r="A285">
        <v>281</v>
      </c>
      <c r="G285" t="s">
        <v>6</v>
      </c>
      <c r="S285" s="15"/>
      <c r="Y285" s="15"/>
    </row>
    <row r="286" spans="1:30" x14ac:dyDescent="0.3">
      <c r="A286">
        <v>282</v>
      </c>
      <c r="G286" t="s">
        <v>7</v>
      </c>
    </row>
    <row r="287" spans="1:30" x14ac:dyDescent="0.3">
      <c r="A287">
        <v>283</v>
      </c>
      <c r="B287">
        <v>17.737400000000001</v>
      </c>
      <c r="C287">
        <v>17.761900000000001</v>
      </c>
      <c r="D287">
        <v>2.4500000000000001E-2</v>
      </c>
      <c r="E287">
        <v>5167.9690000000001</v>
      </c>
      <c r="F287">
        <v>221</v>
      </c>
      <c r="G287" t="s">
        <v>8</v>
      </c>
      <c r="Y287" s="9"/>
    </row>
    <row r="288" spans="1:30" x14ac:dyDescent="0.3">
      <c r="A288">
        <v>284</v>
      </c>
      <c r="B288">
        <v>17.7742</v>
      </c>
      <c r="C288">
        <v>17.7986</v>
      </c>
      <c r="D288">
        <v>2.4299999999999999E-2</v>
      </c>
      <c r="E288">
        <v>4306.6409999999996</v>
      </c>
      <c r="F288">
        <v>322</v>
      </c>
      <c r="G288" t="s">
        <v>8</v>
      </c>
    </row>
    <row r="289" spans="1:7" x14ac:dyDescent="0.3">
      <c r="A289">
        <v>285</v>
      </c>
      <c r="B289">
        <v>17.818100000000001</v>
      </c>
      <c r="C289">
        <v>17.829699999999999</v>
      </c>
      <c r="D289">
        <v>1.1599999999999999E-2</v>
      </c>
      <c r="E289">
        <v>4306.6409999999996</v>
      </c>
      <c r="F289">
        <v>312</v>
      </c>
      <c r="G289" t="s">
        <v>8</v>
      </c>
    </row>
    <row r="290" spans="1:7" x14ac:dyDescent="0.3">
      <c r="A290">
        <v>286</v>
      </c>
      <c r="B290">
        <v>17.8675</v>
      </c>
      <c r="C290">
        <v>17.883600000000001</v>
      </c>
      <c r="D290">
        <v>1.61E-2</v>
      </c>
      <c r="E290">
        <v>4823.4380000000001</v>
      </c>
      <c r="F290">
        <v>298</v>
      </c>
      <c r="G290" t="s">
        <v>8</v>
      </c>
    </row>
    <row r="291" spans="1:7" x14ac:dyDescent="0.3">
      <c r="A291">
        <v>287</v>
      </c>
      <c r="B291">
        <v>17.927399999999999</v>
      </c>
      <c r="C291">
        <v>17.9435</v>
      </c>
      <c r="D291">
        <v>1.61E-2</v>
      </c>
      <c r="E291">
        <v>4823.4380000000001</v>
      </c>
      <c r="F291">
        <v>278</v>
      </c>
      <c r="G291" t="s">
        <v>8</v>
      </c>
    </row>
    <row r="292" spans="1:7" x14ac:dyDescent="0.3">
      <c r="A292">
        <v>288</v>
      </c>
      <c r="B292">
        <v>17.994499999999999</v>
      </c>
      <c r="C292">
        <v>18.012799999999999</v>
      </c>
      <c r="D292">
        <v>1.84E-2</v>
      </c>
      <c r="E292">
        <v>4134.375</v>
      </c>
      <c r="F292">
        <v>458</v>
      </c>
      <c r="G292" t="s">
        <v>8</v>
      </c>
    </row>
    <row r="293" spans="1:7" x14ac:dyDescent="0.3">
      <c r="A293">
        <v>289</v>
      </c>
      <c r="B293">
        <v>18.0611</v>
      </c>
      <c r="C293">
        <v>18.081399999999999</v>
      </c>
      <c r="D293">
        <v>2.0199999999999999E-2</v>
      </c>
      <c r="E293">
        <v>4823.4380000000001</v>
      </c>
      <c r="F293">
        <v>300</v>
      </c>
      <c r="G293" t="s">
        <v>8</v>
      </c>
    </row>
    <row r="294" spans="1:7" x14ac:dyDescent="0.3">
      <c r="A294">
        <v>290</v>
      </c>
      <c r="B294">
        <v>18.135300000000001</v>
      </c>
      <c r="C294">
        <v>18.154399999999999</v>
      </c>
      <c r="D294">
        <v>1.9099999999999999E-2</v>
      </c>
      <c r="E294">
        <v>5684.7659999999996</v>
      </c>
      <c r="F294">
        <v>225</v>
      </c>
      <c r="G294" t="s">
        <v>8</v>
      </c>
    </row>
    <row r="295" spans="1:7" x14ac:dyDescent="0.3">
      <c r="A295">
        <v>292</v>
      </c>
      <c r="B295">
        <v>18.282499999999999</v>
      </c>
      <c r="C295">
        <v>18.306100000000001</v>
      </c>
      <c r="D295">
        <v>2.3599999999999999E-2</v>
      </c>
      <c r="E295">
        <v>4995.7030000000004</v>
      </c>
      <c r="F295">
        <v>215</v>
      </c>
      <c r="G295" t="s">
        <v>8</v>
      </c>
    </row>
    <row r="296" spans="1:7" x14ac:dyDescent="0.3">
      <c r="A296">
        <v>293</v>
      </c>
      <c r="B296">
        <v>18.346900000000002</v>
      </c>
      <c r="C296">
        <v>18.368200000000002</v>
      </c>
      <c r="D296">
        <v>2.1299999999999999E-2</v>
      </c>
      <c r="E296">
        <v>4995.7030000000004</v>
      </c>
      <c r="F296">
        <v>248</v>
      </c>
      <c r="G296" t="s">
        <v>8</v>
      </c>
    </row>
    <row r="297" spans="1:7" x14ac:dyDescent="0.3">
      <c r="A297">
        <v>294</v>
      </c>
      <c r="G297" t="s">
        <v>6</v>
      </c>
    </row>
    <row r="298" spans="1:7" x14ac:dyDescent="0.3">
      <c r="A298">
        <v>295</v>
      </c>
      <c r="G298" t="s">
        <v>7</v>
      </c>
    </row>
    <row r="299" spans="1:7" x14ac:dyDescent="0.3">
      <c r="A299">
        <v>296</v>
      </c>
      <c r="B299">
        <v>18.480899999999998</v>
      </c>
      <c r="C299">
        <v>18.504999999999999</v>
      </c>
      <c r="D299">
        <v>2.41E-2</v>
      </c>
      <c r="E299">
        <v>4823.4380000000001</v>
      </c>
      <c r="F299">
        <v>239</v>
      </c>
      <c r="G299" t="s">
        <v>8</v>
      </c>
    </row>
    <row r="300" spans="1:7" x14ac:dyDescent="0.3">
      <c r="A300">
        <v>297</v>
      </c>
      <c r="B300">
        <v>18.526499999999999</v>
      </c>
      <c r="C300">
        <v>18.541599999999999</v>
      </c>
      <c r="D300">
        <v>1.5100000000000001E-2</v>
      </c>
      <c r="E300">
        <v>5167.9690000000001</v>
      </c>
      <c r="F300">
        <v>350</v>
      </c>
      <c r="G300" t="s">
        <v>8</v>
      </c>
    </row>
    <row r="301" spans="1:7" x14ac:dyDescent="0.3">
      <c r="A301">
        <v>298</v>
      </c>
      <c r="B301">
        <v>18.567499999999999</v>
      </c>
      <c r="C301">
        <v>18.587299999999999</v>
      </c>
      <c r="D301">
        <v>1.9800000000000002E-2</v>
      </c>
      <c r="E301">
        <v>4134.375</v>
      </c>
      <c r="F301">
        <v>286</v>
      </c>
      <c r="G301" t="s">
        <v>8</v>
      </c>
    </row>
    <row r="302" spans="1:7" x14ac:dyDescent="0.3">
      <c r="A302">
        <v>299</v>
      </c>
      <c r="B302">
        <v>18.616599999999998</v>
      </c>
      <c r="C302">
        <v>18.636399999999998</v>
      </c>
      <c r="D302">
        <v>1.9800000000000002E-2</v>
      </c>
      <c r="E302">
        <v>4306.6409999999996</v>
      </c>
      <c r="F302">
        <v>286</v>
      </c>
      <c r="G302" t="s">
        <v>8</v>
      </c>
    </row>
    <row r="303" spans="1:7" x14ac:dyDescent="0.3">
      <c r="A303">
        <v>300</v>
      </c>
      <c r="B303">
        <v>18.6769</v>
      </c>
      <c r="C303">
        <v>18.697199999999999</v>
      </c>
      <c r="D303">
        <v>2.0299999999999999E-2</v>
      </c>
      <c r="E303">
        <v>4995.7030000000004</v>
      </c>
      <c r="F303">
        <v>303</v>
      </c>
      <c r="G303" t="s">
        <v>8</v>
      </c>
    </row>
    <row r="304" spans="1:7" x14ac:dyDescent="0.3">
      <c r="A304">
        <v>301</v>
      </c>
      <c r="B304">
        <v>18.736799999999999</v>
      </c>
      <c r="C304">
        <v>18.765699999999999</v>
      </c>
      <c r="D304">
        <v>2.8899999999999999E-2</v>
      </c>
      <c r="E304">
        <v>4823.4380000000001</v>
      </c>
      <c r="F304">
        <v>340</v>
      </c>
      <c r="G304" t="s">
        <v>8</v>
      </c>
    </row>
    <row r="305" spans="1:7" x14ac:dyDescent="0.3">
      <c r="A305">
        <v>302</v>
      </c>
      <c r="B305">
        <v>18.7957</v>
      </c>
      <c r="C305">
        <v>18.820699999999999</v>
      </c>
      <c r="D305">
        <v>2.5000000000000001E-2</v>
      </c>
      <c r="E305">
        <v>2239.453</v>
      </c>
      <c r="F305">
        <v>194</v>
      </c>
      <c r="G305" t="s">
        <v>8</v>
      </c>
    </row>
    <row r="306" spans="1:7" x14ac:dyDescent="0.3">
      <c r="A306">
        <v>303</v>
      </c>
      <c r="B306">
        <v>18.8583</v>
      </c>
      <c r="C306">
        <v>18.873899999999999</v>
      </c>
      <c r="D306">
        <v>1.55E-2</v>
      </c>
      <c r="E306">
        <v>4995.7030000000004</v>
      </c>
      <c r="F306">
        <v>285</v>
      </c>
      <c r="G306" t="s">
        <v>8</v>
      </c>
    </row>
    <row r="307" spans="1:7" x14ac:dyDescent="0.3">
      <c r="A307">
        <v>304</v>
      </c>
      <c r="B307">
        <v>18.930700000000002</v>
      </c>
      <c r="C307">
        <v>18.9514</v>
      </c>
      <c r="D307">
        <v>2.07E-2</v>
      </c>
      <c r="E307">
        <v>4823.4380000000001</v>
      </c>
      <c r="F307">
        <v>211</v>
      </c>
      <c r="G307" t="s">
        <v>8</v>
      </c>
    </row>
    <row r="308" spans="1:7" x14ac:dyDescent="0.3">
      <c r="A308">
        <v>305</v>
      </c>
      <c r="B308">
        <v>19.046199999999999</v>
      </c>
      <c r="C308">
        <v>19.064800000000002</v>
      </c>
      <c r="D308">
        <v>1.8499999999999999E-2</v>
      </c>
      <c r="E308">
        <v>4478.9059999999999</v>
      </c>
      <c r="F308">
        <v>278</v>
      </c>
      <c r="G308" t="s">
        <v>8</v>
      </c>
    </row>
    <row r="309" spans="1:7" x14ac:dyDescent="0.3">
      <c r="A309">
        <v>306</v>
      </c>
      <c r="B309">
        <v>19.1191</v>
      </c>
      <c r="C309">
        <v>19.142800000000001</v>
      </c>
      <c r="D309">
        <v>2.3699999999999999E-2</v>
      </c>
      <c r="E309">
        <v>4823.4380000000001</v>
      </c>
      <c r="F309">
        <v>303</v>
      </c>
      <c r="G309" t="s">
        <v>8</v>
      </c>
    </row>
    <row r="310" spans="1:7" x14ac:dyDescent="0.3">
      <c r="A310">
        <v>307</v>
      </c>
      <c r="G310" t="s">
        <v>6</v>
      </c>
    </row>
    <row r="311" spans="1:7" x14ac:dyDescent="0.3">
      <c r="A311">
        <v>308</v>
      </c>
      <c r="G311" t="s">
        <v>7</v>
      </c>
    </row>
    <row r="312" spans="1:7" x14ac:dyDescent="0.3">
      <c r="A312">
        <v>309</v>
      </c>
      <c r="B312">
        <v>19.270099999999999</v>
      </c>
      <c r="C312">
        <v>19.297699999999999</v>
      </c>
      <c r="D312">
        <v>2.76E-2</v>
      </c>
      <c r="E312">
        <v>4478.9059999999999</v>
      </c>
      <c r="F312">
        <v>223</v>
      </c>
      <c r="G312" t="s">
        <v>8</v>
      </c>
    </row>
    <row r="313" spans="1:7" x14ac:dyDescent="0.3">
      <c r="A313">
        <v>310</v>
      </c>
      <c r="B313">
        <v>19.310199999999998</v>
      </c>
      <c r="C313">
        <v>19.329999999999998</v>
      </c>
      <c r="D313">
        <v>1.9800000000000002E-2</v>
      </c>
      <c r="E313">
        <v>4478.9059999999999</v>
      </c>
      <c r="F313">
        <v>460</v>
      </c>
      <c r="G313" t="s">
        <v>8</v>
      </c>
    </row>
    <row r="314" spans="1:7" x14ac:dyDescent="0.3">
      <c r="A314">
        <v>311</v>
      </c>
      <c r="B314">
        <v>19.352399999999999</v>
      </c>
      <c r="C314">
        <v>19.363199999999999</v>
      </c>
      <c r="D314">
        <v>1.0800000000000001E-2</v>
      </c>
      <c r="E314">
        <v>4478.9059999999999</v>
      </c>
      <c r="F314">
        <v>455</v>
      </c>
      <c r="G314" t="s">
        <v>8</v>
      </c>
    </row>
    <row r="315" spans="1:7" x14ac:dyDescent="0.3">
      <c r="A315">
        <v>312</v>
      </c>
      <c r="B315">
        <v>19.398099999999999</v>
      </c>
      <c r="C315">
        <v>19.4162</v>
      </c>
      <c r="D315">
        <v>1.8100000000000002E-2</v>
      </c>
      <c r="E315">
        <v>4478.9059999999999</v>
      </c>
      <c r="F315">
        <v>496</v>
      </c>
      <c r="G315" t="s">
        <v>8</v>
      </c>
    </row>
    <row r="316" spans="1:7" x14ac:dyDescent="0.3">
      <c r="A316">
        <v>313</v>
      </c>
      <c r="B316">
        <v>19.457999999999998</v>
      </c>
      <c r="C316">
        <v>19.4756</v>
      </c>
      <c r="D316">
        <v>1.77E-2</v>
      </c>
      <c r="E316">
        <v>4823.4380000000001</v>
      </c>
      <c r="F316">
        <v>330</v>
      </c>
      <c r="G316" t="s">
        <v>8</v>
      </c>
    </row>
    <row r="317" spans="1:7" x14ac:dyDescent="0.3">
      <c r="A317">
        <v>314</v>
      </c>
      <c r="B317">
        <v>19.5183</v>
      </c>
      <c r="C317">
        <v>19.536799999999999</v>
      </c>
      <c r="D317">
        <v>1.8499999999999999E-2</v>
      </c>
      <c r="E317">
        <v>5167.9690000000001</v>
      </c>
      <c r="F317">
        <v>262</v>
      </c>
      <c r="G317" t="s">
        <v>8</v>
      </c>
    </row>
    <row r="318" spans="1:7" x14ac:dyDescent="0.3">
      <c r="A318">
        <v>315</v>
      </c>
      <c r="B318">
        <v>19.593299999999999</v>
      </c>
      <c r="C318">
        <v>19.612200000000001</v>
      </c>
      <c r="D318">
        <v>1.9E-2</v>
      </c>
      <c r="E318">
        <v>4995.7030000000004</v>
      </c>
      <c r="F318">
        <v>253</v>
      </c>
      <c r="G318" t="s">
        <v>8</v>
      </c>
    </row>
    <row r="319" spans="1:7" x14ac:dyDescent="0.3">
      <c r="A319">
        <v>316</v>
      </c>
      <c r="B319">
        <v>19.667400000000001</v>
      </c>
      <c r="C319">
        <v>19.693300000000001</v>
      </c>
      <c r="D319">
        <v>2.5899999999999999E-2</v>
      </c>
      <c r="E319">
        <v>4134.375</v>
      </c>
      <c r="F319">
        <v>336</v>
      </c>
      <c r="G319" t="s">
        <v>8</v>
      </c>
    </row>
    <row r="320" spans="1:7" x14ac:dyDescent="0.3">
      <c r="A320">
        <v>317</v>
      </c>
      <c r="B320">
        <v>19.7744</v>
      </c>
      <c r="C320">
        <v>19.790800000000001</v>
      </c>
      <c r="D320">
        <v>1.6500000000000001E-2</v>
      </c>
      <c r="E320">
        <v>4995.7030000000004</v>
      </c>
      <c r="F320">
        <v>223</v>
      </c>
      <c r="G320" t="s">
        <v>8</v>
      </c>
    </row>
    <row r="321" spans="1:7" x14ac:dyDescent="0.3">
      <c r="A321">
        <v>318</v>
      </c>
      <c r="B321">
        <v>19.872800000000002</v>
      </c>
      <c r="C321">
        <v>19.8963</v>
      </c>
      <c r="D321">
        <v>2.35E-2</v>
      </c>
      <c r="E321">
        <v>4995.7030000000004</v>
      </c>
      <c r="F321">
        <v>242</v>
      </c>
      <c r="G321" t="s">
        <v>8</v>
      </c>
    </row>
    <row r="322" spans="1:7" x14ac:dyDescent="0.3">
      <c r="A322">
        <v>319</v>
      </c>
      <c r="G322" t="s">
        <v>6</v>
      </c>
    </row>
    <row r="323" spans="1:7" x14ac:dyDescent="0.3">
      <c r="A323">
        <v>320</v>
      </c>
      <c r="G323" t="s">
        <v>7</v>
      </c>
    </row>
    <row r="324" spans="1:7" x14ac:dyDescent="0.3">
      <c r="A324">
        <v>321</v>
      </c>
      <c r="B324">
        <v>20.057400000000001</v>
      </c>
      <c r="C324">
        <v>20.073899999999998</v>
      </c>
      <c r="D324">
        <v>1.6500000000000001E-2</v>
      </c>
      <c r="E324">
        <v>4823.4380000000001</v>
      </c>
      <c r="F324">
        <v>221</v>
      </c>
      <c r="G324" t="s">
        <v>8</v>
      </c>
    </row>
    <row r="325" spans="1:7" x14ac:dyDescent="0.3">
      <c r="A325">
        <v>322</v>
      </c>
      <c r="B325">
        <v>20.090399999999999</v>
      </c>
      <c r="C325">
        <v>20.109200000000001</v>
      </c>
      <c r="D325">
        <v>1.89E-2</v>
      </c>
      <c r="E325">
        <v>4478.9059999999999</v>
      </c>
      <c r="F325">
        <v>359</v>
      </c>
      <c r="G325" t="s">
        <v>8</v>
      </c>
    </row>
    <row r="326" spans="1:7" x14ac:dyDescent="0.3">
      <c r="A326">
        <v>323</v>
      </c>
      <c r="B326">
        <v>20.127500000000001</v>
      </c>
      <c r="C326">
        <v>20.1419</v>
      </c>
      <c r="D326">
        <v>1.43E-2</v>
      </c>
      <c r="E326">
        <v>4306.6409999999996</v>
      </c>
      <c r="F326">
        <v>283</v>
      </c>
      <c r="G326" t="s">
        <v>8</v>
      </c>
    </row>
    <row r="327" spans="1:7" x14ac:dyDescent="0.3">
      <c r="A327">
        <v>324</v>
      </c>
      <c r="B327">
        <v>20.171399999999998</v>
      </c>
      <c r="C327">
        <v>20.183900000000001</v>
      </c>
      <c r="D327">
        <v>1.2500000000000001E-2</v>
      </c>
      <c r="E327">
        <v>4306.6409999999996</v>
      </c>
      <c r="F327">
        <v>345</v>
      </c>
      <c r="G327" t="s">
        <v>8</v>
      </c>
    </row>
    <row r="328" spans="1:7" x14ac:dyDescent="0.3">
      <c r="A328">
        <v>325</v>
      </c>
      <c r="B328">
        <v>20.219200000000001</v>
      </c>
      <c r="C328">
        <v>20.235399999999998</v>
      </c>
      <c r="D328">
        <v>1.61E-2</v>
      </c>
      <c r="E328">
        <v>4306.6409999999996</v>
      </c>
      <c r="F328">
        <v>328</v>
      </c>
      <c r="G328" t="s">
        <v>8</v>
      </c>
    </row>
    <row r="329" spans="1:7" x14ac:dyDescent="0.3">
      <c r="A329">
        <v>326</v>
      </c>
      <c r="B329">
        <v>20.278400000000001</v>
      </c>
      <c r="C329">
        <v>20.304200000000002</v>
      </c>
      <c r="D329">
        <v>2.5899999999999999E-2</v>
      </c>
      <c r="E329">
        <v>4995.7030000000004</v>
      </c>
      <c r="F329">
        <v>268</v>
      </c>
      <c r="G329" t="s">
        <v>8</v>
      </c>
    </row>
    <row r="330" spans="1:7" x14ac:dyDescent="0.3">
      <c r="A330">
        <v>327</v>
      </c>
      <c r="B330">
        <v>20.354700000000001</v>
      </c>
      <c r="C330">
        <v>20.376200000000001</v>
      </c>
      <c r="D330">
        <v>2.1499999999999998E-2</v>
      </c>
      <c r="E330">
        <v>4995.7030000000004</v>
      </c>
      <c r="F330">
        <v>318</v>
      </c>
      <c r="G330" t="s">
        <v>8</v>
      </c>
    </row>
    <row r="331" spans="1:7" x14ac:dyDescent="0.3">
      <c r="A331">
        <v>328</v>
      </c>
      <c r="B331">
        <v>20.4602</v>
      </c>
      <c r="C331">
        <v>20.477900000000002</v>
      </c>
      <c r="D331">
        <v>1.77E-2</v>
      </c>
      <c r="E331">
        <v>4995.7030000000004</v>
      </c>
      <c r="F331">
        <v>196</v>
      </c>
      <c r="G331" t="s">
        <v>8</v>
      </c>
    </row>
    <row r="332" spans="1:7" x14ac:dyDescent="0.3">
      <c r="A332">
        <v>329</v>
      </c>
      <c r="B332">
        <v>20.525700000000001</v>
      </c>
      <c r="C332">
        <v>20.5443</v>
      </c>
      <c r="D332">
        <v>1.8499999999999999E-2</v>
      </c>
      <c r="E332">
        <v>5512.5</v>
      </c>
      <c r="F332">
        <v>216</v>
      </c>
      <c r="G332" t="s">
        <v>8</v>
      </c>
    </row>
    <row r="333" spans="1:7" x14ac:dyDescent="0.3">
      <c r="A333">
        <v>330</v>
      </c>
      <c r="B333">
        <v>20.590800000000002</v>
      </c>
      <c r="C333">
        <v>20.615400000000001</v>
      </c>
      <c r="D333">
        <v>2.46E-2</v>
      </c>
      <c r="E333">
        <v>5340.2340000000004</v>
      </c>
      <c r="F333">
        <v>199</v>
      </c>
      <c r="G333" t="s">
        <v>8</v>
      </c>
    </row>
    <row r="334" spans="1:7" x14ac:dyDescent="0.3">
      <c r="A334">
        <v>331</v>
      </c>
      <c r="B334">
        <v>20.6572</v>
      </c>
      <c r="C334">
        <v>20.677</v>
      </c>
      <c r="D334">
        <v>1.9800000000000002E-2</v>
      </c>
      <c r="E334">
        <v>5512.5</v>
      </c>
      <c r="F334">
        <v>239</v>
      </c>
      <c r="G334" t="s">
        <v>8</v>
      </c>
    </row>
    <row r="335" spans="1:7" x14ac:dyDescent="0.3">
      <c r="A335">
        <v>332</v>
      </c>
      <c r="B335">
        <v>20.7395</v>
      </c>
      <c r="C335">
        <v>20.761399999999998</v>
      </c>
      <c r="D335">
        <v>2.1999999999999999E-2</v>
      </c>
      <c r="E335">
        <v>4823.4380000000001</v>
      </c>
      <c r="F335">
        <v>227</v>
      </c>
      <c r="G335" t="s">
        <v>8</v>
      </c>
    </row>
    <row r="336" spans="1:7" x14ac:dyDescent="0.3">
      <c r="A336">
        <v>333</v>
      </c>
      <c r="G336" t="s">
        <v>6</v>
      </c>
    </row>
    <row r="337" spans="1:7" x14ac:dyDescent="0.3">
      <c r="A337">
        <v>334</v>
      </c>
      <c r="G337" t="s">
        <v>24</v>
      </c>
    </row>
    <row r="338" spans="1:7" x14ac:dyDescent="0.3">
      <c r="A338">
        <v>335</v>
      </c>
      <c r="B338">
        <v>20.9496</v>
      </c>
      <c r="C338">
        <v>20.963000000000001</v>
      </c>
      <c r="D338">
        <v>1.34E-2</v>
      </c>
      <c r="E338">
        <v>5167.9690000000001</v>
      </c>
      <c r="F338">
        <v>284</v>
      </c>
      <c r="G338" t="s">
        <v>8</v>
      </c>
    </row>
    <row r="339" spans="1:7" x14ac:dyDescent="0.3">
      <c r="A339">
        <v>336</v>
      </c>
      <c r="B339">
        <v>20.988</v>
      </c>
      <c r="C339">
        <v>20.9969</v>
      </c>
      <c r="D339">
        <v>8.8999999999999999E-3</v>
      </c>
      <c r="E339">
        <v>4306.6409999999996</v>
      </c>
      <c r="F339">
        <v>476</v>
      </c>
      <c r="G339" t="s">
        <v>8</v>
      </c>
    </row>
    <row r="340" spans="1:7" x14ac:dyDescent="0.3">
      <c r="A340">
        <v>337</v>
      </c>
      <c r="B340">
        <v>21.014199999999999</v>
      </c>
      <c r="C340">
        <v>21.0245</v>
      </c>
      <c r="D340">
        <v>1.03E-2</v>
      </c>
      <c r="E340">
        <v>4306.6409999999996</v>
      </c>
      <c r="F340">
        <v>325</v>
      </c>
      <c r="G340" t="s">
        <v>8</v>
      </c>
    </row>
    <row r="341" spans="1:7" x14ac:dyDescent="0.3">
      <c r="A341">
        <v>338</v>
      </c>
      <c r="B341">
        <v>21.056000000000001</v>
      </c>
      <c r="C341">
        <v>21.0685</v>
      </c>
      <c r="D341">
        <v>1.2500000000000001E-2</v>
      </c>
      <c r="E341">
        <v>4478.9059999999999</v>
      </c>
      <c r="F341">
        <v>355</v>
      </c>
      <c r="G341" t="s">
        <v>8</v>
      </c>
    </row>
    <row r="342" spans="1:7" x14ac:dyDescent="0.3">
      <c r="A342">
        <v>339</v>
      </c>
      <c r="B342">
        <v>21.099900000000002</v>
      </c>
      <c r="C342">
        <v>21.1248</v>
      </c>
      <c r="D342">
        <v>2.4899999999999999E-2</v>
      </c>
      <c r="E342">
        <v>4823.4380000000001</v>
      </c>
      <c r="F342">
        <v>260</v>
      </c>
      <c r="G342" t="s">
        <v>8</v>
      </c>
    </row>
    <row r="343" spans="1:7" x14ac:dyDescent="0.3">
      <c r="A343">
        <v>340</v>
      </c>
      <c r="B343">
        <v>21.163499999999999</v>
      </c>
      <c r="C343">
        <v>21.182099999999998</v>
      </c>
      <c r="D343">
        <v>1.8599999999999998E-2</v>
      </c>
      <c r="E343">
        <v>4995.7030000000004</v>
      </c>
      <c r="F343">
        <v>267</v>
      </c>
      <c r="G343" t="s">
        <v>8</v>
      </c>
    </row>
    <row r="344" spans="1:7" x14ac:dyDescent="0.3">
      <c r="A344">
        <v>341</v>
      </c>
      <c r="B344">
        <v>21.228100000000001</v>
      </c>
      <c r="C344">
        <v>21.2486</v>
      </c>
      <c r="D344">
        <v>2.0400000000000001E-2</v>
      </c>
      <c r="E344">
        <v>4995.7030000000004</v>
      </c>
      <c r="F344">
        <v>307</v>
      </c>
      <c r="G344" t="s">
        <v>8</v>
      </c>
    </row>
    <row r="345" spans="1:7" x14ac:dyDescent="0.3">
      <c r="A345">
        <v>342</v>
      </c>
      <c r="B345">
        <v>21.298500000000001</v>
      </c>
      <c r="C345">
        <v>21.3186</v>
      </c>
      <c r="D345">
        <v>2.01E-2</v>
      </c>
      <c r="E345">
        <v>4995.7030000000004</v>
      </c>
      <c r="F345">
        <v>180</v>
      </c>
      <c r="G345" t="s">
        <v>8</v>
      </c>
    </row>
    <row r="346" spans="1:7" x14ac:dyDescent="0.3">
      <c r="A346">
        <v>343</v>
      </c>
      <c r="G346" t="s">
        <v>6</v>
      </c>
    </row>
    <row r="347" spans="1:7" x14ac:dyDescent="0.3">
      <c r="A347">
        <v>344</v>
      </c>
      <c r="G347" t="s">
        <v>24</v>
      </c>
    </row>
    <row r="348" spans="1:7" x14ac:dyDescent="0.3">
      <c r="A348">
        <v>345</v>
      </c>
      <c r="B348">
        <v>21.452400000000001</v>
      </c>
      <c r="C348">
        <v>21.471599999999999</v>
      </c>
      <c r="D348">
        <v>1.9199999999999998E-2</v>
      </c>
      <c r="E348">
        <v>4478.9059999999999</v>
      </c>
      <c r="F348">
        <v>216</v>
      </c>
      <c r="G348" t="s">
        <v>8</v>
      </c>
    </row>
    <row r="349" spans="1:7" x14ac:dyDescent="0.3">
      <c r="A349">
        <v>346</v>
      </c>
      <c r="B349">
        <v>21.488700000000001</v>
      </c>
      <c r="C349">
        <v>21.5106</v>
      </c>
      <c r="D349">
        <v>2.1899999999999999E-2</v>
      </c>
      <c r="E349">
        <v>4306.6409999999996</v>
      </c>
      <c r="F349">
        <v>366</v>
      </c>
      <c r="G349" t="s">
        <v>8</v>
      </c>
    </row>
    <row r="350" spans="1:7" x14ac:dyDescent="0.3">
      <c r="A350">
        <v>347</v>
      </c>
      <c r="B350">
        <v>21.530100000000001</v>
      </c>
      <c r="C350">
        <v>21.543800000000001</v>
      </c>
      <c r="D350">
        <v>1.37E-2</v>
      </c>
      <c r="E350">
        <v>4306.6409999999996</v>
      </c>
      <c r="F350">
        <v>306</v>
      </c>
      <c r="G350" t="s">
        <v>8</v>
      </c>
    </row>
    <row r="351" spans="1:7" x14ac:dyDescent="0.3">
      <c r="A351">
        <v>348</v>
      </c>
      <c r="B351">
        <v>21.574000000000002</v>
      </c>
      <c r="C351">
        <v>21.5886</v>
      </c>
      <c r="D351">
        <v>1.46E-2</v>
      </c>
      <c r="E351">
        <v>4306.6409999999996</v>
      </c>
      <c r="F351">
        <v>328</v>
      </c>
      <c r="G351" t="s">
        <v>8</v>
      </c>
    </row>
    <row r="352" spans="1:7" x14ac:dyDescent="0.3">
      <c r="A352">
        <v>349</v>
      </c>
      <c r="B352">
        <v>21.624300000000002</v>
      </c>
      <c r="C352">
        <v>21.648900000000001</v>
      </c>
      <c r="D352">
        <v>2.47E-2</v>
      </c>
      <c r="E352">
        <v>4306.6409999999996</v>
      </c>
      <c r="F352">
        <v>320</v>
      </c>
      <c r="G352" t="s">
        <v>8</v>
      </c>
    </row>
    <row r="353" spans="1:7" x14ac:dyDescent="0.3">
      <c r="A353">
        <v>350</v>
      </c>
      <c r="B353">
        <v>21.6815</v>
      </c>
      <c r="C353">
        <v>21.707699999999999</v>
      </c>
      <c r="D353">
        <v>2.6200000000000001E-2</v>
      </c>
      <c r="E353">
        <v>4134.375</v>
      </c>
      <c r="F353">
        <v>309</v>
      </c>
      <c r="G353" t="s">
        <v>8</v>
      </c>
    </row>
    <row r="354" spans="1:7" x14ac:dyDescent="0.3">
      <c r="A354">
        <v>351</v>
      </c>
      <c r="B354">
        <v>21.748899999999999</v>
      </c>
      <c r="C354">
        <v>21.7681</v>
      </c>
      <c r="D354">
        <v>1.9199999999999998E-2</v>
      </c>
      <c r="E354">
        <v>5167.9690000000001</v>
      </c>
      <c r="F354">
        <v>305</v>
      </c>
      <c r="G354" t="s">
        <v>8</v>
      </c>
    </row>
    <row r="355" spans="1:7" x14ac:dyDescent="0.3">
      <c r="A355">
        <v>352</v>
      </c>
      <c r="B355">
        <v>21.811299999999999</v>
      </c>
      <c r="C355">
        <v>21.831499999999998</v>
      </c>
      <c r="D355">
        <v>2.01E-2</v>
      </c>
      <c r="E355">
        <v>4823.4380000000001</v>
      </c>
      <c r="F355">
        <v>187</v>
      </c>
      <c r="G355" t="s">
        <v>8</v>
      </c>
    </row>
    <row r="356" spans="1:7" x14ac:dyDescent="0.3">
      <c r="A356">
        <v>353</v>
      </c>
      <c r="B356">
        <v>21.8826</v>
      </c>
      <c r="C356">
        <v>21.8994</v>
      </c>
      <c r="D356">
        <v>1.6799999999999999E-2</v>
      </c>
      <c r="E356">
        <v>4823.4380000000001</v>
      </c>
      <c r="F356">
        <v>258</v>
      </c>
      <c r="G356" t="s">
        <v>8</v>
      </c>
    </row>
    <row r="357" spans="1:7" x14ac:dyDescent="0.3">
      <c r="A357">
        <v>354</v>
      </c>
      <c r="B357">
        <v>21.947500000000002</v>
      </c>
      <c r="C357">
        <v>21.969799999999999</v>
      </c>
      <c r="D357">
        <v>2.2200000000000001E-2</v>
      </c>
      <c r="E357">
        <v>5167.9690000000001</v>
      </c>
      <c r="F357">
        <v>237</v>
      </c>
      <c r="G357" t="s">
        <v>8</v>
      </c>
    </row>
    <row r="358" spans="1:7" x14ac:dyDescent="0.3">
      <c r="A358">
        <v>355</v>
      </c>
      <c r="B358">
        <v>22.007000000000001</v>
      </c>
      <c r="C358">
        <v>22.027699999999999</v>
      </c>
      <c r="D358">
        <v>2.07E-2</v>
      </c>
      <c r="E358">
        <v>4823.4380000000001</v>
      </c>
      <c r="F358">
        <v>267</v>
      </c>
      <c r="G358" t="s">
        <v>8</v>
      </c>
    </row>
    <row r="359" spans="1:7" x14ac:dyDescent="0.3">
      <c r="A359">
        <v>356</v>
      </c>
      <c r="B359">
        <v>22.077999999999999</v>
      </c>
      <c r="C359">
        <v>22.096499999999999</v>
      </c>
      <c r="D359">
        <v>1.8599999999999998E-2</v>
      </c>
      <c r="E359">
        <v>5167.9690000000001</v>
      </c>
      <c r="F359">
        <v>310</v>
      </c>
      <c r="G359" t="s">
        <v>8</v>
      </c>
    </row>
    <row r="360" spans="1:7" x14ac:dyDescent="0.3">
      <c r="A360">
        <v>357</v>
      </c>
      <c r="G360" t="s">
        <v>6</v>
      </c>
    </row>
    <row r="361" spans="1:7" x14ac:dyDescent="0.3">
      <c r="A361">
        <v>358</v>
      </c>
      <c r="G361" t="s">
        <v>24</v>
      </c>
    </row>
    <row r="362" spans="1:7" x14ac:dyDescent="0.3">
      <c r="A362">
        <v>359</v>
      </c>
      <c r="B362">
        <v>22.2011</v>
      </c>
      <c r="C362">
        <v>22.2212</v>
      </c>
      <c r="D362">
        <v>2.01E-2</v>
      </c>
      <c r="E362">
        <v>4823.4380000000001</v>
      </c>
      <c r="F362">
        <v>300</v>
      </c>
      <c r="G362" t="s">
        <v>8</v>
      </c>
    </row>
    <row r="363" spans="1:7" x14ac:dyDescent="0.3">
      <c r="A363">
        <v>360</v>
      </c>
      <c r="B363">
        <v>22.2379</v>
      </c>
      <c r="C363">
        <v>22.261399999999998</v>
      </c>
      <c r="D363">
        <v>2.35E-2</v>
      </c>
      <c r="E363">
        <v>4478.9059999999999</v>
      </c>
      <c r="F363">
        <v>419</v>
      </c>
      <c r="G363" t="s">
        <v>8</v>
      </c>
    </row>
    <row r="364" spans="1:7" x14ac:dyDescent="0.3">
      <c r="A364">
        <v>361</v>
      </c>
      <c r="B364">
        <v>22.284800000000001</v>
      </c>
      <c r="C364">
        <v>22.2986</v>
      </c>
      <c r="D364">
        <v>1.37E-2</v>
      </c>
      <c r="E364">
        <v>4306.6409999999996</v>
      </c>
      <c r="F364">
        <v>300</v>
      </c>
      <c r="G364" t="s">
        <v>8</v>
      </c>
    </row>
    <row r="365" spans="1:7" x14ac:dyDescent="0.3">
      <c r="A365">
        <v>362</v>
      </c>
      <c r="B365">
        <v>22.336300000000001</v>
      </c>
      <c r="C365">
        <v>22.361899999999999</v>
      </c>
      <c r="D365">
        <v>2.5600000000000001E-2</v>
      </c>
      <c r="E365">
        <v>4306.6409999999996</v>
      </c>
      <c r="F365">
        <v>394</v>
      </c>
      <c r="G365" t="s">
        <v>8</v>
      </c>
    </row>
    <row r="366" spans="1:7" x14ac:dyDescent="0.3">
      <c r="A366">
        <v>363</v>
      </c>
      <c r="B366">
        <v>22.3933</v>
      </c>
      <c r="C366">
        <v>22.409500000000001</v>
      </c>
      <c r="D366">
        <v>1.61E-2</v>
      </c>
      <c r="E366">
        <v>4823.4380000000001</v>
      </c>
      <c r="F366">
        <v>316</v>
      </c>
      <c r="G366" t="s">
        <v>8</v>
      </c>
    </row>
    <row r="367" spans="1:7" x14ac:dyDescent="0.3">
      <c r="A367">
        <v>364</v>
      </c>
      <c r="B367">
        <v>22.463999999999999</v>
      </c>
      <c r="C367">
        <v>22.483799999999999</v>
      </c>
      <c r="D367">
        <v>1.9800000000000002E-2</v>
      </c>
      <c r="E367">
        <v>5167.9690000000001</v>
      </c>
      <c r="F367">
        <v>216</v>
      </c>
      <c r="G367" t="s">
        <v>8</v>
      </c>
    </row>
    <row r="368" spans="1:7" x14ac:dyDescent="0.3">
      <c r="A368">
        <v>365</v>
      </c>
      <c r="B368">
        <v>22.529499999999999</v>
      </c>
      <c r="C368">
        <v>22.549900000000001</v>
      </c>
      <c r="D368">
        <v>2.0400000000000001E-2</v>
      </c>
      <c r="E368">
        <v>4823.4380000000001</v>
      </c>
      <c r="F368">
        <v>260</v>
      </c>
      <c r="G368" t="s">
        <v>8</v>
      </c>
    </row>
    <row r="369" spans="1:7" x14ac:dyDescent="0.3">
      <c r="A369">
        <v>366</v>
      </c>
      <c r="B369">
        <v>22.590800000000002</v>
      </c>
      <c r="C369">
        <v>22.6112</v>
      </c>
      <c r="D369">
        <v>2.0400000000000001E-2</v>
      </c>
      <c r="E369">
        <v>4995.7030000000004</v>
      </c>
      <c r="F369">
        <v>284</v>
      </c>
      <c r="G369" t="s">
        <v>8</v>
      </c>
    </row>
    <row r="370" spans="1:7" x14ac:dyDescent="0.3">
      <c r="A370">
        <v>367</v>
      </c>
      <c r="B370">
        <v>22.684899999999999</v>
      </c>
      <c r="C370">
        <v>22.703199999999999</v>
      </c>
      <c r="D370">
        <v>1.83E-2</v>
      </c>
      <c r="E370">
        <v>4478.9059999999999</v>
      </c>
      <c r="F370">
        <v>243</v>
      </c>
      <c r="G370" t="s">
        <v>8</v>
      </c>
    </row>
    <row r="371" spans="1:7" x14ac:dyDescent="0.3">
      <c r="A371">
        <v>368</v>
      </c>
      <c r="G371" t="s">
        <v>6</v>
      </c>
    </row>
    <row r="372" spans="1:7" x14ac:dyDescent="0.3">
      <c r="A372">
        <v>369</v>
      </c>
      <c r="B372">
        <v>22.783899999999999</v>
      </c>
      <c r="C372">
        <v>22.7987</v>
      </c>
      <c r="D372">
        <v>1.4800000000000001E-2</v>
      </c>
      <c r="F372">
        <v>351</v>
      </c>
      <c r="G372" t="s">
        <v>24</v>
      </c>
    </row>
    <row r="373" spans="1:7" x14ac:dyDescent="0.3">
      <c r="A373">
        <v>370</v>
      </c>
      <c r="B373">
        <v>22.821100000000001</v>
      </c>
      <c r="C373">
        <v>22.844000000000001</v>
      </c>
      <c r="D373">
        <v>2.29E-2</v>
      </c>
      <c r="E373">
        <v>4651.1719999999996</v>
      </c>
      <c r="F373">
        <v>321</v>
      </c>
      <c r="G373" t="s">
        <v>8</v>
      </c>
    </row>
    <row r="374" spans="1:7" x14ac:dyDescent="0.3">
      <c r="A374">
        <v>371</v>
      </c>
      <c r="B374">
        <v>22.862300000000001</v>
      </c>
      <c r="C374">
        <v>22.879300000000001</v>
      </c>
      <c r="D374">
        <v>1.7100000000000001E-2</v>
      </c>
      <c r="E374">
        <v>4478.9059999999999</v>
      </c>
      <c r="F374">
        <v>1328</v>
      </c>
      <c r="G374" t="s">
        <v>8</v>
      </c>
    </row>
    <row r="375" spans="1:7" x14ac:dyDescent="0.3">
      <c r="A375">
        <v>372</v>
      </c>
      <c r="B375">
        <v>22.904299999999999</v>
      </c>
      <c r="C375">
        <v>22.921700000000001</v>
      </c>
      <c r="D375">
        <v>1.7399999999999999E-2</v>
      </c>
      <c r="E375">
        <v>5340.2340000000004</v>
      </c>
      <c r="F375">
        <v>381</v>
      </c>
      <c r="G375" t="s">
        <v>8</v>
      </c>
    </row>
    <row r="376" spans="1:7" x14ac:dyDescent="0.3">
      <c r="A376">
        <v>373</v>
      </c>
      <c r="B376">
        <v>22.9512</v>
      </c>
      <c r="C376">
        <v>22.973199999999999</v>
      </c>
      <c r="D376">
        <v>2.1899999999999999E-2</v>
      </c>
      <c r="E376">
        <v>4651.1719999999996</v>
      </c>
      <c r="F376">
        <v>372</v>
      </c>
      <c r="G376" t="s">
        <v>8</v>
      </c>
    </row>
    <row r="377" spans="1:7" x14ac:dyDescent="0.3">
      <c r="A377">
        <v>374</v>
      </c>
      <c r="B377">
        <v>23.0137</v>
      </c>
      <c r="C377">
        <v>23.037500000000001</v>
      </c>
      <c r="D377">
        <v>2.3800000000000002E-2</v>
      </c>
      <c r="E377">
        <v>5167.9690000000001</v>
      </c>
      <c r="F377">
        <v>274</v>
      </c>
      <c r="G377" t="s">
        <v>8</v>
      </c>
    </row>
    <row r="378" spans="1:7" x14ac:dyDescent="0.3">
      <c r="A378">
        <v>375</v>
      </c>
      <c r="B378">
        <v>23.105699999999999</v>
      </c>
      <c r="C378">
        <v>23.1234</v>
      </c>
      <c r="D378">
        <v>1.77E-2</v>
      </c>
      <c r="E378">
        <v>4995.7030000000004</v>
      </c>
      <c r="F378">
        <v>240</v>
      </c>
      <c r="G378" t="s">
        <v>8</v>
      </c>
    </row>
    <row r="379" spans="1:7" x14ac:dyDescent="0.3">
      <c r="A379">
        <v>376</v>
      </c>
      <c r="B379">
        <v>23.1676</v>
      </c>
      <c r="C379">
        <v>23.1953</v>
      </c>
      <c r="D379">
        <v>2.7699999999999999E-2</v>
      </c>
      <c r="E379">
        <v>5340.2340000000004</v>
      </c>
      <c r="F379">
        <v>235</v>
      </c>
      <c r="G379" t="s">
        <v>8</v>
      </c>
    </row>
    <row r="380" spans="1:7" x14ac:dyDescent="0.3">
      <c r="A380">
        <v>377</v>
      </c>
      <c r="B380">
        <v>23.2575</v>
      </c>
      <c r="C380">
        <v>23.2727</v>
      </c>
      <c r="D380">
        <v>1.52E-2</v>
      </c>
      <c r="E380">
        <v>4823.4380000000001</v>
      </c>
      <c r="F380">
        <v>283</v>
      </c>
      <c r="G380" t="s">
        <v>8</v>
      </c>
    </row>
    <row r="381" spans="1:7" x14ac:dyDescent="0.3">
      <c r="A381">
        <v>378</v>
      </c>
      <c r="B381">
        <v>23.328499999999998</v>
      </c>
      <c r="C381">
        <v>23.3446</v>
      </c>
      <c r="D381">
        <v>1.61E-2</v>
      </c>
      <c r="E381">
        <v>5684.7659999999996</v>
      </c>
      <c r="F381">
        <v>229</v>
      </c>
      <c r="G381" t="s">
        <v>8</v>
      </c>
    </row>
    <row r="382" spans="1:7" x14ac:dyDescent="0.3">
      <c r="A382">
        <v>379</v>
      </c>
      <c r="B382">
        <v>23.442699999999999</v>
      </c>
      <c r="C382">
        <v>23.460999999999999</v>
      </c>
      <c r="D382">
        <v>1.83E-2</v>
      </c>
      <c r="E382">
        <v>5167.9690000000001</v>
      </c>
      <c r="F382">
        <v>185</v>
      </c>
      <c r="G382" t="s">
        <v>8</v>
      </c>
    </row>
    <row r="383" spans="1:7" x14ac:dyDescent="0.3">
      <c r="A383">
        <v>380</v>
      </c>
      <c r="G383" t="s">
        <v>6</v>
      </c>
    </row>
    <row r="384" spans="1:7" x14ac:dyDescent="0.3">
      <c r="A384">
        <v>381</v>
      </c>
      <c r="G384" t="s">
        <v>24</v>
      </c>
    </row>
    <row r="385" spans="1:7" x14ac:dyDescent="0.3">
      <c r="A385">
        <v>382</v>
      </c>
      <c r="B385">
        <v>23.575900000000001</v>
      </c>
      <c r="C385">
        <v>23.593800000000002</v>
      </c>
      <c r="D385">
        <v>1.7999999999999999E-2</v>
      </c>
      <c r="E385">
        <v>4823.4380000000001</v>
      </c>
      <c r="F385">
        <v>297</v>
      </c>
      <c r="G385" t="s">
        <v>8</v>
      </c>
    </row>
    <row r="386" spans="1:7" x14ac:dyDescent="0.3">
      <c r="A386">
        <v>383</v>
      </c>
      <c r="B386">
        <v>23.613399999999999</v>
      </c>
      <c r="C386">
        <v>23.635000000000002</v>
      </c>
      <c r="D386">
        <v>2.1600000000000001E-2</v>
      </c>
      <c r="E386">
        <v>4306.6409999999996</v>
      </c>
      <c r="F386">
        <v>309</v>
      </c>
      <c r="G386" t="s">
        <v>8</v>
      </c>
    </row>
    <row r="387" spans="1:7" x14ac:dyDescent="0.3">
      <c r="A387">
        <v>384</v>
      </c>
      <c r="B387">
        <v>23.660599999999999</v>
      </c>
      <c r="C387">
        <v>23.674600000000002</v>
      </c>
      <c r="D387">
        <v>1.4E-2</v>
      </c>
      <c r="E387">
        <v>4478.9059999999999</v>
      </c>
      <c r="F387">
        <v>551</v>
      </c>
      <c r="G387" t="s">
        <v>8</v>
      </c>
    </row>
    <row r="388" spans="1:7" x14ac:dyDescent="0.3">
      <c r="A388">
        <v>385</v>
      </c>
      <c r="B388">
        <v>23.710599999999999</v>
      </c>
      <c r="C388">
        <v>23.726700000000001</v>
      </c>
      <c r="D388">
        <v>1.61E-2</v>
      </c>
      <c r="E388">
        <v>4306.6409999999996</v>
      </c>
      <c r="F388">
        <v>363</v>
      </c>
      <c r="G388" t="s">
        <v>8</v>
      </c>
    </row>
    <row r="389" spans="1:7" x14ac:dyDescent="0.3">
      <c r="A389">
        <v>386</v>
      </c>
      <c r="B389">
        <v>23.765699999999999</v>
      </c>
      <c r="C389">
        <v>23.7819</v>
      </c>
      <c r="D389">
        <v>1.61E-2</v>
      </c>
      <c r="E389">
        <v>5340.2340000000004</v>
      </c>
      <c r="F389">
        <v>264</v>
      </c>
      <c r="G389" t="s">
        <v>8</v>
      </c>
    </row>
    <row r="390" spans="1:7" x14ac:dyDescent="0.3">
      <c r="A390">
        <v>387</v>
      </c>
      <c r="B390">
        <v>23.814499999999999</v>
      </c>
      <c r="C390">
        <v>23.8279</v>
      </c>
      <c r="D390">
        <v>1.34E-2</v>
      </c>
      <c r="E390">
        <v>4478.9059999999999</v>
      </c>
      <c r="F390">
        <v>316</v>
      </c>
      <c r="G390" t="s">
        <v>8</v>
      </c>
    </row>
    <row r="391" spans="1:7" x14ac:dyDescent="0.3">
      <c r="A391">
        <v>388</v>
      </c>
      <c r="B391">
        <v>23.889099999999999</v>
      </c>
      <c r="C391">
        <v>23.908300000000001</v>
      </c>
      <c r="D391">
        <v>1.9199999999999998E-2</v>
      </c>
      <c r="E391">
        <v>5340.2340000000004</v>
      </c>
      <c r="F391">
        <v>235</v>
      </c>
      <c r="G391" t="s">
        <v>8</v>
      </c>
    </row>
    <row r="392" spans="1:7" x14ac:dyDescent="0.3">
      <c r="A392">
        <v>389</v>
      </c>
      <c r="B392">
        <v>23.9574</v>
      </c>
      <c r="C392">
        <v>23.976299999999998</v>
      </c>
      <c r="D392">
        <v>1.89E-2</v>
      </c>
      <c r="E392">
        <v>4651.1719999999996</v>
      </c>
      <c r="F392">
        <v>206</v>
      </c>
      <c r="G392" t="s">
        <v>8</v>
      </c>
    </row>
    <row r="393" spans="1:7" x14ac:dyDescent="0.3">
      <c r="A393">
        <v>390</v>
      </c>
      <c r="B393">
        <v>24.036300000000001</v>
      </c>
      <c r="C393">
        <v>24.0564</v>
      </c>
      <c r="D393">
        <v>2.01E-2</v>
      </c>
      <c r="E393">
        <v>4995.7030000000004</v>
      </c>
      <c r="F393">
        <v>245</v>
      </c>
      <c r="G393" t="s">
        <v>8</v>
      </c>
    </row>
    <row r="394" spans="1:7" x14ac:dyDescent="0.3">
      <c r="A394">
        <v>391</v>
      </c>
      <c r="B394">
        <v>24.128900000000002</v>
      </c>
      <c r="C394">
        <v>24.1496</v>
      </c>
      <c r="D394">
        <v>2.07E-2</v>
      </c>
      <c r="E394">
        <v>4823.4380000000001</v>
      </c>
      <c r="F394">
        <v>229</v>
      </c>
      <c r="G394" t="s">
        <v>8</v>
      </c>
    </row>
    <row r="395" spans="1:7" x14ac:dyDescent="0.3">
      <c r="A395">
        <v>392</v>
      </c>
      <c r="G395" t="s">
        <v>6</v>
      </c>
    </row>
    <row r="396" spans="1:7" x14ac:dyDescent="0.3">
      <c r="A396">
        <v>393</v>
      </c>
      <c r="G396" t="s">
        <v>24</v>
      </c>
    </row>
    <row r="397" spans="1:7" x14ac:dyDescent="0.3">
      <c r="A397">
        <v>394</v>
      </c>
      <c r="B397">
        <v>24.284300000000002</v>
      </c>
      <c r="C397">
        <v>24.299499999999998</v>
      </c>
      <c r="D397">
        <v>1.52E-2</v>
      </c>
      <c r="E397">
        <v>4823.4380000000001</v>
      </c>
      <c r="F397">
        <v>210</v>
      </c>
      <c r="G397" t="s">
        <v>8</v>
      </c>
    </row>
    <row r="398" spans="1:7" x14ac:dyDescent="0.3">
      <c r="A398">
        <v>395</v>
      </c>
      <c r="B398">
        <v>24.315999999999999</v>
      </c>
      <c r="C398">
        <v>24.333400000000001</v>
      </c>
      <c r="D398">
        <v>1.7399999999999999E-2</v>
      </c>
      <c r="E398">
        <v>4995.7030000000004</v>
      </c>
      <c r="F398">
        <v>424</v>
      </c>
      <c r="G398" t="s">
        <v>8</v>
      </c>
    </row>
    <row r="399" spans="1:7" x14ac:dyDescent="0.3">
      <c r="A399">
        <v>396</v>
      </c>
      <c r="B399">
        <v>24.3535</v>
      </c>
      <c r="C399">
        <v>24.373000000000001</v>
      </c>
      <c r="D399">
        <v>1.95E-2</v>
      </c>
      <c r="E399">
        <v>4306.6409999999996</v>
      </c>
      <c r="F399">
        <v>307</v>
      </c>
      <c r="G399" t="s">
        <v>8</v>
      </c>
    </row>
    <row r="400" spans="1:7" x14ac:dyDescent="0.3">
      <c r="A400">
        <v>397</v>
      </c>
      <c r="B400">
        <v>24.402200000000001</v>
      </c>
      <c r="C400">
        <v>24.415900000000001</v>
      </c>
      <c r="D400">
        <v>1.37E-2</v>
      </c>
      <c r="E400">
        <v>4478.9059999999999</v>
      </c>
      <c r="F400">
        <v>355</v>
      </c>
      <c r="G400" t="s">
        <v>8</v>
      </c>
    </row>
    <row r="401" spans="1:7" x14ac:dyDescent="0.3">
      <c r="A401">
        <v>398</v>
      </c>
      <c r="B401">
        <v>24.455200000000001</v>
      </c>
      <c r="C401">
        <v>24.476299999999998</v>
      </c>
      <c r="D401">
        <v>2.1000000000000001E-2</v>
      </c>
      <c r="E401">
        <v>3962.1089999999999</v>
      </c>
      <c r="F401">
        <v>274</v>
      </c>
      <c r="G401" t="s">
        <v>8</v>
      </c>
    </row>
    <row r="402" spans="1:7" x14ac:dyDescent="0.3">
      <c r="A402">
        <v>399</v>
      </c>
      <c r="B402">
        <v>24.511600000000001</v>
      </c>
      <c r="C402">
        <v>24.529900000000001</v>
      </c>
      <c r="D402">
        <v>1.83E-2</v>
      </c>
      <c r="E402">
        <v>3962.1089999999999</v>
      </c>
      <c r="F402">
        <v>288</v>
      </c>
      <c r="G402" t="s">
        <v>8</v>
      </c>
    </row>
    <row r="403" spans="1:7" x14ac:dyDescent="0.3">
      <c r="A403">
        <v>400</v>
      </c>
      <c r="B403">
        <v>24.582599999999999</v>
      </c>
      <c r="C403">
        <v>24.603300000000001</v>
      </c>
      <c r="D403">
        <v>2.07E-2</v>
      </c>
      <c r="E403">
        <v>4134.375</v>
      </c>
      <c r="F403">
        <v>274</v>
      </c>
      <c r="G403" t="s">
        <v>8</v>
      </c>
    </row>
    <row r="404" spans="1:7" x14ac:dyDescent="0.3">
      <c r="A404">
        <v>401</v>
      </c>
      <c r="B404">
        <v>24.7042</v>
      </c>
      <c r="C404">
        <v>24.723700000000001</v>
      </c>
      <c r="D404">
        <v>1.95E-2</v>
      </c>
      <c r="E404">
        <v>4995.7030000000004</v>
      </c>
      <c r="F404">
        <v>206</v>
      </c>
      <c r="G404" t="s">
        <v>8</v>
      </c>
    </row>
    <row r="405" spans="1:7" x14ac:dyDescent="0.3">
      <c r="A405">
        <v>402</v>
      </c>
      <c r="E405">
        <v>4478.9059999999999</v>
      </c>
      <c r="G405" t="s">
        <v>6</v>
      </c>
    </row>
    <row r="406" spans="1:7" x14ac:dyDescent="0.3">
      <c r="A406">
        <v>403</v>
      </c>
      <c r="G406" t="s">
        <v>24</v>
      </c>
    </row>
    <row r="407" spans="1:7" x14ac:dyDescent="0.3">
      <c r="A407">
        <v>404</v>
      </c>
      <c r="B407">
        <v>24.840599999999998</v>
      </c>
      <c r="C407">
        <v>24.859100000000002</v>
      </c>
      <c r="D407">
        <v>1.8499999999999999E-2</v>
      </c>
      <c r="F407">
        <v>237</v>
      </c>
      <c r="G407" t="s">
        <v>8</v>
      </c>
    </row>
    <row r="408" spans="1:7" x14ac:dyDescent="0.3">
      <c r="A408">
        <v>405</v>
      </c>
      <c r="B408">
        <v>24.868600000000001</v>
      </c>
      <c r="C408">
        <v>24.888000000000002</v>
      </c>
      <c r="D408">
        <v>1.9400000000000001E-2</v>
      </c>
      <c r="E408">
        <v>4478.9059999999999</v>
      </c>
      <c r="F408">
        <v>456</v>
      </c>
      <c r="G408" t="s">
        <v>8</v>
      </c>
    </row>
    <row r="409" spans="1:7" x14ac:dyDescent="0.3">
      <c r="A409">
        <v>406</v>
      </c>
      <c r="B409">
        <v>24.916899999999998</v>
      </c>
      <c r="C409">
        <v>24.936699999999998</v>
      </c>
      <c r="D409">
        <v>1.9800000000000002E-2</v>
      </c>
      <c r="E409">
        <v>4306.6409999999996</v>
      </c>
      <c r="F409">
        <v>317</v>
      </c>
      <c r="G409" t="s">
        <v>8</v>
      </c>
    </row>
    <row r="410" spans="1:7" x14ac:dyDescent="0.3">
      <c r="A410">
        <v>407</v>
      </c>
      <c r="B410">
        <v>24.9634</v>
      </c>
      <c r="C410">
        <v>24.973299999999998</v>
      </c>
      <c r="D410">
        <v>9.9000000000000008E-3</v>
      </c>
      <c r="E410">
        <v>4306.6409999999996</v>
      </c>
      <c r="F410">
        <v>363</v>
      </c>
      <c r="G410" t="s">
        <v>8</v>
      </c>
    </row>
    <row r="411" spans="1:7" x14ac:dyDescent="0.3">
      <c r="A411">
        <v>408</v>
      </c>
      <c r="B411">
        <v>25.013400000000001</v>
      </c>
      <c r="C411">
        <v>25.0289</v>
      </c>
      <c r="D411">
        <v>1.55E-2</v>
      </c>
      <c r="E411">
        <v>4306.6409999999996</v>
      </c>
      <c r="F411">
        <v>231</v>
      </c>
      <c r="G411" t="s">
        <v>8</v>
      </c>
    </row>
    <row r="412" spans="1:7" x14ac:dyDescent="0.3">
      <c r="A412">
        <v>409</v>
      </c>
      <c r="B412">
        <v>25.071200000000001</v>
      </c>
      <c r="C412">
        <v>25.091799999999999</v>
      </c>
      <c r="D412">
        <v>2.07E-2</v>
      </c>
      <c r="E412">
        <v>5340.2340000000004</v>
      </c>
      <c r="F412">
        <v>268</v>
      </c>
      <c r="G412" t="s">
        <v>8</v>
      </c>
    </row>
    <row r="413" spans="1:7" x14ac:dyDescent="0.3">
      <c r="A413">
        <v>410</v>
      </c>
      <c r="B413">
        <v>25.131499999999999</v>
      </c>
      <c r="C413">
        <v>25.15</v>
      </c>
      <c r="D413">
        <v>1.8499999999999999E-2</v>
      </c>
      <c r="E413">
        <v>4306.6409999999996</v>
      </c>
      <c r="F413">
        <v>284</v>
      </c>
      <c r="G413" t="s">
        <v>8</v>
      </c>
    </row>
    <row r="414" spans="1:7" x14ac:dyDescent="0.3">
      <c r="A414">
        <v>411</v>
      </c>
      <c r="B414">
        <v>25.200900000000001</v>
      </c>
      <c r="C414">
        <v>25.220300000000002</v>
      </c>
      <c r="D414">
        <v>1.9400000000000001E-2</v>
      </c>
      <c r="E414">
        <v>4478.9059999999999</v>
      </c>
      <c r="F414">
        <v>361</v>
      </c>
      <c r="G414" t="s">
        <v>8</v>
      </c>
    </row>
    <row r="415" spans="1:7" x14ac:dyDescent="0.3">
      <c r="A415">
        <v>412</v>
      </c>
      <c r="B415">
        <v>25.267700000000001</v>
      </c>
      <c r="C415">
        <v>25.285299999999999</v>
      </c>
      <c r="D415">
        <v>1.77E-2</v>
      </c>
      <c r="E415">
        <v>4306.6409999999996</v>
      </c>
      <c r="F415">
        <v>321</v>
      </c>
      <c r="G415" t="s">
        <v>8</v>
      </c>
    </row>
    <row r="416" spans="1:7" x14ac:dyDescent="0.3">
      <c r="A416">
        <v>413</v>
      </c>
      <c r="B416">
        <v>25.389199999999999</v>
      </c>
      <c r="C416">
        <v>25.4086</v>
      </c>
      <c r="D416">
        <v>1.9400000000000001E-2</v>
      </c>
      <c r="E416">
        <v>4995.7030000000004</v>
      </c>
      <c r="F416">
        <v>210</v>
      </c>
      <c r="G416" t="s">
        <v>8</v>
      </c>
    </row>
    <row r="417" spans="1:7" x14ac:dyDescent="0.3">
      <c r="A417">
        <v>414</v>
      </c>
      <c r="B417">
        <v>25.432700000000001</v>
      </c>
      <c r="C417">
        <v>25.444800000000001</v>
      </c>
      <c r="D417">
        <v>1.21E-2</v>
      </c>
      <c r="E417">
        <v>4478.9059999999999</v>
      </c>
      <c r="F417">
        <v>355</v>
      </c>
      <c r="G417" t="s">
        <v>8</v>
      </c>
    </row>
    <row r="418" spans="1:7" x14ac:dyDescent="0.3">
      <c r="A418">
        <v>415</v>
      </c>
      <c r="G418" t="s">
        <v>6</v>
      </c>
    </row>
    <row r="419" spans="1:7" x14ac:dyDescent="0.3">
      <c r="A419">
        <v>416</v>
      </c>
      <c r="G419" t="s">
        <v>24</v>
      </c>
    </row>
    <row r="420" spans="1:7" x14ac:dyDescent="0.3">
      <c r="A420">
        <v>417</v>
      </c>
      <c r="B420">
        <v>25.559000000000001</v>
      </c>
      <c r="C420">
        <v>25.583100000000002</v>
      </c>
      <c r="D420">
        <v>2.41E-2</v>
      </c>
      <c r="E420">
        <v>4823.4380000000001</v>
      </c>
      <c r="F420">
        <v>262</v>
      </c>
      <c r="G420" t="s">
        <v>8</v>
      </c>
    </row>
    <row r="421" spans="1:7" x14ac:dyDescent="0.3">
      <c r="A421">
        <v>418</v>
      </c>
      <c r="B421">
        <v>25.592500000000001</v>
      </c>
      <c r="C421">
        <v>25.611499999999999</v>
      </c>
      <c r="D421">
        <v>1.9E-2</v>
      </c>
      <c r="E421">
        <v>4478.9059999999999</v>
      </c>
      <c r="F421">
        <v>895</v>
      </c>
      <c r="G421" t="s">
        <v>8</v>
      </c>
    </row>
    <row r="422" spans="1:7" x14ac:dyDescent="0.3">
      <c r="A422">
        <v>419</v>
      </c>
      <c r="B422">
        <v>25.644300000000001</v>
      </c>
      <c r="C422">
        <v>25.656300000000002</v>
      </c>
      <c r="D422">
        <v>1.21E-2</v>
      </c>
      <c r="E422">
        <v>4478.9059999999999</v>
      </c>
      <c r="F422">
        <v>232</v>
      </c>
      <c r="G422" t="s">
        <v>8</v>
      </c>
    </row>
    <row r="423" spans="1:7" x14ac:dyDescent="0.3">
      <c r="A423">
        <v>420</v>
      </c>
      <c r="B423">
        <v>25.692499999999999</v>
      </c>
      <c r="C423">
        <v>25.707999999999998</v>
      </c>
      <c r="D423">
        <v>1.55E-2</v>
      </c>
      <c r="E423">
        <v>4306.6409999999996</v>
      </c>
      <c r="F423">
        <v>345</v>
      </c>
      <c r="G423" t="s">
        <v>8</v>
      </c>
    </row>
    <row r="424" spans="1:7" x14ac:dyDescent="0.3">
      <c r="A424">
        <v>421</v>
      </c>
      <c r="B424">
        <v>25.742100000000001</v>
      </c>
      <c r="C424">
        <v>25.756699999999999</v>
      </c>
      <c r="D424">
        <v>1.47E-2</v>
      </c>
      <c r="E424">
        <v>4478.9059999999999</v>
      </c>
      <c r="F424">
        <v>256</v>
      </c>
      <c r="G424" t="s">
        <v>8</v>
      </c>
    </row>
    <row r="425" spans="1:7" x14ac:dyDescent="0.3">
      <c r="A425">
        <v>422</v>
      </c>
      <c r="B425">
        <v>25.797699999999999</v>
      </c>
      <c r="C425">
        <v>25.8123</v>
      </c>
      <c r="D425">
        <v>1.47E-2</v>
      </c>
      <c r="E425">
        <v>4995.7030000000004</v>
      </c>
      <c r="F425">
        <v>261</v>
      </c>
      <c r="G425" t="s">
        <v>8</v>
      </c>
    </row>
    <row r="426" spans="1:7" x14ac:dyDescent="0.3">
      <c r="A426">
        <v>423</v>
      </c>
      <c r="B426">
        <v>25.863600000000002</v>
      </c>
      <c r="C426">
        <v>25.8843</v>
      </c>
      <c r="D426">
        <v>2.07E-2</v>
      </c>
      <c r="E426">
        <v>5167.9690000000001</v>
      </c>
      <c r="F426">
        <v>253</v>
      </c>
      <c r="G426" t="s">
        <v>8</v>
      </c>
    </row>
    <row r="427" spans="1:7" x14ac:dyDescent="0.3">
      <c r="A427">
        <v>424</v>
      </c>
      <c r="G427" t="s">
        <v>6</v>
      </c>
    </row>
    <row r="428" spans="1:7" x14ac:dyDescent="0.3">
      <c r="A428">
        <v>425</v>
      </c>
      <c r="G428" t="s">
        <v>24</v>
      </c>
    </row>
    <row r="429" spans="1:7" x14ac:dyDescent="0.3">
      <c r="A429">
        <v>426</v>
      </c>
      <c r="B429">
        <v>26.035499999999999</v>
      </c>
      <c r="C429">
        <v>26.052900000000001</v>
      </c>
      <c r="D429">
        <v>1.7399999999999999E-2</v>
      </c>
      <c r="E429">
        <v>4995.7030000000004</v>
      </c>
      <c r="F429">
        <v>314</v>
      </c>
      <c r="G429" t="s">
        <v>8</v>
      </c>
    </row>
    <row r="430" spans="1:7" x14ac:dyDescent="0.3">
      <c r="A430">
        <v>427</v>
      </c>
      <c r="B430">
        <v>26.072600000000001</v>
      </c>
      <c r="C430">
        <v>26.093299999999999</v>
      </c>
      <c r="D430">
        <v>2.07E-2</v>
      </c>
      <c r="E430">
        <v>3962.1089999999999</v>
      </c>
      <c r="F430">
        <v>326</v>
      </c>
      <c r="G430" t="s">
        <v>8</v>
      </c>
    </row>
    <row r="431" spans="1:7" x14ac:dyDescent="0.3">
      <c r="A431">
        <v>428</v>
      </c>
      <c r="B431">
        <v>26.118300000000001</v>
      </c>
      <c r="C431">
        <v>26.1325</v>
      </c>
      <c r="D431">
        <v>1.4200000000000001E-2</v>
      </c>
      <c r="E431">
        <v>4306.6409999999996</v>
      </c>
      <c r="F431">
        <v>269</v>
      </c>
      <c r="G431" t="s">
        <v>8</v>
      </c>
    </row>
    <row r="432" spans="1:7" x14ac:dyDescent="0.3">
      <c r="A432">
        <v>429</v>
      </c>
      <c r="B432">
        <v>26.165199999999999</v>
      </c>
      <c r="C432">
        <v>26.178999999999998</v>
      </c>
      <c r="D432">
        <v>1.38E-2</v>
      </c>
      <c r="E432">
        <v>4478.9059999999999</v>
      </c>
      <c r="F432">
        <v>505</v>
      </c>
      <c r="G432" t="s">
        <v>8</v>
      </c>
    </row>
    <row r="433" spans="1:7" x14ac:dyDescent="0.3">
      <c r="A433">
        <v>430</v>
      </c>
      <c r="B433">
        <v>26.222100000000001</v>
      </c>
      <c r="C433">
        <v>26.238099999999999</v>
      </c>
      <c r="D433">
        <v>1.5900000000000001E-2</v>
      </c>
      <c r="E433">
        <v>3962.1089999999999</v>
      </c>
      <c r="F433">
        <v>312</v>
      </c>
      <c r="G433" t="s">
        <v>8</v>
      </c>
    </row>
    <row r="434" spans="1:7" x14ac:dyDescent="0.3">
      <c r="A434">
        <v>431</v>
      </c>
      <c r="B434">
        <v>26.283300000000001</v>
      </c>
      <c r="C434">
        <v>26.300999999999998</v>
      </c>
      <c r="D434">
        <v>1.77E-2</v>
      </c>
      <c r="E434">
        <v>3962.1089999999999</v>
      </c>
      <c r="F434">
        <v>258</v>
      </c>
      <c r="G434" t="s">
        <v>8</v>
      </c>
    </row>
    <row r="435" spans="1:7" x14ac:dyDescent="0.3">
      <c r="A435">
        <v>432</v>
      </c>
      <c r="B435">
        <v>26.345400000000001</v>
      </c>
      <c r="C435">
        <v>26.3643</v>
      </c>
      <c r="D435">
        <v>1.9E-2</v>
      </c>
      <c r="E435">
        <v>4995.7030000000004</v>
      </c>
      <c r="F435">
        <v>247</v>
      </c>
      <c r="G435" t="s">
        <v>8</v>
      </c>
    </row>
    <row r="436" spans="1:7" x14ac:dyDescent="0.3">
      <c r="A436">
        <v>433</v>
      </c>
      <c r="B436">
        <v>26.449200000000001</v>
      </c>
      <c r="C436">
        <v>26.470800000000001</v>
      </c>
      <c r="D436">
        <v>2.1499999999999998E-2</v>
      </c>
      <c r="E436">
        <v>4823.4380000000001</v>
      </c>
      <c r="F436">
        <v>238</v>
      </c>
      <c r="G436" t="s">
        <v>8</v>
      </c>
    </row>
    <row r="437" spans="1:7" x14ac:dyDescent="0.3">
      <c r="A437">
        <v>434</v>
      </c>
      <c r="B437">
        <v>26.518999999999998</v>
      </c>
      <c r="C437">
        <v>26.540099999999999</v>
      </c>
      <c r="D437">
        <v>2.1100000000000001E-2</v>
      </c>
      <c r="E437">
        <v>4823.4380000000001</v>
      </c>
      <c r="F437">
        <v>156</v>
      </c>
      <c r="G437" t="s">
        <v>8</v>
      </c>
    </row>
    <row r="438" spans="1:7" x14ac:dyDescent="0.3">
      <c r="A438">
        <v>435</v>
      </c>
      <c r="G438" t="s">
        <v>6</v>
      </c>
    </row>
    <row r="439" spans="1:7" x14ac:dyDescent="0.3">
      <c r="A439">
        <v>436</v>
      </c>
      <c r="G439" t="s">
        <v>24</v>
      </c>
    </row>
    <row r="440" spans="1:7" x14ac:dyDescent="0.3">
      <c r="A440">
        <v>437</v>
      </c>
      <c r="B440">
        <v>26.646100000000001</v>
      </c>
      <c r="C440">
        <v>26.659500000000001</v>
      </c>
      <c r="D440">
        <v>1.34E-2</v>
      </c>
      <c r="E440">
        <v>5340.2340000000004</v>
      </c>
      <c r="F440">
        <v>223</v>
      </c>
      <c r="G440" t="s">
        <v>8</v>
      </c>
    </row>
    <row r="441" spans="1:7" x14ac:dyDescent="0.3">
      <c r="A441">
        <v>438</v>
      </c>
      <c r="B441">
        <v>26.6767</v>
      </c>
      <c r="C441">
        <v>26.696100000000001</v>
      </c>
      <c r="D441">
        <v>1.9400000000000001E-2</v>
      </c>
      <c r="E441">
        <v>4134.375</v>
      </c>
      <c r="F441">
        <v>424</v>
      </c>
      <c r="G441" t="s">
        <v>8</v>
      </c>
    </row>
    <row r="442" spans="1:7" x14ac:dyDescent="0.3">
      <c r="A442">
        <v>439</v>
      </c>
      <c r="B442">
        <v>26.719799999999999</v>
      </c>
      <c r="C442">
        <v>26.737100000000002</v>
      </c>
      <c r="D442">
        <v>1.72E-2</v>
      </c>
      <c r="E442">
        <v>4995.7030000000004</v>
      </c>
      <c r="F442">
        <v>313</v>
      </c>
      <c r="G442" t="s">
        <v>8</v>
      </c>
    </row>
    <row r="443" spans="1:7" x14ac:dyDescent="0.3">
      <c r="A443">
        <v>440</v>
      </c>
      <c r="B443">
        <v>26.7651</v>
      </c>
      <c r="C443">
        <v>26.777999999999999</v>
      </c>
      <c r="D443">
        <v>1.29E-2</v>
      </c>
      <c r="E443">
        <v>4134.375</v>
      </c>
      <c r="F443">
        <v>376</v>
      </c>
      <c r="G443" t="s">
        <v>8</v>
      </c>
    </row>
    <row r="444" spans="1:7" x14ac:dyDescent="0.3">
      <c r="A444">
        <v>441</v>
      </c>
      <c r="B444">
        <v>26.814599999999999</v>
      </c>
      <c r="C444">
        <v>26.828900000000001</v>
      </c>
      <c r="D444">
        <v>1.4200000000000001E-2</v>
      </c>
      <c r="E444">
        <v>689.06200000000001</v>
      </c>
      <c r="F444">
        <v>302</v>
      </c>
      <c r="G444" t="s">
        <v>8</v>
      </c>
    </row>
    <row r="445" spans="1:7" x14ac:dyDescent="0.3">
      <c r="A445">
        <v>442</v>
      </c>
      <c r="B445">
        <v>26.871099999999998</v>
      </c>
      <c r="C445">
        <v>26.888300000000001</v>
      </c>
      <c r="D445">
        <v>1.72E-2</v>
      </c>
      <c r="E445">
        <v>4995.7030000000004</v>
      </c>
      <c r="F445">
        <v>253</v>
      </c>
      <c r="G445" t="s">
        <v>8</v>
      </c>
    </row>
    <row r="446" spans="1:7" x14ac:dyDescent="0.3">
      <c r="A446">
        <v>443</v>
      </c>
      <c r="B446">
        <v>26.937000000000001</v>
      </c>
      <c r="C446">
        <v>26.954699999999999</v>
      </c>
      <c r="D446">
        <v>1.77E-2</v>
      </c>
      <c r="E446">
        <v>4995.7030000000004</v>
      </c>
      <c r="F446">
        <v>240</v>
      </c>
      <c r="G446" t="s">
        <v>8</v>
      </c>
    </row>
    <row r="447" spans="1:7" x14ac:dyDescent="0.3">
      <c r="A447">
        <v>444</v>
      </c>
      <c r="B447">
        <v>27.002500000000001</v>
      </c>
      <c r="C447">
        <v>27.0215</v>
      </c>
      <c r="D447">
        <v>1.9E-2</v>
      </c>
      <c r="E447">
        <v>5340.2340000000004</v>
      </c>
      <c r="F447">
        <v>234</v>
      </c>
      <c r="G447" t="s">
        <v>8</v>
      </c>
    </row>
    <row r="448" spans="1:7" x14ac:dyDescent="0.3">
      <c r="A448">
        <v>445</v>
      </c>
      <c r="G448" t="s">
        <v>6</v>
      </c>
    </row>
    <row r="449" spans="1:7" x14ac:dyDescent="0.3">
      <c r="A449">
        <v>446</v>
      </c>
      <c r="G449" t="s">
        <v>24</v>
      </c>
    </row>
    <row r="450" spans="1:7" x14ac:dyDescent="0.3">
      <c r="A450">
        <v>447</v>
      </c>
      <c r="B450">
        <v>27.182200000000002</v>
      </c>
      <c r="C450">
        <v>27.196400000000001</v>
      </c>
      <c r="D450">
        <v>1.4200000000000001E-2</v>
      </c>
      <c r="E450">
        <v>5340.2340000000004</v>
      </c>
      <c r="F450">
        <v>249</v>
      </c>
      <c r="G450" t="s">
        <v>8</v>
      </c>
    </row>
    <row r="451" spans="1:7" x14ac:dyDescent="0.3">
      <c r="A451">
        <v>448</v>
      </c>
      <c r="B451">
        <v>27.226600000000001</v>
      </c>
      <c r="C451">
        <v>27.2408</v>
      </c>
      <c r="D451">
        <v>1.4200000000000001E-2</v>
      </c>
      <c r="E451">
        <v>4995.7030000000004</v>
      </c>
      <c r="F451">
        <v>280</v>
      </c>
      <c r="G451" t="s">
        <v>8</v>
      </c>
    </row>
    <row r="452" spans="1:7" x14ac:dyDescent="0.3">
      <c r="A452">
        <v>449</v>
      </c>
      <c r="B452">
        <v>27.271799999999999</v>
      </c>
      <c r="C452">
        <v>27.290400000000002</v>
      </c>
      <c r="D452">
        <v>1.8499999999999999E-2</v>
      </c>
      <c r="E452">
        <v>4478.9059999999999</v>
      </c>
      <c r="F452">
        <v>313</v>
      </c>
      <c r="G452" t="s">
        <v>8</v>
      </c>
    </row>
    <row r="453" spans="1:7" x14ac:dyDescent="0.3">
      <c r="A453">
        <v>450</v>
      </c>
      <c r="B453">
        <v>27.3291</v>
      </c>
      <c r="C453">
        <v>27.344200000000001</v>
      </c>
      <c r="D453">
        <v>1.5100000000000001E-2</v>
      </c>
      <c r="E453">
        <v>4995.7030000000004</v>
      </c>
      <c r="F453">
        <v>211</v>
      </c>
      <c r="G453" t="s">
        <v>8</v>
      </c>
    </row>
    <row r="454" spans="1:7" x14ac:dyDescent="0.3">
      <c r="A454">
        <v>451</v>
      </c>
      <c r="B454">
        <v>27.380400000000002</v>
      </c>
      <c r="C454">
        <v>27.3964</v>
      </c>
      <c r="D454">
        <v>1.5900000000000001E-2</v>
      </c>
      <c r="E454">
        <v>4823.4380000000001</v>
      </c>
      <c r="F454">
        <v>211</v>
      </c>
      <c r="G454" t="s">
        <v>8</v>
      </c>
    </row>
    <row r="455" spans="1:7" x14ac:dyDescent="0.3">
      <c r="A455">
        <v>452</v>
      </c>
      <c r="B455">
        <v>27.441199999999998</v>
      </c>
      <c r="C455">
        <v>27.456299999999999</v>
      </c>
      <c r="D455">
        <v>1.5100000000000001E-2</v>
      </c>
      <c r="E455">
        <v>4995.7030000000004</v>
      </c>
      <c r="F455">
        <v>208</v>
      </c>
      <c r="G455" t="s">
        <v>8</v>
      </c>
    </row>
    <row r="456" spans="1:7" x14ac:dyDescent="0.3">
      <c r="A456">
        <v>453</v>
      </c>
      <c r="B456">
        <v>27.516200000000001</v>
      </c>
      <c r="C456">
        <v>27.536799999999999</v>
      </c>
      <c r="D456">
        <v>2.07E-2</v>
      </c>
      <c r="E456">
        <v>4134.375</v>
      </c>
      <c r="F456">
        <v>215</v>
      </c>
      <c r="G456" t="s">
        <v>8</v>
      </c>
    </row>
    <row r="457" spans="1:7" x14ac:dyDescent="0.3">
      <c r="A457">
        <v>454</v>
      </c>
      <c r="B457">
        <v>27.570499999999999</v>
      </c>
      <c r="C457">
        <v>27.587700000000002</v>
      </c>
      <c r="D457">
        <v>1.72E-2</v>
      </c>
      <c r="E457">
        <v>5340.2340000000004</v>
      </c>
      <c r="F457">
        <v>306</v>
      </c>
      <c r="G457" t="s">
        <v>8</v>
      </c>
    </row>
    <row r="458" spans="1:7" x14ac:dyDescent="0.3">
      <c r="A458">
        <v>455</v>
      </c>
      <c r="B458">
        <v>27.6372</v>
      </c>
      <c r="C458">
        <v>27.656199999999998</v>
      </c>
      <c r="D458">
        <v>1.9E-2</v>
      </c>
      <c r="E458">
        <v>5167.9690000000001</v>
      </c>
      <c r="F458">
        <v>137</v>
      </c>
      <c r="G458" t="s">
        <v>8</v>
      </c>
    </row>
    <row r="459" spans="1:7" x14ac:dyDescent="0.3">
      <c r="A459">
        <v>456</v>
      </c>
      <c r="B459">
        <v>27.723400000000002</v>
      </c>
      <c r="C459">
        <v>27.7484</v>
      </c>
      <c r="D459">
        <v>2.5000000000000001E-2</v>
      </c>
      <c r="E459">
        <v>4995.7030000000004</v>
      </c>
      <c r="F459">
        <v>173</v>
      </c>
      <c r="G459" t="s">
        <v>8</v>
      </c>
    </row>
    <row r="460" spans="1:7" x14ac:dyDescent="0.3">
      <c r="A460">
        <v>457</v>
      </c>
      <c r="B460">
        <v>27.7958</v>
      </c>
      <c r="C460">
        <v>27.8156</v>
      </c>
      <c r="D460">
        <v>1.9800000000000002E-2</v>
      </c>
      <c r="E460">
        <v>4995.7030000000004</v>
      </c>
      <c r="F460">
        <v>148</v>
      </c>
      <c r="G460" t="s">
        <v>8</v>
      </c>
    </row>
    <row r="461" spans="1:7" x14ac:dyDescent="0.3">
      <c r="A461">
        <v>458</v>
      </c>
      <c r="B461">
        <v>27.867799999999999</v>
      </c>
      <c r="C461">
        <v>27.883299999999998</v>
      </c>
      <c r="D461">
        <v>1.55E-2</v>
      </c>
      <c r="E461">
        <v>4995.7030000000004</v>
      </c>
      <c r="F461">
        <v>186</v>
      </c>
      <c r="G461" t="s">
        <v>8</v>
      </c>
    </row>
    <row r="462" spans="1:7" x14ac:dyDescent="0.3">
      <c r="A462">
        <v>459</v>
      </c>
      <c r="B462">
        <v>27.9527</v>
      </c>
      <c r="C462">
        <v>27.967300000000002</v>
      </c>
      <c r="D462">
        <v>1.47E-2</v>
      </c>
      <c r="E462">
        <v>4995.7030000000004</v>
      </c>
      <c r="F462">
        <v>178</v>
      </c>
      <c r="G462" t="s">
        <v>8</v>
      </c>
    </row>
    <row r="463" spans="1:7" x14ac:dyDescent="0.3">
      <c r="A463">
        <v>460</v>
      </c>
      <c r="B463">
        <v>28.065100000000001</v>
      </c>
      <c r="C463">
        <v>28.082799999999999</v>
      </c>
      <c r="D463">
        <v>1.77E-2</v>
      </c>
      <c r="E463">
        <v>5857.0309999999999</v>
      </c>
      <c r="F463">
        <v>158</v>
      </c>
      <c r="G463" t="s">
        <v>8</v>
      </c>
    </row>
    <row r="464" spans="1:7" x14ac:dyDescent="0.3">
      <c r="A464">
        <v>461</v>
      </c>
      <c r="G464" t="s">
        <v>6</v>
      </c>
    </row>
    <row r="465" spans="1:7" x14ac:dyDescent="0.3">
      <c r="A465">
        <v>462</v>
      </c>
      <c r="G465" t="s">
        <v>24</v>
      </c>
    </row>
    <row r="466" spans="1:7" x14ac:dyDescent="0.3">
      <c r="A466">
        <v>463</v>
      </c>
      <c r="B466">
        <v>28.192599999999999</v>
      </c>
      <c r="C466">
        <v>28.213899999999999</v>
      </c>
      <c r="D466">
        <v>2.1299999999999999E-2</v>
      </c>
      <c r="E466">
        <v>4823.4380000000001</v>
      </c>
      <c r="F466">
        <v>301</v>
      </c>
      <c r="G466" t="s">
        <v>8</v>
      </c>
    </row>
    <row r="467" spans="1:7" x14ac:dyDescent="0.3">
      <c r="A467">
        <v>464</v>
      </c>
      <c r="B467">
        <v>28.240100000000002</v>
      </c>
      <c r="C467">
        <v>28.268799999999999</v>
      </c>
      <c r="D467">
        <v>2.86E-2</v>
      </c>
      <c r="E467">
        <v>4995.7030000000004</v>
      </c>
      <c r="F467">
        <v>519</v>
      </c>
      <c r="G467" t="s">
        <v>8</v>
      </c>
    </row>
    <row r="468" spans="1:7" x14ac:dyDescent="0.3">
      <c r="A468">
        <v>465</v>
      </c>
      <c r="B468">
        <v>28.330500000000001</v>
      </c>
      <c r="C468">
        <v>28.352</v>
      </c>
      <c r="D468">
        <v>2.1499999999999998E-2</v>
      </c>
      <c r="E468">
        <v>4823.4380000000001</v>
      </c>
      <c r="F468">
        <v>264</v>
      </c>
      <c r="G468" t="s">
        <v>8</v>
      </c>
    </row>
    <row r="469" spans="1:7" x14ac:dyDescent="0.3">
      <c r="A469">
        <v>466</v>
      </c>
      <c r="B469">
        <v>28.390799999999999</v>
      </c>
      <c r="C469">
        <v>28.4085</v>
      </c>
      <c r="D469">
        <v>1.77E-2</v>
      </c>
      <c r="E469">
        <v>5512.5</v>
      </c>
      <c r="F469">
        <v>175</v>
      </c>
      <c r="G469" t="s">
        <v>8</v>
      </c>
    </row>
    <row r="470" spans="1:7" x14ac:dyDescent="0.3">
      <c r="A470">
        <v>467</v>
      </c>
      <c r="B470">
        <v>28.486899999999999</v>
      </c>
      <c r="C470">
        <v>28.4998</v>
      </c>
      <c r="D470">
        <v>1.29E-2</v>
      </c>
      <c r="E470">
        <v>4823.4380000000001</v>
      </c>
      <c r="F470">
        <v>164</v>
      </c>
      <c r="G470" t="s">
        <v>8</v>
      </c>
    </row>
    <row r="471" spans="1:7" x14ac:dyDescent="0.3">
      <c r="A471">
        <v>468</v>
      </c>
      <c r="B471">
        <v>28.543299999999999</v>
      </c>
      <c r="C471">
        <v>28.566199999999998</v>
      </c>
      <c r="D471">
        <v>2.2800000000000001E-2</v>
      </c>
      <c r="E471">
        <v>4995.7030000000004</v>
      </c>
      <c r="F471">
        <v>160</v>
      </c>
      <c r="G471" t="s">
        <v>8</v>
      </c>
    </row>
    <row r="472" spans="1:7" x14ac:dyDescent="0.3">
      <c r="A472">
        <v>469</v>
      </c>
      <c r="B472">
        <v>28.619199999999999</v>
      </c>
      <c r="C472">
        <v>28.644600000000001</v>
      </c>
      <c r="D472">
        <v>2.5399999999999999E-2</v>
      </c>
      <c r="E472">
        <v>4306.6409999999996</v>
      </c>
      <c r="F472">
        <v>190</v>
      </c>
      <c r="G472" t="s">
        <v>8</v>
      </c>
    </row>
    <row r="473" spans="1:7" x14ac:dyDescent="0.3">
      <c r="A473">
        <v>470</v>
      </c>
      <c r="B473">
        <v>28.698899999999998</v>
      </c>
      <c r="C473">
        <v>28.724799999999998</v>
      </c>
      <c r="D473">
        <v>2.5899999999999999E-2</v>
      </c>
      <c r="E473">
        <v>4823.4380000000001</v>
      </c>
      <c r="F473">
        <v>349</v>
      </c>
      <c r="G473" t="s">
        <v>8</v>
      </c>
    </row>
    <row r="474" spans="1:7" x14ac:dyDescent="0.3">
      <c r="A474">
        <v>471</v>
      </c>
      <c r="B474">
        <v>28.848700000000001</v>
      </c>
      <c r="C474">
        <v>28.868500000000001</v>
      </c>
      <c r="D474">
        <v>1.9800000000000002E-2</v>
      </c>
      <c r="E474">
        <v>5167.9690000000001</v>
      </c>
      <c r="F474">
        <v>174</v>
      </c>
      <c r="G474" t="s">
        <v>8</v>
      </c>
    </row>
    <row r="475" spans="1:7" x14ac:dyDescent="0.3">
      <c r="A475">
        <v>472</v>
      </c>
      <c r="B475">
        <v>28.901199999999999</v>
      </c>
      <c r="C475">
        <v>28.919799999999999</v>
      </c>
      <c r="D475">
        <v>1.8499999999999999E-2</v>
      </c>
      <c r="E475">
        <v>4995.7030000000004</v>
      </c>
      <c r="F475">
        <v>220</v>
      </c>
      <c r="G475" t="s">
        <v>8</v>
      </c>
    </row>
    <row r="476" spans="1:7" x14ac:dyDescent="0.3">
      <c r="A476">
        <v>473</v>
      </c>
      <c r="B476">
        <v>28.958500000000001</v>
      </c>
      <c r="C476">
        <v>28.9788</v>
      </c>
      <c r="D476">
        <v>2.0299999999999999E-2</v>
      </c>
      <c r="E476">
        <v>4823.4380000000001</v>
      </c>
      <c r="F476">
        <v>244</v>
      </c>
      <c r="G476" t="s">
        <v>8</v>
      </c>
    </row>
    <row r="477" spans="1:7" x14ac:dyDescent="0.3">
      <c r="A477">
        <v>474</v>
      </c>
      <c r="G477" t="s">
        <v>6</v>
      </c>
    </row>
    <row r="478" spans="1:7" x14ac:dyDescent="0.3">
      <c r="A478">
        <v>475</v>
      </c>
      <c r="G478" t="s">
        <v>24</v>
      </c>
    </row>
    <row r="479" spans="1:7" x14ac:dyDescent="0.3">
      <c r="A479">
        <v>476</v>
      </c>
      <c r="B479">
        <v>29.116</v>
      </c>
      <c r="C479">
        <v>29.1373</v>
      </c>
      <c r="D479">
        <v>2.1299999999999999E-2</v>
      </c>
      <c r="E479">
        <v>4995.7030000000004</v>
      </c>
      <c r="F479">
        <v>245</v>
      </c>
      <c r="G479" t="s">
        <v>8</v>
      </c>
    </row>
    <row r="480" spans="1:7" x14ac:dyDescent="0.3">
      <c r="A480">
        <v>477</v>
      </c>
      <c r="B480">
        <v>29.158899999999999</v>
      </c>
      <c r="C480">
        <v>29.1769</v>
      </c>
      <c r="D480">
        <v>1.7999999999999999E-2</v>
      </c>
      <c r="E480">
        <v>4306.6409999999996</v>
      </c>
      <c r="F480">
        <v>393</v>
      </c>
      <c r="G480" t="s">
        <v>8</v>
      </c>
    </row>
    <row r="481" spans="1:7" x14ac:dyDescent="0.3">
      <c r="A481">
        <v>478</v>
      </c>
      <c r="B481">
        <v>29.195499999999999</v>
      </c>
      <c r="C481">
        <v>29.223199999999999</v>
      </c>
      <c r="D481">
        <v>2.7699999999999999E-2</v>
      </c>
      <c r="E481">
        <v>4995.7030000000004</v>
      </c>
      <c r="F481">
        <v>364</v>
      </c>
      <c r="G481" t="s">
        <v>8</v>
      </c>
    </row>
    <row r="482" spans="1:7" x14ac:dyDescent="0.3">
      <c r="A482">
        <v>479</v>
      </c>
      <c r="B482">
        <v>29.234500000000001</v>
      </c>
      <c r="C482">
        <v>29.251899999999999</v>
      </c>
      <c r="D482">
        <v>1.7399999999999999E-2</v>
      </c>
      <c r="E482">
        <v>4306.6409999999996</v>
      </c>
      <c r="F482">
        <v>362</v>
      </c>
      <c r="G482" t="s">
        <v>8</v>
      </c>
    </row>
    <row r="483" spans="1:7" x14ac:dyDescent="0.3">
      <c r="A483">
        <v>480</v>
      </c>
      <c r="B483">
        <v>29.286300000000001</v>
      </c>
      <c r="C483">
        <v>29.302099999999999</v>
      </c>
      <c r="D483">
        <v>1.5800000000000002E-2</v>
      </c>
      <c r="E483">
        <v>4134.375</v>
      </c>
      <c r="F483">
        <v>312</v>
      </c>
      <c r="G483" t="s">
        <v>8</v>
      </c>
    </row>
    <row r="484" spans="1:7" x14ac:dyDescent="0.3">
      <c r="A484">
        <v>481</v>
      </c>
      <c r="B484">
        <v>29.3445</v>
      </c>
      <c r="C484">
        <v>29.3628</v>
      </c>
      <c r="D484">
        <v>1.83E-2</v>
      </c>
      <c r="E484">
        <v>5167.9690000000001</v>
      </c>
      <c r="F484">
        <v>268</v>
      </c>
      <c r="G484" t="s">
        <v>8</v>
      </c>
    </row>
    <row r="485" spans="1:7" x14ac:dyDescent="0.3">
      <c r="A485">
        <v>482</v>
      </c>
      <c r="B485">
        <v>29.417300000000001</v>
      </c>
      <c r="C485">
        <v>29.442900000000002</v>
      </c>
      <c r="D485">
        <v>2.5600000000000001E-2</v>
      </c>
      <c r="E485">
        <v>4995.7030000000004</v>
      </c>
      <c r="F485">
        <v>286</v>
      </c>
      <c r="G485" t="s">
        <v>8</v>
      </c>
    </row>
    <row r="486" spans="1:7" x14ac:dyDescent="0.3">
      <c r="A486">
        <v>483</v>
      </c>
      <c r="G486" t="s">
        <v>6</v>
      </c>
    </row>
    <row r="487" spans="1:7" x14ac:dyDescent="0.3">
      <c r="A487">
        <v>484</v>
      </c>
      <c r="G487" t="s">
        <v>24</v>
      </c>
    </row>
    <row r="488" spans="1:7" x14ac:dyDescent="0.3">
      <c r="A488">
        <v>485</v>
      </c>
      <c r="B488">
        <v>29.572099999999999</v>
      </c>
      <c r="C488">
        <v>29.5867</v>
      </c>
      <c r="D488">
        <v>1.46E-2</v>
      </c>
      <c r="E488">
        <v>4995.7030000000004</v>
      </c>
      <c r="F488">
        <v>260</v>
      </c>
      <c r="G488" t="s">
        <v>8</v>
      </c>
    </row>
    <row r="489" spans="1:7" x14ac:dyDescent="0.3">
      <c r="A489">
        <v>486</v>
      </c>
      <c r="B489">
        <v>29.606200000000001</v>
      </c>
      <c r="C489">
        <v>29.625699999999998</v>
      </c>
      <c r="D489">
        <v>1.95E-2</v>
      </c>
      <c r="E489">
        <v>4134.375</v>
      </c>
      <c r="F489">
        <v>340</v>
      </c>
      <c r="G489" t="s">
        <v>8</v>
      </c>
    </row>
    <row r="490" spans="1:7" x14ac:dyDescent="0.3">
      <c r="A490">
        <v>487</v>
      </c>
      <c r="B490">
        <v>29.6495</v>
      </c>
      <c r="C490">
        <v>29.665299999999998</v>
      </c>
      <c r="D490">
        <v>1.5800000000000002E-2</v>
      </c>
      <c r="E490">
        <v>4478.9059999999999</v>
      </c>
      <c r="F490">
        <v>267</v>
      </c>
      <c r="G490" t="s">
        <v>8</v>
      </c>
    </row>
    <row r="491" spans="1:7" x14ac:dyDescent="0.3">
      <c r="A491">
        <v>488</v>
      </c>
      <c r="B491">
        <v>29.692499999999999</v>
      </c>
      <c r="C491">
        <v>29.709199999999999</v>
      </c>
      <c r="D491">
        <v>1.6799999999999999E-2</v>
      </c>
      <c r="E491">
        <v>4134.375</v>
      </c>
      <c r="F491">
        <v>333</v>
      </c>
      <c r="G491" t="s">
        <v>8</v>
      </c>
    </row>
    <row r="492" spans="1:7" x14ac:dyDescent="0.3">
      <c r="A492">
        <v>489</v>
      </c>
      <c r="B492">
        <v>29.744900000000001</v>
      </c>
      <c r="C492">
        <v>29.767399999999999</v>
      </c>
      <c r="D492">
        <v>2.2499999999999999E-2</v>
      </c>
      <c r="E492">
        <v>4478.9059999999999</v>
      </c>
      <c r="F492">
        <v>260</v>
      </c>
      <c r="G492" t="s">
        <v>8</v>
      </c>
    </row>
    <row r="493" spans="1:7" x14ac:dyDescent="0.3">
      <c r="A493">
        <v>490</v>
      </c>
      <c r="B493">
        <v>29.805800000000001</v>
      </c>
      <c r="C493">
        <v>29.820399999999999</v>
      </c>
      <c r="D493">
        <v>1.46E-2</v>
      </c>
      <c r="E493">
        <v>4306.6409999999996</v>
      </c>
      <c r="F493">
        <v>348</v>
      </c>
      <c r="G493" t="s">
        <v>8</v>
      </c>
    </row>
    <row r="494" spans="1:7" x14ac:dyDescent="0.3">
      <c r="A494">
        <v>491</v>
      </c>
      <c r="B494">
        <v>29.859400000000001</v>
      </c>
      <c r="C494">
        <v>29.878299999999999</v>
      </c>
      <c r="D494">
        <v>1.89E-2</v>
      </c>
      <c r="E494">
        <v>5340.2340000000004</v>
      </c>
      <c r="F494">
        <v>263</v>
      </c>
      <c r="G494" t="s">
        <v>8</v>
      </c>
    </row>
    <row r="495" spans="1:7" x14ac:dyDescent="0.3">
      <c r="A495">
        <v>492</v>
      </c>
      <c r="G495" t="s">
        <v>6</v>
      </c>
    </row>
    <row r="496" spans="1:7" x14ac:dyDescent="0.3">
      <c r="A496">
        <v>493</v>
      </c>
      <c r="G496" t="s">
        <v>24</v>
      </c>
    </row>
    <row r="497" spans="1:7" x14ac:dyDescent="0.3">
      <c r="A497">
        <v>494</v>
      </c>
      <c r="B497">
        <v>30.026399999999999</v>
      </c>
      <c r="C497">
        <v>30.042300000000001</v>
      </c>
      <c r="D497">
        <v>1.5800000000000002E-2</v>
      </c>
      <c r="E497">
        <v>7407.4219999999996</v>
      </c>
      <c r="F497">
        <v>261</v>
      </c>
      <c r="G497" t="s">
        <v>8</v>
      </c>
    </row>
    <row r="498" spans="1:7" x14ac:dyDescent="0.3">
      <c r="A498">
        <v>495</v>
      </c>
      <c r="B498">
        <v>30.053599999999999</v>
      </c>
      <c r="C498">
        <v>30.069099999999999</v>
      </c>
      <c r="D498">
        <v>1.55E-2</v>
      </c>
      <c r="E498">
        <v>4478.9059999999999</v>
      </c>
      <c r="F498">
        <v>420</v>
      </c>
      <c r="G498" t="s">
        <v>8</v>
      </c>
    </row>
    <row r="499" spans="1:7" x14ac:dyDescent="0.3">
      <c r="A499">
        <v>496</v>
      </c>
      <c r="B499">
        <v>30.0977</v>
      </c>
      <c r="C499">
        <v>30.118400000000001</v>
      </c>
      <c r="D499">
        <v>2.07E-2</v>
      </c>
      <c r="E499">
        <v>4306.6409999999996</v>
      </c>
      <c r="F499">
        <v>302</v>
      </c>
      <c r="G499" t="s">
        <v>8</v>
      </c>
    </row>
    <row r="500" spans="1:7" x14ac:dyDescent="0.3">
      <c r="A500">
        <v>497</v>
      </c>
      <c r="B500">
        <v>30.1404</v>
      </c>
      <c r="C500">
        <v>30.1538</v>
      </c>
      <c r="D500">
        <v>1.34E-2</v>
      </c>
      <c r="E500">
        <v>4478.9059999999999</v>
      </c>
      <c r="F500">
        <v>286</v>
      </c>
      <c r="G500" t="s">
        <v>8</v>
      </c>
    </row>
    <row r="501" spans="1:7" x14ac:dyDescent="0.3">
      <c r="A501">
        <v>498</v>
      </c>
      <c r="B501">
        <v>30.193999999999999</v>
      </c>
      <c r="C501">
        <v>30.220199999999998</v>
      </c>
      <c r="D501">
        <v>2.6200000000000001E-2</v>
      </c>
      <c r="E501">
        <v>4995.7030000000004</v>
      </c>
      <c r="F501">
        <v>331</v>
      </c>
      <c r="G501" t="s">
        <v>8</v>
      </c>
    </row>
    <row r="502" spans="1:7" x14ac:dyDescent="0.3">
      <c r="A502">
        <v>499</v>
      </c>
      <c r="B502">
        <v>30.256799999999998</v>
      </c>
      <c r="C502">
        <v>30.284800000000001</v>
      </c>
      <c r="D502">
        <v>2.8000000000000001E-2</v>
      </c>
      <c r="E502">
        <v>5340.2340000000004</v>
      </c>
      <c r="F502">
        <v>299</v>
      </c>
      <c r="G502" t="s">
        <v>8</v>
      </c>
    </row>
    <row r="503" spans="1:7" x14ac:dyDescent="0.3">
      <c r="A503">
        <v>500</v>
      </c>
      <c r="B503">
        <v>30.3171</v>
      </c>
      <c r="C503">
        <v>30.334199999999999</v>
      </c>
      <c r="D503">
        <v>1.7100000000000001E-2</v>
      </c>
      <c r="E503">
        <v>4306.6409999999996</v>
      </c>
      <c r="F503">
        <v>346</v>
      </c>
      <c r="G503" t="s">
        <v>8</v>
      </c>
    </row>
    <row r="504" spans="1:7" x14ac:dyDescent="0.3">
      <c r="A504">
        <v>501</v>
      </c>
      <c r="B504">
        <v>30.398800000000001</v>
      </c>
      <c r="C504">
        <v>30.4177</v>
      </c>
      <c r="D504">
        <v>1.89E-2</v>
      </c>
      <c r="E504">
        <v>4823.4380000000001</v>
      </c>
      <c r="F504">
        <v>255</v>
      </c>
      <c r="G504" t="s">
        <v>8</v>
      </c>
    </row>
    <row r="505" spans="1:7" x14ac:dyDescent="0.3">
      <c r="A505">
        <v>502</v>
      </c>
      <c r="B505">
        <v>30.460899999999999</v>
      </c>
      <c r="C505">
        <v>30.482299999999999</v>
      </c>
      <c r="D505">
        <v>2.1299999999999999E-2</v>
      </c>
      <c r="E505">
        <v>5684.7659999999996</v>
      </c>
      <c r="F505">
        <v>234</v>
      </c>
      <c r="G505" t="s">
        <v>8</v>
      </c>
    </row>
    <row r="506" spans="1:7" x14ac:dyDescent="0.3">
      <c r="A506">
        <v>503</v>
      </c>
      <c r="B506">
        <v>30.5383</v>
      </c>
      <c r="C506">
        <v>30.559000000000001</v>
      </c>
      <c r="D506">
        <v>2.07E-2</v>
      </c>
      <c r="E506">
        <v>4995.7030000000004</v>
      </c>
      <c r="F506">
        <v>190</v>
      </c>
      <c r="G506" t="s">
        <v>8</v>
      </c>
    </row>
    <row r="507" spans="1:7" x14ac:dyDescent="0.3">
      <c r="A507">
        <v>504</v>
      </c>
      <c r="G507" t="s">
        <v>6</v>
      </c>
    </row>
    <row r="508" spans="1:7" x14ac:dyDescent="0.3">
      <c r="A508">
        <v>505</v>
      </c>
      <c r="G508" t="s">
        <v>24</v>
      </c>
    </row>
    <row r="509" spans="1:7" x14ac:dyDescent="0.3">
      <c r="A509">
        <v>506</v>
      </c>
      <c r="B509">
        <v>30.682500000000001</v>
      </c>
      <c r="C509">
        <v>30.694700000000001</v>
      </c>
      <c r="D509">
        <v>1.2200000000000001E-2</v>
      </c>
      <c r="E509">
        <v>4134.375</v>
      </c>
      <c r="F509">
        <v>285</v>
      </c>
      <c r="G509" t="s">
        <v>8</v>
      </c>
    </row>
    <row r="510" spans="1:7" x14ac:dyDescent="0.3">
      <c r="A510">
        <v>507</v>
      </c>
      <c r="B510">
        <v>30.7149</v>
      </c>
      <c r="C510">
        <v>30.736899999999999</v>
      </c>
      <c r="D510">
        <v>2.1999999999999999E-2</v>
      </c>
      <c r="E510">
        <v>4306.6409999999996</v>
      </c>
      <c r="F510">
        <v>362</v>
      </c>
      <c r="G510" t="s">
        <v>8</v>
      </c>
    </row>
    <row r="511" spans="1:7" x14ac:dyDescent="0.3">
      <c r="A511">
        <v>508</v>
      </c>
      <c r="B511">
        <v>30.7593</v>
      </c>
      <c r="C511">
        <v>30.774799999999999</v>
      </c>
      <c r="D511">
        <v>1.55E-2</v>
      </c>
      <c r="E511">
        <v>4306.6409999999996</v>
      </c>
      <c r="F511">
        <v>300</v>
      </c>
      <c r="G511" t="s">
        <v>8</v>
      </c>
    </row>
    <row r="512" spans="1:7" x14ac:dyDescent="0.3">
      <c r="A512">
        <v>509</v>
      </c>
      <c r="B512">
        <v>30.800799999999999</v>
      </c>
      <c r="C512">
        <v>30.819600000000001</v>
      </c>
      <c r="D512">
        <v>1.89E-2</v>
      </c>
      <c r="E512">
        <v>4478.9059999999999</v>
      </c>
      <c r="F512">
        <v>276</v>
      </c>
      <c r="G512" t="s">
        <v>8</v>
      </c>
    </row>
    <row r="513" spans="1:7" x14ac:dyDescent="0.3">
      <c r="A513">
        <v>510</v>
      </c>
      <c r="B513">
        <v>30.860600000000002</v>
      </c>
      <c r="C513">
        <v>30.877800000000001</v>
      </c>
      <c r="D513">
        <v>1.72E-2</v>
      </c>
      <c r="E513">
        <v>4995.7030000000004</v>
      </c>
      <c r="F513">
        <v>197</v>
      </c>
      <c r="G513" t="s">
        <v>8</v>
      </c>
    </row>
    <row r="514" spans="1:7" x14ac:dyDescent="0.3">
      <c r="A514">
        <v>511</v>
      </c>
      <c r="B514">
        <v>30.917899999999999</v>
      </c>
      <c r="C514">
        <v>30.936900000000001</v>
      </c>
      <c r="D514">
        <v>1.9E-2</v>
      </c>
      <c r="E514">
        <v>4478.9059999999999</v>
      </c>
      <c r="F514">
        <v>352</v>
      </c>
      <c r="G514" t="s">
        <v>8</v>
      </c>
    </row>
    <row r="515" spans="1:7" x14ac:dyDescent="0.3">
      <c r="A515">
        <v>512</v>
      </c>
      <c r="B515">
        <v>30.979500000000002</v>
      </c>
      <c r="C515">
        <v>31.005800000000001</v>
      </c>
      <c r="D515">
        <v>2.63E-2</v>
      </c>
      <c r="E515">
        <v>4995.7030000000004</v>
      </c>
      <c r="F515">
        <v>329</v>
      </c>
      <c r="G515" t="s">
        <v>8</v>
      </c>
    </row>
    <row r="516" spans="1:7" x14ac:dyDescent="0.3">
      <c r="A516">
        <v>513</v>
      </c>
      <c r="G516" t="s">
        <v>6</v>
      </c>
    </row>
    <row r="517" spans="1:7" x14ac:dyDescent="0.3">
      <c r="A517">
        <v>514</v>
      </c>
      <c r="G517" t="s">
        <v>24</v>
      </c>
    </row>
    <row r="518" spans="1:7" x14ac:dyDescent="0.3">
      <c r="A518">
        <v>515</v>
      </c>
      <c r="B518">
        <v>31.1601</v>
      </c>
      <c r="C518">
        <v>31.177299999999999</v>
      </c>
      <c r="D518">
        <v>1.72E-2</v>
      </c>
      <c r="E518">
        <v>3962.1089999999999</v>
      </c>
      <c r="F518">
        <v>197</v>
      </c>
      <c r="G518" t="s">
        <v>8</v>
      </c>
    </row>
    <row r="519" spans="1:7" x14ac:dyDescent="0.3">
      <c r="A519">
        <v>516</v>
      </c>
      <c r="B519">
        <v>31.197099999999999</v>
      </c>
      <c r="C519">
        <v>31.217400000000001</v>
      </c>
      <c r="D519">
        <v>2.0299999999999999E-2</v>
      </c>
      <c r="E519">
        <v>4306.6409999999996</v>
      </c>
      <c r="F519">
        <v>445</v>
      </c>
      <c r="G519" t="s">
        <v>8</v>
      </c>
    </row>
    <row r="520" spans="1:7" x14ac:dyDescent="0.3">
      <c r="A520">
        <v>517</v>
      </c>
      <c r="B520">
        <v>31.240200000000002</v>
      </c>
      <c r="C520">
        <v>31.255700000000001</v>
      </c>
      <c r="D520">
        <v>1.55E-2</v>
      </c>
      <c r="E520">
        <v>4306.6409999999996</v>
      </c>
      <c r="F520">
        <v>310</v>
      </c>
      <c r="G520" t="s">
        <v>8</v>
      </c>
    </row>
    <row r="521" spans="1:7" x14ac:dyDescent="0.3">
      <c r="A521">
        <v>518</v>
      </c>
      <c r="B521">
        <v>31.288499999999999</v>
      </c>
      <c r="C521">
        <v>31.3109</v>
      </c>
      <c r="D521">
        <v>2.24E-2</v>
      </c>
      <c r="E521">
        <v>4478.9059999999999</v>
      </c>
      <c r="F521">
        <v>300</v>
      </c>
      <c r="G521" t="s">
        <v>8</v>
      </c>
    </row>
    <row r="522" spans="1:7" x14ac:dyDescent="0.3">
      <c r="A522">
        <v>519</v>
      </c>
      <c r="B522">
        <v>31.344899999999999</v>
      </c>
      <c r="C522">
        <v>31.36</v>
      </c>
      <c r="D522">
        <v>1.5100000000000001E-2</v>
      </c>
      <c r="E522">
        <v>4134.375</v>
      </c>
      <c r="F522">
        <v>296</v>
      </c>
      <c r="G522" t="s">
        <v>8</v>
      </c>
    </row>
    <row r="523" spans="1:7" x14ac:dyDescent="0.3">
      <c r="A523">
        <v>520</v>
      </c>
      <c r="B523">
        <v>31.404</v>
      </c>
      <c r="C523">
        <v>31.4285</v>
      </c>
      <c r="D523">
        <v>2.46E-2</v>
      </c>
      <c r="E523">
        <v>4478.9059999999999</v>
      </c>
      <c r="F523">
        <v>312</v>
      </c>
      <c r="G523" t="s">
        <v>8</v>
      </c>
    </row>
    <row r="524" spans="1:7" x14ac:dyDescent="0.3">
      <c r="A524">
        <v>521</v>
      </c>
      <c r="B524">
        <v>31.4695</v>
      </c>
      <c r="C524">
        <v>31.484100000000002</v>
      </c>
      <c r="D524">
        <v>1.47E-2</v>
      </c>
      <c r="E524">
        <v>4478.9059999999999</v>
      </c>
      <c r="F524">
        <v>270</v>
      </c>
      <c r="G524" t="s">
        <v>8</v>
      </c>
    </row>
    <row r="525" spans="1:7" x14ac:dyDescent="0.3">
      <c r="A525">
        <v>522</v>
      </c>
      <c r="G525" t="s">
        <v>6</v>
      </c>
    </row>
    <row r="526" spans="1:7" x14ac:dyDescent="0.3">
      <c r="A526">
        <v>523</v>
      </c>
      <c r="G526" t="s">
        <v>24</v>
      </c>
    </row>
    <row r="527" spans="1:7" x14ac:dyDescent="0.3">
      <c r="A527">
        <v>524</v>
      </c>
      <c r="B527">
        <v>31.653300000000002</v>
      </c>
      <c r="C527">
        <v>31.664899999999999</v>
      </c>
      <c r="D527">
        <v>1.1599999999999999E-2</v>
      </c>
      <c r="E527">
        <v>4306.6409999999996</v>
      </c>
      <c r="F527">
        <v>207</v>
      </c>
      <c r="G527" t="s">
        <v>8</v>
      </c>
    </row>
    <row r="528" spans="1:7" x14ac:dyDescent="0.3">
      <c r="A528">
        <v>525</v>
      </c>
      <c r="B528">
        <v>31.681799999999999</v>
      </c>
      <c r="C528">
        <v>31.704000000000001</v>
      </c>
      <c r="D528">
        <v>2.23E-2</v>
      </c>
      <c r="E528">
        <v>4306.6409999999996</v>
      </c>
      <c r="F528">
        <v>341</v>
      </c>
      <c r="G528" t="s">
        <v>8</v>
      </c>
    </row>
    <row r="529" spans="1:7" x14ac:dyDescent="0.3">
      <c r="A529">
        <v>526</v>
      </c>
      <c r="B529">
        <v>31.720700000000001</v>
      </c>
      <c r="C529">
        <v>31.742100000000001</v>
      </c>
      <c r="D529">
        <v>2.1399999999999999E-2</v>
      </c>
      <c r="E529">
        <v>4478.9059999999999</v>
      </c>
      <c r="F529">
        <v>394</v>
      </c>
      <c r="G529" t="s">
        <v>8</v>
      </c>
    </row>
    <row r="530" spans="1:7" x14ac:dyDescent="0.3">
      <c r="A530">
        <v>527</v>
      </c>
      <c r="B530">
        <v>31.7698</v>
      </c>
      <c r="C530">
        <v>31.784300000000002</v>
      </c>
      <c r="D530">
        <v>1.4500000000000001E-2</v>
      </c>
      <c r="E530">
        <v>4306.6409999999996</v>
      </c>
      <c r="F530">
        <v>465</v>
      </c>
      <c r="G530" t="s">
        <v>8</v>
      </c>
    </row>
    <row r="531" spans="1:7" x14ac:dyDescent="0.3">
      <c r="A531">
        <v>528</v>
      </c>
      <c r="B531">
        <v>31.822900000000001</v>
      </c>
      <c r="C531">
        <v>31.841100000000001</v>
      </c>
      <c r="D531">
        <v>1.8200000000000001E-2</v>
      </c>
      <c r="E531">
        <v>5340.2340000000004</v>
      </c>
      <c r="F531">
        <v>299</v>
      </c>
      <c r="G531" t="s">
        <v>8</v>
      </c>
    </row>
    <row r="532" spans="1:7" x14ac:dyDescent="0.3">
      <c r="A532">
        <v>529</v>
      </c>
      <c r="B532">
        <v>31.881599999999999</v>
      </c>
      <c r="C532">
        <v>31.8994</v>
      </c>
      <c r="D532">
        <v>1.78E-2</v>
      </c>
      <c r="E532">
        <v>4306.6409999999996</v>
      </c>
      <c r="F532">
        <v>363</v>
      </c>
      <c r="G532" t="s">
        <v>8</v>
      </c>
    </row>
    <row r="533" spans="1:7" x14ac:dyDescent="0.3">
      <c r="A533">
        <v>530</v>
      </c>
      <c r="B533">
        <v>31.950099999999999</v>
      </c>
      <c r="C533">
        <v>31.967099999999999</v>
      </c>
      <c r="D533">
        <v>1.6899999999999998E-2</v>
      </c>
      <c r="E533">
        <v>4823.4380000000001</v>
      </c>
      <c r="F533">
        <v>286</v>
      </c>
      <c r="G533" t="s">
        <v>8</v>
      </c>
    </row>
    <row r="534" spans="1:7" x14ac:dyDescent="0.3">
      <c r="A534">
        <v>531</v>
      </c>
      <c r="B534">
        <v>32.0792</v>
      </c>
      <c r="C534">
        <v>32.096499999999999</v>
      </c>
      <c r="D534">
        <v>1.7299999999999999E-2</v>
      </c>
      <c r="F534">
        <v>1881</v>
      </c>
      <c r="G534" t="s">
        <v>6</v>
      </c>
    </row>
    <row r="535" spans="1:7" x14ac:dyDescent="0.3">
      <c r="A535">
        <v>532</v>
      </c>
      <c r="G535" t="s">
        <v>24</v>
      </c>
    </row>
    <row r="536" spans="1:7" x14ac:dyDescent="0.3">
      <c r="A536">
        <v>533</v>
      </c>
      <c r="E536">
        <v>4651.1719999999996</v>
      </c>
      <c r="G536" t="s">
        <v>8</v>
      </c>
    </row>
    <row r="537" spans="1:7" x14ac:dyDescent="0.3">
      <c r="A537">
        <v>534</v>
      </c>
      <c r="B537">
        <v>32.170900000000003</v>
      </c>
      <c r="C537">
        <v>32.189599999999999</v>
      </c>
      <c r="D537">
        <v>1.8700000000000001E-2</v>
      </c>
      <c r="E537">
        <v>4478.9059999999999</v>
      </c>
      <c r="F537">
        <v>449</v>
      </c>
      <c r="G537" t="s">
        <v>8</v>
      </c>
    </row>
    <row r="538" spans="1:7" x14ac:dyDescent="0.3">
      <c r="A538">
        <v>535</v>
      </c>
      <c r="B538">
        <v>32.212699999999998</v>
      </c>
      <c r="C538">
        <v>32.223799999999997</v>
      </c>
      <c r="D538">
        <v>1.11E-2</v>
      </c>
      <c r="E538">
        <v>4306.6409999999996</v>
      </c>
      <c r="F538">
        <v>304</v>
      </c>
      <c r="G538" t="s">
        <v>8</v>
      </c>
    </row>
    <row r="539" spans="1:7" x14ac:dyDescent="0.3">
      <c r="A539">
        <v>536</v>
      </c>
      <c r="B539">
        <v>32.260800000000003</v>
      </c>
      <c r="C539">
        <v>32.275500000000001</v>
      </c>
      <c r="D539">
        <v>1.47E-2</v>
      </c>
      <c r="E539">
        <v>4478.9059999999999</v>
      </c>
      <c r="F539">
        <v>375</v>
      </c>
      <c r="G539" t="s">
        <v>8</v>
      </c>
    </row>
    <row r="540" spans="1:7" x14ac:dyDescent="0.3">
      <c r="A540">
        <v>537</v>
      </c>
      <c r="B540">
        <v>32.316800000000001</v>
      </c>
      <c r="C540">
        <v>32.335500000000003</v>
      </c>
      <c r="D540">
        <v>1.8700000000000001E-2</v>
      </c>
      <c r="E540">
        <v>4134.375</v>
      </c>
      <c r="F540">
        <v>279</v>
      </c>
      <c r="G540" t="s">
        <v>8</v>
      </c>
    </row>
    <row r="541" spans="1:7" x14ac:dyDescent="0.3">
      <c r="A541">
        <v>538</v>
      </c>
      <c r="B541">
        <v>32.380400000000002</v>
      </c>
      <c r="C541">
        <v>32.405000000000001</v>
      </c>
      <c r="D541">
        <v>2.46E-2</v>
      </c>
      <c r="E541">
        <v>4823.4380000000001</v>
      </c>
      <c r="F541">
        <v>323</v>
      </c>
      <c r="G541" t="s">
        <v>8</v>
      </c>
    </row>
    <row r="542" spans="1:7" x14ac:dyDescent="0.3">
      <c r="A542">
        <v>539</v>
      </c>
      <c r="B542">
        <v>32.4694</v>
      </c>
      <c r="C542">
        <v>32.493200000000002</v>
      </c>
      <c r="D542">
        <v>2.3800000000000002E-2</v>
      </c>
      <c r="E542">
        <v>4995.7030000000004</v>
      </c>
      <c r="F542">
        <v>337</v>
      </c>
      <c r="G542" t="s">
        <v>8</v>
      </c>
    </row>
    <row r="543" spans="1:7" x14ac:dyDescent="0.3">
      <c r="A543">
        <v>540</v>
      </c>
      <c r="B543">
        <v>32.527799999999999</v>
      </c>
      <c r="C543">
        <v>32.555799999999998</v>
      </c>
      <c r="D543">
        <v>2.8000000000000001E-2</v>
      </c>
      <c r="E543">
        <v>4823.4380000000001</v>
      </c>
      <c r="F543">
        <v>341</v>
      </c>
      <c r="G543" t="s">
        <v>8</v>
      </c>
    </row>
    <row r="544" spans="1:7" x14ac:dyDescent="0.3">
      <c r="A544">
        <v>541</v>
      </c>
      <c r="B544">
        <v>32.600099999999998</v>
      </c>
      <c r="C544">
        <v>32.621699999999997</v>
      </c>
      <c r="D544">
        <v>2.1600000000000001E-2</v>
      </c>
      <c r="E544">
        <v>5167.9690000000001</v>
      </c>
      <c r="F544">
        <v>307</v>
      </c>
      <c r="G544" t="s">
        <v>8</v>
      </c>
    </row>
    <row r="545" spans="1:7" x14ac:dyDescent="0.3">
      <c r="A545">
        <v>542</v>
      </c>
      <c r="G545" t="s">
        <v>6</v>
      </c>
    </row>
    <row r="546" spans="1:7" x14ac:dyDescent="0.3">
      <c r="A546">
        <v>543</v>
      </c>
      <c r="G546" t="s">
        <v>24</v>
      </c>
    </row>
    <row r="547" spans="1:7" x14ac:dyDescent="0.3">
      <c r="A547">
        <v>544</v>
      </c>
      <c r="B547">
        <v>32.838299999999997</v>
      </c>
      <c r="C547">
        <v>32.856400000000001</v>
      </c>
      <c r="D547">
        <v>1.8100000000000002E-2</v>
      </c>
      <c r="F547">
        <v>247</v>
      </c>
      <c r="G547" t="s">
        <v>8</v>
      </c>
    </row>
    <row r="548" spans="1:7" x14ac:dyDescent="0.3">
      <c r="A548">
        <v>545</v>
      </c>
      <c r="B548">
        <v>32.874899999999997</v>
      </c>
      <c r="C548">
        <v>32.897199999999998</v>
      </c>
      <c r="D548">
        <v>2.23E-2</v>
      </c>
      <c r="E548">
        <v>4478.9059999999999</v>
      </c>
      <c r="F548">
        <v>437</v>
      </c>
      <c r="G548" t="s">
        <v>8</v>
      </c>
    </row>
    <row r="549" spans="1:7" x14ac:dyDescent="0.3">
      <c r="A549">
        <v>546</v>
      </c>
      <c r="B549">
        <v>32.9221</v>
      </c>
      <c r="C549">
        <v>32.942599999999999</v>
      </c>
      <c r="D549">
        <v>2.0500000000000001E-2</v>
      </c>
      <c r="E549">
        <v>4306.6409999999996</v>
      </c>
      <c r="F549">
        <v>538</v>
      </c>
      <c r="G549" t="s">
        <v>8</v>
      </c>
    </row>
    <row r="550" spans="1:7" x14ac:dyDescent="0.3">
      <c r="A550">
        <v>547</v>
      </c>
      <c r="B550">
        <v>32.968800000000002</v>
      </c>
      <c r="C550">
        <v>32.991500000000002</v>
      </c>
      <c r="D550">
        <v>2.2700000000000001E-2</v>
      </c>
      <c r="E550">
        <v>4134.375</v>
      </c>
      <c r="F550">
        <v>286</v>
      </c>
      <c r="G550" t="s">
        <v>8</v>
      </c>
    </row>
    <row r="551" spans="1:7" x14ac:dyDescent="0.3">
      <c r="A551">
        <v>548</v>
      </c>
      <c r="B551">
        <v>33.021799999999999</v>
      </c>
      <c r="C551">
        <v>33.040900000000001</v>
      </c>
      <c r="D551">
        <v>1.9099999999999999E-2</v>
      </c>
      <c r="E551">
        <v>4306.6409999999996</v>
      </c>
      <c r="F551">
        <v>287</v>
      </c>
      <c r="G551" t="s">
        <v>8</v>
      </c>
    </row>
    <row r="552" spans="1:7" x14ac:dyDescent="0.3">
      <c r="A552">
        <v>549</v>
      </c>
      <c r="B552">
        <v>33.088099999999997</v>
      </c>
      <c r="C552">
        <v>33.1068</v>
      </c>
      <c r="D552">
        <v>1.8700000000000001E-2</v>
      </c>
      <c r="E552">
        <v>4823.4380000000001</v>
      </c>
      <c r="F552">
        <v>291</v>
      </c>
      <c r="G552" t="s">
        <v>8</v>
      </c>
    </row>
    <row r="553" spans="1:7" x14ac:dyDescent="0.3">
      <c r="A553">
        <v>550</v>
      </c>
      <c r="B553">
        <v>33.155299999999997</v>
      </c>
      <c r="C553">
        <v>33.181100000000001</v>
      </c>
      <c r="D553">
        <v>2.58E-2</v>
      </c>
      <c r="E553">
        <v>4995.7030000000004</v>
      </c>
      <c r="F553">
        <v>318</v>
      </c>
      <c r="G553" t="s">
        <v>8</v>
      </c>
    </row>
    <row r="554" spans="1:7" x14ac:dyDescent="0.3">
      <c r="A554">
        <v>551</v>
      </c>
      <c r="B554">
        <v>33.239800000000002</v>
      </c>
      <c r="C554">
        <v>33.260300000000001</v>
      </c>
      <c r="D554">
        <v>2.0500000000000001E-2</v>
      </c>
      <c r="E554">
        <v>4823.4380000000001</v>
      </c>
      <c r="F554">
        <v>289</v>
      </c>
      <c r="G554" t="s">
        <v>8</v>
      </c>
    </row>
    <row r="555" spans="1:7" x14ac:dyDescent="0.3">
      <c r="A555">
        <v>552</v>
      </c>
      <c r="B555">
        <v>33.329700000000003</v>
      </c>
      <c r="C555">
        <v>33.351100000000002</v>
      </c>
      <c r="D555">
        <v>2.1399999999999999E-2</v>
      </c>
      <c r="E555">
        <v>4823.4380000000001</v>
      </c>
      <c r="F555">
        <v>291</v>
      </c>
      <c r="G555" t="s">
        <v>8</v>
      </c>
    </row>
    <row r="556" spans="1:7" x14ac:dyDescent="0.3">
      <c r="A556">
        <v>553</v>
      </c>
      <c r="B556">
        <v>33.403599999999997</v>
      </c>
      <c r="C556">
        <v>33.424500000000002</v>
      </c>
      <c r="D556">
        <v>2.0899999999999998E-2</v>
      </c>
      <c r="E556">
        <v>5340.2340000000004</v>
      </c>
      <c r="F556">
        <v>260</v>
      </c>
      <c r="G556" t="s">
        <v>8</v>
      </c>
    </row>
    <row r="557" spans="1:7" x14ac:dyDescent="0.3">
      <c r="A557">
        <v>554</v>
      </c>
      <c r="B557">
        <v>33.480600000000003</v>
      </c>
      <c r="C557">
        <v>33.501100000000001</v>
      </c>
      <c r="D557">
        <v>2.0500000000000001E-2</v>
      </c>
      <c r="E557">
        <v>4823.4380000000001</v>
      </c>
      <c r="F557">
        <v>193</v>
      </c>
      <c r="G557" t="s">
        <v>8</v>
      </c>
    </row>
    <row r="558" spans="1:7" x14ac:dyDescent="0.3">
      <c r="A558">
        <v>555</v>
      </c>
      <c r="G558" t="s">
        <v>6</v>
      </c>
    </row>
    <row r="559" spans="1:7" x14ac:dyDescent="0.3">
      <c r="A559">
        <v>556</v>
      </c>
      <c r="G559" t="s">
        <v>7</v>
      </c>
    </row>
    <row r="560" spans="1:7" x14ac:dyDescent="0.3">
      <c r="A560">
        <v>557</v>
      </c>
      <c r="G560" t="s">
        <v>6</v>
      </c>
    </row>
    <row r="561" spans="1:7" x14ac:dyDescent="0.3">
      <c r="A561">
        <v>558</v>
      </c>
      <c r="G561" t="s">
        <v>7</v>
      </c>
    </row>
    <row r="562" spans="1:7" x14ac:dyDescent="0.3">
      <c r="A562">
        <v>559</v>
      </c>
      <c r="B562">
        <v>34.924900000000001</v>
      </c>
      <c r="C562">
        <v>34.944800000000001</v>
      </c>
      <c r="D562">
        <v>1.9900000000000001E-2</v>
      </c>
      <c r="E562">
        <v>4478.9059999999999</v>
      </c>
      <c r="F562">
        <v>517</v>
      </c>
      <c r="G562" t="s">
        <v>8</v>
      </c>
    </row>
    <row r="563" spans="1:7" x14ac:dyDescent="0.3">
      <c r="A563">
        <v>560</v>
      </c>
      <c r="B563">
        <v>34.962699999999998</v>
      </c>
      <c r="C563">
        <v>34.981400000000001</v>
      </c>
      <c r="D563">
        <v>1.8700000000000001E-2</v>
      </c>
      <c r="E563">
        <v>4478.9059999999999</v>
      </c>
      <c r="F563">
        <v>520</v>
      </c>
      <c r="G563" t="s">
        <v>8</v>
      </c>
    </row>
    <row r="564" spans="1:7" x14ac:dyDescent="0.3">
      <c r="A564">
        <v>561</v>
      </c>
      <c r="B564">
        <v>34.999000000000002</v>
      </c>
      <c r="C564">
        <v>35.014000000000003</v>
      </c>
      <c r="D564">
        <v>1.4999999999999999E-2</v>
      </c>
      <c r="E564">
        <v>4306.6409999999996</v>
      </c>
      <c r="F564">
        <v>409</v>
      </c>
      <c r="G564" t="s">
        <v>8</v>
      </c>
    </row>
    <row r="565" spans="1:7" x14ac:dyDescent="0.3">
      <c r="A565">
        <v>562</v>
      </c>
      <c r="B565">
        <v>35.048400000000001</v>
      </c>
      <c r="C565">
        <v>35.0715</v>
      </c>
      <c r="D565">
        <v>2.3099999999999999E-2</v>
      </c>
      <c r="E565">
        <v>4478.9059999999999</v>
      </c>
      <c r="F565">
        <v>455</v>
      </c>
      <c r="G565" t="s">
        <v>8</v>
      </c>
    </row>
    <row r="566" spans="1:7" x14ac:dyDescent="0.3">
      <c r="A566">
        <v>563</v>
      </c>
      <c r="B566">
        <v>35.112900000000003</v>
      </c>
      <c r="C566">
        <v>35.128300000000003</v>
      </c>
      <c r="D566">
        <v>1.55E-2</v>
      </c>
      <c r="E566">
        <v>4478.9059999999999</v>
      </c>
      <c r="F566">
        <v>436</v>
      </c>
      <c r="G566" t="s">
        <v>8</v>
      </c>
    </row>
    <row r="567" spans="1:7" x14ac:dyDescent="0.3">
      <c r="A567">
        <v>564</v>
      </c>
      <c r="B567">
        <v>35.172699999999999</v>
      </c>
      <c r="C567">
        <v>35.1907</v>
      </c>
      <c r="D567">
        <v>1.7999999999999999E-2</v>
      </c>
      <c r="E567">
        <v>4478.9059999999999</v>
      </c>
      <c r="F567">
        <v>447</v>
      </c>
      <c r="G567" t="s">
        <v>8</v>
      </c>
    </row>
    <row r="568" spans="1:7" x14ac:dyDescent="0.3">
      <c r="A568">
        <v>565</v>
      </c>
      <c r="B568">
        <v>35.253500000000003</v>
      </c>
      <c r="C568">
        <v>35.274099999999997</v>
      </c>
      <c r="D568">
        <v>2.06E-2</v>
      </c>
      <c r="E568">
        <v>4306.6409999999996</v>
      </c>
      <c r="F568">
        <v>449</v>
      </c>
      <c r="G568" t="s">
        <v>8</v>
      </c>
    </row>
    <row r="569" spans="1:7" x14ac:dyDescent="0.3">
      <c r="A569">
        <v>566</v>
      </c>
      <c r="B569">
        <v>35.393300000000004</v>
      </c>
      <c r="G569" t="s">
        <v>6</v>
      </c>
    </row>
    <row r="570" spans="1:7" x14ac:dyDescent="0.3">
      <c r="A570">
        <v>567</v>
      </c>
      <c r="B570">
        <v>35.4131</v>
      </c>
      <c r="G570" t="s">
        <v>7</v>
      </c>
    </row>
    <row r="571" spans="1:7" x14ac:dyDescent="0.3">
      <c r="A571">
        <v>568</v>
      </c>
      <c r="B571">
        <v>35.452399999999997</v>
      </c>
      <c r="C571">
        <v>35.4709</v>
      </c>
      <c r="D571">
        <v>1.8499999999999999E-2</v>
      </c>
      <c r="E571">
        <v>4306.6409999999996</v>
      </c>
      <c r="F571">
        <v>280</v>
      </c>
      <c r="G571" t="s">
        <v>8</v>
      </c>
    </row>
    <row r="572" spans="1:7" x14ac:dyDescent="0.3">
      <c r="A572">
        <v>569</v>
      </c>
      <c r="B572">
        <v>35.484000000000002</v>
      </c>
      <c r="C572">
        <v>35.495399999999997</v>
      </c>
      <c r="D572">
        <v>1.1299999999999999E-2</v>
      </c>
      <c r="E572">
        <v>4306.6409999999996</v>
      </c>
      <c r="F572">
        <v>356</v>
      </c>
      <c r="G572" t="s">
        <v>8</v>
      </c>
    </row>
    <row r="573" spans="1:7" x14ac:dyDescent="0.3">
      <c r="A573">
        <v>570</v>
      </c>
      <c r="B573">
        <v>35.520499999999998</v>
      </c>
      <c r="C573">
        <v>35.5381</v>
      </c>
      <c r="D573">
        <v>1.7600000000000001E-2</v>
      </c>
      <c r="E573">
        <v>4306.6409999999996</v>
      </c>
      <c r="F573">
        <v>352</v>
      </c>
      <c r="G573" t="s">
        <v>8</v>
      </c>
    </row>
    <row r="574" spans="1:7" x14ac:dyDescent="0.3">
      <c r="A574">
        <v>571</v>
      </c>
      <c r="B574">
        <v>35.569699999999997</v>
      </c>
      <c r="C574">
        <v>35.589100000000002</v>
      </c>
      <c r="D574">
        <v>1.9400000000000001E-2</v>
      </c>
      <c r="E574">
        <v>4134.375</v>
      </c>
      <c r="F574">
        <v>318</v>
      </c>
      <c r="G574" t="s">
        <v>8</v>
      </c>
    </row>
    <row r="575" spans="1:7" x14ac:dyDescent="0.3">
      <c r="A575">
        <v>572</v>
      </c>
      <c r="B575">
        <v>35.625599999999999</v>
      </c>
      <c r="C575">
        <v>35.646000000000001</v>
      </c>
      <c r="D575">
        <v>2.0299999999999999E-2</v>
      </c>
      <c r="E575">
        <v>3962.1089999999999</v>
      </c>
      <c r="F575">
        <v>295</v>
      </c>
      <c r="G575" t="s">
        <v>8</v>
      </c>
    </row>
    <row r="576" spans="1:7" x14ac:dyDescent="0.3">
      <c r="A576">
        <v>574</v>
      </c>
      <c r="B576">
        <v>35.775199999999998</v>
      </c>
      <c r="C576">
        <v>35.794800000000002</v>
      </c>
      <c r="D576">
        <v>1.9599999999999999E-2</v>
      </c>
      <c r="E576">
        <v>4134.375</v>
      </c>
      <c r="F576">
        <v>308</v>
      </c>
      <c r="G576" t="s">
        <v>8</v>
      </c>
    </row>
    <row r="577" spans="1:7" x14ac:dyDescent="0.3">
      <c r="A577">
        <v>575</v>
      </c>
      <c r="B577">
        <v>35.831699999999998</v>
      </c>
      <c r="C577">
        <v>35.852800000000002</v>
      </c>
      <c r="D577">
        <v>2.1100000000000001E-2</v>
      </c>
      <c r="E577">
        <v>4306.6409999999996</v>
      </c>
      <c r="F577">
        <v>365</v>
      </c>
      <c r="G577" t="s">
        <v>8</v>
      </c>
    </row>
    <row r="578" spans="1:7" x14ac:dyDescent="0.3">
      <c r="A578">
        <v>576</v>
      </c>
      <c r="B578">
        <v>35.878700000000002</v>
      </c>
      <c r="C578">
        <v>35.899500000000003</v>
      </c>
      <c r="D578">
        <v>2.0799999999999999E-2</v>
      </c>
      <c r="E578">
        <v>4306.6409999999996</v>
      </c>
      <c r="F578">
        <v>313</v>
      </c>
      <c r="G578" t="s">
        <v>8</v>
      </c>
    </row>
    <row r="579" spans="1:7" x14ac:dyDescent="0.3">
      <c r="A579">
        <v>577</v>
      </c>
      <c r="B579">
        <v>35.935699999999997</v>
      </c>
      <c r="C579">
        <v>35.956499999999998</v>
      </c>
      <c r="D579">
        <v>2.0799999999999999E-2</v>
      </c>
      <c r="E579">
        <v>4306.6409999999996</v>
      </c>
      <c r="F579">
        <v>286</v>
      </c>
      <c r="G579" t="s">
        <v>8</v>
      </c>
    </row>
    <row r="580" spans="1:7" x14ac:dyDescent="0.3">
      <c r="A580">
        <v>578</v>
      </c>
      <c r="G580" t="s">
        <v>13</v>
      </c>
    </row>
    <row r="581" spans="1:7" x14ac:dyDescent="0.3">
      <c r="A581">
        <v>579</v>
      </c>
      <c r="G581" t="s">
        <v>29</v>
      </c>
    </row>
    <row r="582" spans="1:7" x14ac:dyDescent="0.3">
      <c r="A582">
        <v>580</v>
      </c>
      <c r="B582">
        <v>36.0762</v>
      </c>
      <c r="C582">
        <v>36.1021</v>
      </c>
      <c r="D582">
        <v>2.5899999999999999E-2</v>
      </c>
      <c r="E582">
        <v>4306.6409999999996</v>
      </c>
      <c r="F582">
        <v>162</v>
      </c>
      <c r="G582" t="s">
        <v>8</v>
      </c>
    </row>
    <row r="583" spans="1:7" x14ac:dyDescent="0.3">
      <c r="A583">
        <v>581</v>
      </c>
      <c r="B583">
        <v>36.110700000000001</v>
      </c>
      <c r="C583">
        <v>36.129100000000001</v>
      </c>
      <c r="D583">
        <v>1.8499999999999999E-2</v>
      </c>
      <c r="E583">
        <v>4306.6409999999996</v>
      </c>
      <c r="F583">
        <v>452</v>
      </c>
      <c r="G583" t="s">
        <v>8</v>
      </c>
    </row>
    <row r="584" spans="1:7" x14ac:dyDescent="0.3">
      <c r="A584">
        <v>582</v>
      </c>
      <c r="B584">
        <v>36.151299999999999</v>
      </c>
      <c r="C584">
        <v>36.1663</v>
      </c>
      <c r="D584">
        <v>1.4999999999999999E-2</v>
      </c>
      <c r="E584">
        <v>4306.6409999999996</v>
      </c>
      <c r="F584">
        <v>305</v>
      </c>
      <c r="G584" t="s">
        <v>8</v>
      </c>
    </row>
    <row r="585" spans="1:7" x14ac:dyDescent="0.3">
      <c r="A585">
        <v>583</v>
      </c>
      <c r="B585">
        <v>36.188499999999998</v>
      </c>
      <c r="C585">
        <v>36.206699999999998</v>
      </c>
      <c r="D585">
        <v>1.8200000000000001E-2</v>
      </c>
      <c r="E585">
        <v>4306.6409999999996</v>
      </c>
      <c r="F585">
        <v>356</v>
      </c>
      <c r="G585" t="s">
        <v>8</v>
      </c>
    </row>
    <row r="586" spans="1:7" x14ac:dyDescent="0.3">
      <c r="A586">
        <v>584</v>
      </c>
      <c r="B586">
        <v>36.238799999999998</v>
      </c>
      <c r="C586">
        <v>36.255000000000003</v>
      </c>
      <c r="D586">
        <v>1.6199999999999999E-2</v>
      </c>
      <c r="E586">
        <v>4306.6409999999996</v>
      </c>
      <c r="F586">
        <v>397</v>
      </c>
      <c r="G586" t="s">
        <v>8</v>
      </c>
    </row>
    <row r="587" spans="1:7" x14ac:dyDescent="0.3">
      <c r="A587">
        <v>585</v>
      </c>
      <c r="B587">
        <v>36.296100000000003</v>
      </c>
      <c r="C587">
        <v>36.316699999999997</v>
      </c>
      <c r="D587">
        <v>2.06E-2</v>
      </c>
      <c r="E587">
        <v>4306.6409999999996</v>
      </c>
      <c r="F587">
        <v>337</v>
      </c>
      <c r="G587" t="s">
        <v>8</v>
      </c>
    </row>
    <row r="588" spans="1:7" x14ac:dyDescent="0.3">
      <c r="A588">
        <v>586</v>
      </c>
      <c r="B588">
        <v>36.360799999999998</v>
      </c>
      <c r="C588">
        <v>36.380400000000002</v>
      </c>
      <c r="D588">
        <v>1.9599999999999999E-2</v>
      </c>
      <c r="E588">
        <v>4306.6409999999996</v>
      </c>
      <c r="F588">
        <v>356</v>
      </c>
      <c r="G588" t="s">
        <v>8</v>
      </c>
    </row>
    <row r="589" spans="1:7" x14ac:dyDescent="0.3">
      <c r="A589">
        <v>587</v>
      </c>
      <c r="B589">
        <v>36.422499999999999</v>
      </c>
      <c r="C589">
        <v>36.445999999999998</v>
      </c>
      <c r="D589">
        <v>2.3599999999999999E-2</v>
      </c>
      <c r="E589">
        <v>4306.6409999999996</v>
      </c>
      <c r="F589">
        <v>276</v>
      </c>
      <c r="G589" t="s">
        <v>8</v>
      </c>
    </row>
    <row r="590" spans="1:7" x14ac:dyDescent="0.3">
      <c r="A590">
        <v>588</v>
      </c>
      <c r="G590" t="s">
        <v>13</v>
      </c>
    </row>
    <row r="591" spans="1:7" x14ac:dyDescent="0.3">
      <c r="A591">
        <v>589</v>
      </c>
      <c r="G591" t="s">
        <v>29</v>
      </c>
    </row>
    <row r="592" spans="1:7" x14ac:dyDescent="0.3">
      <c r="A592">
        <v>590</v>
      </c>
      <c r="B592">
        <v>36.5715</v>
      </c>
      <c r="C592">
        <v>36.583500000000001</v>
      </c>
      <c r="D592">
        <v>1.2E-2</v>
      </c>
      <c r="E592">
        <v>4651.1719999999996</v>
      </c>
      <c r="F592">
        <v>301</v>
      </c>
      <c r="G592" t="s">
        <v>8</v>
      </c>
    </row>
    <row r="593" spans="1:7" x14ac:dyDescent="0.3">
      <c r="A593">
        <v>591</v>
      </c>
      <c r="B593">
        <v>36.601900000000001</v>
      </c>
      <c r="C593">
        <v>36.6218</v>
      </c>
      <c r="D593">
        <v>1.9900000000000001E-2</v>
      </c>
      <c r="E593">
        <v>4306.6409999999996</v>
      </c>
      <c r="F593">
        <v>398</v>
      </c>
      <c r="G593" t="s">
        <v>8</v>
      </c>
    </row>
    <row r="594" spans="1:7" x14ac:dyDescent="0.3">
      <c r="A594">
        <v>592</v>
      </c>
      <c r="B594">
        <v>36.639099999999999</v>
      </c>
      <c r="C594">
        <v>36.658299999999997</v>
      </c>
      <c r="D594">
        <v>1.9199999999999998E-2</v>
      </c>
      <c r="E594">
        <v>4306.6409999999996</v>
      </c>
      <c r="F594">
        <v>335</v>
      </c>
      <c r="G594" t="s">
        <v>8</v>
      </c>
    </row>
    <row r="595" spans="1:7" x14ac:dyDescent="0.3">
      <c r="A595">
        <v>593</v>
      </c>
      <c r="B595">
        <v>36.681399999999996</v>
      </c>
      <c r="C595">
        <v>36.701300000000003</v>
      </c>
      <c r="D595">
        <v>1.9900000000000001E-2</v>
      </c>
      <c r="E595">
        <v>4306.6409999999996</v>
      </c>
      <c r="F595">
        <v>486</v>
      </c>
      <c r="G595" t="s">
        <v>8</v>
      </c>
    </row>
    <row r="596" spans="1:7" x14ac:dyDescent="0.3">
      <c r="A596">
        <v>594</v>
      </c>
      <c r="B596">
        <v>36.734299999999998</v>
      </c>
      <c r="C596">
        <v>36.754199999999997</v>
      </c>
      <c r="D596">
        <v>1.9900000000000001E-2</v>
      </c>
      <c r="E596">
        <v>4306.6409999999996</v>
      </c>
      <c r="F596">
        <v>366</v>
      </c>
      <c r="G596" t="s">
        <v>8</v>
      </c>
    </row>
    <row r="597" spans="1:7" x14ac:dyDescent="0.3">
      <c r="A597">
        <v>595</v>
      </c>
      <c r="B597">
        <v>36.789400000000001</v>
      </c>
      <c r="C597">
        <v>36.808</v>
      </c>
      <c r="D597">
        <v>1.8599999999999998E-2</v>
      </c>
      <c r="E597">
        <v>4306.6409999999996</v>
      </c>
      <c r="F597">
        <v>376</v>
      </c>
      <c r="G597" t="s">
        <v>8</v>
      </c>
    </row>
    <row r="598" spans="1:7" x14ac:dyDescent="0.3">
      <c r="A598">
        <v>596</v>
      </c>
      <c r="B598">
        <v>36.8521</v>
      </c>
      <c r="C598">
        <v>36.876899999999999</v>
      </c>
      <c r="D598">
        <v>2.4799999999999999E-2</v>
      </c>
      <c r="E598">
        <v>4306.6409999999996</v>
      </c>
      <c r="F598">
        <v>325</v>
      </c>
      <c r="G598" t="s">
        <v>8</v>
      </c>
    </row>
    <row r="599" spans="1:7" x14ac:dyDescent="0.3">
      <c r="A599">
        <v>597</v>
      </c>
      <c r="B599">
        <v>36.910600000000002</v>
      </c>
      <c r="C599">
        <v>36.928199999999997</v>
      </c>
      <c r="D599">
        <v>1.7600000000000001E-2</v>
      </c>
      <c r="E599">
        <v>4134.375</v>
      </c>
      <c r="F599">
        <v>277</v>
      </c>
      <c r="G599" t="s">
        <v>8</v>
      </c>
    </row>
    <row r="600" spans="1:7" x14ac:dyDescent="0.3">
      <c r="A600">
        <v>598</v>
      </c>
      <c r="B600">
        <v>36.978499999999997</v>
      </c>
      <c r="C600">
        <v>37.001399999999997</v>
      </c>
      <c r="D600">
        <v>2.29E-2</v>
      </c>
      <c r="E600">
        <v>4134.375</v>
      </c>
      <c r="F600">
        <v>597</v>
      </c>
      <c r="G600" t="s">
        <v>8</v>
      </c>
    </row>
    <row r="601" spans="1:7" x14ac:dyDescent="0.3">
      <c r="A601">
        <v>600</v>
      </c>
      <c r="B601">
        <v>37.164700000000003</v>
      </c>
      <c r="C601">
        <v>37.1813</v>
      </c>
      <c r="D601">
        <v>1.66E-2</v>
      </c>
      <c r="E601">
        <v>4306.6409999999996</v>
      </c>
      <c r="F601">
        <v>342</v>
      </c>
      <c r="G601" t="s">
        <v>8</v>
      </c>
    </row>
    <row r="602" spans="1:7" x14ac:dyDescent="0.3">
      <c r="A602">
        <v>601</v>
      </c>
      <c r="B602">
        <v>37.223399999999998</v>
      </c>
      <c r="C602">
        <v>37.249200000000002</v>
      </c>
      <c r="D602">
        <v>2.5899999999999999E-2</v>
      </c>
      <c r="E602">
        <v>4306.6409999999996</v>
      </c>
      <c r="F602">
        <v>321</v>
      </c>
      <c r="G602" t="s">
        <v>8</v>
      </c>
    </row>
    <row r="603" spans="1:7" x14ac:dyDescent="0.3">
      <c r="A603">
        <v>602</v>
      </c>
      <c r="B603">
        <v>37.2834</v>
      </c>
      <c r="C603">
        <v>37.302799999999998</v>
      </c>
      <c r="D603">
        <v>1.9400000000000001E-2</v>
      </c>
      <c r="E603">
        <v>4306.6409999999996</v>
      </c>
      <c r="F603">
        <v>440</v>
      </c>
      <c r="G603" t="s">
        <v>8</v>
      </c>
    </row>
    <row r="604" spans="1:7" x14ac:dyDescent="0.3">
      <c r="A604">
        <v>603</v>
      </c>
      <c r="G604" t="s">
        <v>6</v>
      </c>
    </row>
    <row r="605" spans="1:7" x14ac:dyDescent="0.3">
      <c r="A605">
        <v>604</v>
      </c>
      <c r="G605" t="s">
        <v>7</v>
      </c>
    </row>
    <row r="606" spans="1:7" x14ac:dyDescent="0.3">
      <c r="A606">
        <v>605</v>
      </c>
      <c r="B606">
        <v>37.470799999999997</v>
      </c>
      <c r="C606">
        <v>37.489800000000002</v>
      </c>
      <c r="D606">
        <v>1.9E-2</v>
      </c>
      <c r="E606">
        <v>4306.6409999999996</v>
      </c>
      <c r="F606">
        <v>206</v>
      </c>
      <c r="G606" t="s">
        <v>8</v>
      </c>
    </row>
    <row r="607" spans="1:7" x14ac:dyDescent="0.3">
      <c r="A607">
        <v>606</v>
      </c>
      <c r="B607">
        <v>37.499899999999997</v>
      </c>
      <c r="C607">
        <v>37.518599999999999</v>
      </c>
      <c r="D607">
        <v>1.8700000000000001E-2</v>
      </c>
      <c r="E607">
        <v>4306.6409999999996</v>
      </c>
      <c r="F607">
        <v>589</v>
      </c>
      <c r="G607" t="s">
        <v>8</v>
      </c>
    </row>
    <row r="608" spans="1:7" x14ac:dyDescent="0.3">
      <c r="A608">
        <v>607</v>
      </c>
      <c r="B608">
        <v>37.543999999999997</v>
      </c>
      <c r="C608">
        <v>37.555300000000003</v>
      </c>
      <c r="D608">
        <v>1.1299999999999999E-2</v>
      </c>
      <c r="E608">
        <v>4306.6409999999996</v>
      </c>
      <c r="F608">
        <v>390</v>
      </c>
      <c r="G608" t="s">
        <v>8</v>
      </c>
    </row>
    <row r="609" spans="1:7" x14ac:dyDescent="0.3">
      <c r="A609">
        <v>608</v>
      </c>
      <c r="B609">
        <v>37.589700000000001</v>
      </c>
      <c r="C609">
        <v>37.604999999999997</v>
      </c>
      <c r="D609">
        <v>1.52E-2</v>
      </c>
      <c r="E609">
        <v>4306.6409999999996</v>
      </c>
      <c r="F609">
        <v>430</v>
      </c>
      <c r="G609" t="s">
        <v>8</v>
      </c>
    </row>
    <row r="610" spans="1:7" x14ac:dyDescent="0.3">
      <c r="A610">
        <v>609</v>
      </c>
      <c r="B610">
        <v>37.639099999999999</v>
      </c>
      <c r="C610">
        <v>37.6539</v>
      </c>
      <c r="D610">
        <v>1.4800000000000001E-2</v>
      </c>
      <c r="E610">
        <v>4306.6409999999996</v>
      </c>
      <c r="F610">
        <v>437</v>
      </c>
      <c r="G610" t="s">
        <v>8</v>
      </c>
    </row>
    <row r="611" spans="1:7" x14ac:dyDescent="0.3">
      <c r="A611">
        <v>610</v>
      </c>
      <c r="B611">
        <v>37.695300000000003</v>
      </c>
      <c r="C611">
        <v>37.710999999999999</v>
      </c>
      <c r="D611">
        <v>1.5699999999999999E-2</v>
      </c>
      <c r="E611">
        <v>4306.6409999999996</v>
      </c>
      <c r="F611">
        <v>477</v>
      </c>
      <c r="G611" t="s">
        <v>8</v>
      </c>
    </row>
    <row r="612" spans="1:7" x14ac:dyDescent="0.3">
      <c r="A612">
        <v>611</v>
      </c>
      <c r="B612">
        <v>37.762300000000003</v>
      </c>
      <c r="C612">
        <v>37.780299999999997</v>
      </c>
      <c r="D612">
        <v>1.7999999999999999E-2</v>
      </c>
      <c r="E612">
        <v>5167.9690000000001</v>
      </c>
      <c r="F612">
        <v>210</v>
      </c>
      <c r="G612" t="s">
        <v>8</v>
      </c>
    </row>
    <row r="613" spans="1:7" x14ac:dyDescent="0.3">
      <c r="A613">
        <v>612</v>
      </c>
      <c r="B613">
        <v>37.838700000000003</v>
      </c>
      <c r="C613">
        <v>37.860399999999998</v>
      </c>
      <c r="D613">
        <v>2.1700000000000001E-2</v>
      </c>
      <c r="E613">
        <v>4306.6409999999996</v>
      </c>
      <c r="F613">
        <v>350</v>
      </c>
      <c r="G613" t="s">
        <v>8</v>
      </c>
    </row>
    <row r="614" spans="1:7" x14ac:dyDescent="0.3">
      <c r="A614">
        <v>613</v>
      </c>
      <c r="B614">
        <v>37.918399999999998</v>
      </c>
      <c r="C614">
        <v>37.943300000000001</v>
      </c>
      <c r="D614">
        <v>2.4899999999999999E-2</v>
      </c>
      <c r="E614">
        <v>4306.6409999999996</v>
      </c>
      <c r="F614">
        <v>341</v>
      </c>
      <c r="G614" t="s">
        <v>8</v>
      </c>
    </row>
    <row r="615" spans="1:7" x14ac:dyDescent="0.3">
      <c r="A615">
        <v>614</v>
      </c>
      <c r="B615">
        <v>38.016100000000002</v>
      </c>
      <c r="C615">
        <v>38.037799999999997</v>
      </c>
      <c r="D615">
        <v>2.1700000000000001E-2</v>
      </c>
      <c r="E615">
        <v>4306.6409999999996</v>
      </c>
      <c r="F615">
        <v>268</v>
      </c>
      <c r="G615" t="s">
        <v>8</v>
      </c>
    </row>
    <row r="616" spans="1:7" x14ac:dyDescent="0.3">
      <c r="A616">
        <v>615</v>
      </c>
      <c r="B616">
        <v>38.072099999999999</v>
      </c>
      <c r="C616">
        <v>38.095999999999997</v>
      </c>
      <c r="D616">
        <v>2.3800000000000002E-2</v>
      </c>
      <c r="E616">
        <v>4306.6409999999996</v>
      </c>
      <c r="F616">
        <v>327</v>
      </c>
      <c r="G616" t="s">
        <v>8</v>
      </c>
    </row>
    <row r="617" spans="1:7" x14ac:dyDescent="0.3">
      <c r="A617">
        <v>616</v>
      </c>
      <c r="B617">
        <v>38.173099999999998</v>
      </c>
      <c r="C617">
        <v>38.194600000000001</v>
      </c>
      <c r="D617">
        <v>2.1600000000000001E-2</v>
      </c>
      <c r="E617">
        <v>4306.6409999999996</v>
      </c>
      <c r="F617">
        <v>256</v>
      </c>
      <c r="G617" t="s">
        <v>8</v>
      </c>
    </row>
    <row r="618" spans="1:7" x14ac:dyDescent="0.3">
      <c r="A618">
        <v>617</v>
      </c>
      <c r="B618">
        <v>38.241700000000002</v>
      </c>
      <c r="C618">
        <v>38.262599999999999</v>
      </c>
      <c r="D618">
        <v>2.0899999999999998E-2</v>
      </c>
      <c r="E618">
        <v>4306.6409999999996</v>
      </c>
      <c r="F618">
        <v>323</v>
      </c>
      <c r="G618" t="s">
        <v>8</v>
      </c>
    </row>
    <row r="619" spans="1:7" x14ac:dyDescent="0.3">
      <c r="A619">
        <v>618</v>
      </c>
      <c r="G619" t="s">
        <v>6</v>
      </c>
    </row>
    <row r="620" spans="1:7" x14ac:dyDescent="0.3">
      <c r="A620">
        <v>619</v>
      </c>
      <c r="G620" t="s">
        <v>7</v>
      </c>
    </row>
    <row r="621" spans="1:7" x14ac:dyDescent="0.3">
      <c r="A621">
        <v>620</v>
      </c>
      <c r="B621">
        <v>38.407800000000002</v>
      </c>
      <c r="C621">
        <v>38.424599999999998</v>
      </c>
      <c r="D621">
        <v>1.6799999999999999E-2</v>
      </c>
      <c r="E621">
        <v>4306.6409999999996</v>
      </c>
      <c r="F621">
        <v>246</v>
      </c>
      <c r="G621" t="s">
        <v>8</v>
      </c>
    </row>
    <row r="622" spans="1:7" x14ac:dyDescent="0.3">
      <c r="A622">
        <v>621</v>
      </c>
      <c r="B622">
        <v>38.436500000000002</v>
      </c>
      <c r="C622">
        <v>38.459400000000002</v>
      </c>
      <c r="D622">
        <v>2.29E-2</v>
      </c>
      <c r="E622">
        <v>4306.6409999999996</v>
      </c>
      <c r="F622">
        <v>383</v>
      </c>
      <c r="G622" t="s">
        <v>8</v>
      </c>
    </row>
    <row r="623" spans="1:7" x14ac:dyDescent="0.3">
      <c r="A623">
        <v>622</v>
      </c>
      <c r="B623">
        <v>38.477899999999998</v>
      </c>
      <c r="C623">
        <v>38.497999999999998</v>
      </c>
      <c r="D623">
        <v>2.01E-2</v>
      </c>
      <c r="E623">
        <v>4306.6409999999996</v>
      </c>
      <c r="F623">
        <v>419</v>
      </c>
      <c r="G623" t="s">
        <v>8</v>
      </c>
    </row>
    <row r="624" spans="1:7" x14ac:dyDescent="0.3">
      <c r="A624">
        <v>623</v>
      </c>
      <c r="B624">
        <v>38.526899999999998</v>
      </c>
      <c r="C624">
        <v>38.551400000000001</v>
      </c>
      <c r="D624">
        <v>2.4500000000000001E-2</v>
      </c>
      <c r="E624">
        <v>4478.9059999999999</v>
      </c>
      <c r="F624">
        <v>522</v>
      </c>
      <c r="G624" t="s">
        <v>8</v>
      </c>
    </row>
    <row r="625" spans="1:11" x14ac:dyDescent="0.3">
      <c r="A625">
        <v>624</v>
      </c>
      <c r="B625">
        <v>38.578600000000002</v>
      </c>
      <c r="C625">
        <v>38.601900000000001</v>
      </c>
      <c r="D625">
        <v>2.3300000000000001E-2</v>
      </c>
      <c r="E625">
        <v>4306.6409999999996</v>
      </c>
      <c r="F625">
        <v>310</v>
      </c>
      <c r="G625" t="s">
        <v>8</v>
      </c>
    </row>
    <row r="626" spans="1:11" x14ac:dyDescent="0.3">
      <c r="A626">
        <v>625</v>
      </c>
      <c r="B626">
        <v>38.6449</v>
      </c>
      <c r="C626">
        <v>38.660800000000002</v>
      </c>
      <c r="D626">
        <v>1.5900000000000001E-2</v>
      </c>
      <c r="E626">
        <v>4134.375</v>
      </c>
      <c r="F626">
        <v>258</v>
      </c>
      <c r="G626" t="s">
        <v>8</v>
      </c>
    </row>
    <row r="627" spans="1:11" x14ac:dyDescent="0.3">
      <c r="A627">
        <v>626</v>
      </c>
      <c r="B627">
        <v>38.7119</v>
      </c>
      <c r="C627">
        <v>38.735700000000001</v>
      </c>
      <c r="D627">
        <v>2.3800000000000002E-2</v>
      </c>
      <c r="E627">
        <v>4134.375</v>
      </c>
      <c r="F627">
        <v>266</v>
      </c>
      <c r="G627" t="s">
        <v>8</v>
      </c>
    </row>
    <row r="628" spans="1:11" x14ac:dyDescent="0.3">
      <c r="A628">
        <v>627</v>
      </c>
      <c r="G628" t="s">
        <v>30</v>
      </c>
    </row>
    <row r="629" spans="1:11" x14ac:dyDescent="0.3">
      <c r="A629">
        <v>628</v>
      </c>
      <c r="G629" t="s">
        <v>24</v>
      </c>
    </row>
    <row r="630" spans="1:11" x14ac:dyDescent="0.3">
      <c r="A630">
        <v>629</v>
      </c>
      <c r="B630">
        <v>38.887099999999997</v>
      </c>
      <c r="C630">
        <v>38.912300000000002</v>
      </c>
      <c r="D630">
        <v>2.52E-2</v>
      </c>
      <c r="E630">
        <v>4478.9059999999999</v>
      </c>
      <c r="F630">
        <v>235</v>
      </c>
      <c r="G630" t="s">
        <v>8</v>
      </c>
    </row>
    <row r="631" spans="1:11" x14ac:dyDescent="0.3">
      <c r="A631">
        <v>630</v>
      </c>
      <c r="B631">
        <v>38.927100000000003</v>
      </c>
      <c r="C631">
        <v>38.944400000000002</v>
      </c>
      <c r="D631">
        <v>1.7299999999999999E-2</v>
      </c>
      <c r="E631">
        <v>4306.6409999999996</v>
      </c>
      <c r="F631">
        <v>353</v>
      </c>
      <c r="G631" t="s">
        <v>8</v>
      </c>
    </row>
    <row r="632" spans="1:11" x14ac:dyDescent="0.3">
      <c r="A632">
        <v>631</v>
      </c>
      <c r="B632">
        <v>38.965400000000002</v>
      </c>
      <c r="C632">
        <v>38.981400000000001</v>
      </c>
      <c r="D632">
        <v>1.5900000000000001E-2</v>
      </c>
      <c r="E632">
        <v>4306.6409999999996</v>
      </c>
      <c r="F632">
        <v>298</v>
      </c>
      <c r="G632" t="s">
        <v>8</v>
      </c>
    </row>
    <row r="633" spans="1:11" x14ac:dyDescent="0.3">
      <c r="A633">
        <v>632</v>
      </c>
      <c r="B633">
        <v>39.0105</v>
      </c>
      <c r="C633">
        <v>39.031500000000001</v>
      </c>
      <c r="D633">
        <v>2.1000000000000001E-2</v>
      </c>
      <c r="E633">
        <v>4306.6409999999996</v>
      </c>
      <c r="F633">
        <v>435</v>
      </c>
      <c r="G633" t="s">
        <v>8</v>
      </c>
    </row>
    <row r="634" spans="1:11" x14ac:dyDescent="0.3">
      <c r="A634">
        <v>633</v>
      </c>
      <c r="B634">
        <v>39.066400000000002</v>
      </c>
      <c r="C634">
        <v>39.089500000000001</v>
      </c>
      <c r="D634">
        <v>2.3099999999999999E-2</v>
      </c>
      <c r="E634">
        <v>4306.6409999999996</v>
      </c>
      <c r="F634">
        <v>331</v>
      </c>
      <c r="G634" t="s">
        <v>8</v>
      </c>
      <c r="K634" s="14"/>
    </row>
    <row r="635" spans="1:11" x14ac:dyDescent="0.3">
      <c r="A635">
        <v>634</v>
      </c>
      <c r="B635">
        <v>39.118299999999998</v>
      </c>
      <c r="C635">
        <v>39.137</v>
      </c>
      <c r="D635">
        <v>1.8700000000000001E-2</v>
      </c>
      <c r="E635">
        <v>4306.6409999999996</v>
      </c>
      <c r="F635">
        <v>288</v>
      </c>
      <c r="G635" t="s">
        <v>8</v>
      </c>
      <c r="J635" s="15"/>
      <c r="K635" s="29"/>
    </row>
    <row r="636" spans="1:11" x14ac:dyDescent="0.3">
      <c r="A636">
        <v>635</v>
      </c>
      <c r="B636">
        <v>39.187600000000003</v>
      </c>
      <c r="C636">
        <v>39.2059</v>
      </c>
      <c r="D636">
        <v>1.8200000000000001E-2</v>
      </c>
      <c r="E636">
        <v>4306.6409999999996</v>
      </c>
      <c r="F636">
        <v>303</v>
      </c>
      <c r="G636" t="s">
        <v>8</v>
      </c>
      <c r="J636" s="15"/>
      <c r="K636" s="29"/>
    </row>
    <row r="637" spans="1:11" x14ac:dyDescent="0.3">
      <c r="A637">
        <v>636</v>
      </c>
      <c r="B637">
        <v>39.258499999999998</v>
      </c>
      <c r="C637">
        <v>39.2789</v>
      </c>
      <c r="D637">
        <v>2.0299999999999999E-2</v>
      </c>
      <c r="E637">
        <v>4306.6409999999996</v>
      </c>
      <c r="F637">
        <v>263</v>
      </c>
      <c r="G637" t="s">
        <v>8</v>
      </c>
      <c r="J637" s="15"/>
      <c r="K637" s="6"/>
    </row>
    <row r="638" spans="1:11" x14ac:dyDescent="0.3">
      <c r="A638">
        <v>637</v>
      </c>
      <c r="B638">
        <v>39.338000000000001</v>
      </c>
      <c r="C638">
        <v>39.356699999999996</v>
      </c>
      <c r="D638">
        <v>1.8700000000000001E-2</v>
      </c>
      <c r="E638">
        <v>4306.6409999999996</v>
      </c>
      <c r="F638">
        <v>341</v>
      </c>
      <c r="G638" t="s">
        <v>8</v>
      </c>
    </row>
    <row r="639" spans="1:11" x14ac:dyDescent="0.3">
      <c r="A639">
        <v>638</v>
      </c>
      <c r="G639" t="s">
        <v>6</v>
      </c>
    </row>
    <row r="640" spans="1:11" x14ac:dyDescent="0.3">
      <c r="A640">
        <v>639</v>
      </c>
      <c r="G640" t="s">
        <v>7</v>
      </c>
    </row>
    <row r="641" spans="1:7" x14ac:dyDescent="0.3">
      <c r="A641">
        <v>640</v>
      </c>
      <c r="B641">
        <v>39.499699999999997</v>
      </c>
      <c r="C641">
        <v>39.520699999999998</v>
      </c>
      <c r="D641">
        <v>2.1000000000000001E-2</v>
      </c>
      <c r="E641">
        <v>4306.6409999999996</v>
      </c>
      <c r="F641">
        <v>221</v>
      </c>
      <c r="G641" t="s">
        <v>8</v>
      </c>
    </row>
    <row r="642" spans="1:7" x14ac:dyDescent="0.3">
      <c r="A642">
        <v>641</v>
      </c>
      <c r="B642">
        <v>39.541499999999999</v>
      </c>
      <c r="C642">
        <v>39.558799999999998</v>
      </c>
      <c r="D642">
        <v>1.7299999999999999E-2</v>
      </c>
      <c r="E642">
        <v>4306.6409999999996</v>
      </c>
      <c r="F642">
        <v>563</v>
      </c>
      <c r="G642" t="s">
        <v>8</v>
      </c>
    </row>
    <row r="643" spans="1:7" x14ac:dyDescent="0.3">
      <c r="A643">
        <v>642</v>
      </c>
      <c r="B643">
        <v>39.579599999999999</v>
      </c>
      <c r="C643">
        <v>39.593699999999998</v>
      </c>
      <c r="D643">
        <v>1.41E-2</v>
      </c>
      <c r="E643">
        <v>4306.6409999999996</v>
      </c>
      <c r="F643">
        <v>310</v>
      </c>
      <c r="G643" t="s">
        <v>8</v>
      </c>
    </row>
    <row r="644" spans="1:7" x14ac:dyDescent="0.3">
      <c r="A644">
        <v>643</v>
      </c>
      <c r="B644">
        <v>39.6235</v>
      </c>
      <c r="C644">
        <v>39.639400000000002</v>
      </c>
      <c r="D644">
        <v>1.5900000000000001E-2</v>
      </c>
      <c r="E644">
        <v>4306.6409999999996</v>
      </c>
      <c r="F644">
        <v>373</v>
      </c>
      <c r="G644" t="s">
        <v>8</v>
      </c>
    </row>
    <row r="645" spans="1:7" x14ac:dyDescent="0.3">
      <c r="A645">
        <v>644</v>
      </c>
      <c r="B645">
        <v>39.674300000000002</v>
      </c>
      <c r="C645">
        <v>39.692100000000003</v>
      </c>
      <c r="D645">
        <v>1.78E-2</v>
      </c>
      <c r="E645">
        <v>4306.6409999999996</v>
      </c>
      <c r="F645">
        <v>304</v>
      </c>
      <c r="G645" t="s">
        <v>8</v>
      </c>
    </row>
    <row r="646" spans="1:7" x14ac:dyDescent="0.3">
      <c r="A646">
        <v>645</v>
      </c>
      <c r="B646">
        <v>39.745699999999999</v>
      </c>
      <c r="C646">
        <v>39.7699</v>
      </c>
      <c r="D646">
        <v>2.4299999999999999E-2</v>
      </c>
      <c r="E646">
        <v>4306.6409999999996</v>
      </c>
      <c r="F646">
        <v>238</v>
      </c>
      <c r="G646" t="s">
        <v>8</v>
      </c>
    </row>
    <row r="647" spans="1:7" x14ac:dyDescent="0.3">
      <c r="A647">
        <v>646</v>
      </c>
      <c r="B647">
        <v>39.813400000000001</v>
      </c>
      <c r="C647">
        <v>39.826300000000003</v>
      </c>
      <c r="D647">
        <v>1.29E-2</v>
      </c>
      <c r="E647">
        <v>4306.6409999999996</v>
      </c>
      <c r="F647">
        <v>253</v>
      </c>
      <c r="G647" t="s">
        <v>8</v>
      </c>
    </row>
    <row r="648" spans="1:7" x14ac:dyDescent="0.3">
      <c r="A648">
        <v>647</v>
      </c>
      <c r="B648">
        <v>39.892800000000001</v>
      </c>
      <c r="C648">
        <v>39.912199999999999</v>
      </c>
      <c r="D648">
        <v>1.9400000000000001E-2</v>
      </c>
      <c r="E648">
        <v>4306.6409999999996</v>
      </c>
      <c r="F648">
        <v>363</v>
      </c>
      <c r="G648" t="s">
        <v>8</v>
      </c>
    </row>
    <row r="649" spans="1:7" x14ac:dyDescent="0.3">
      <c r="A649">
        <v>648</v>
      </c>
      <c r="B649">
        <v>39.988399999999999</v>
      </c>
      <c r="C649">
        <v>40.008299999999998</v>
      </c>
      <c r="D649">
        <v>1.9900000000000001E-2</v>
      </c>
      <c r="E649">
        <v>4995.7030000000004</v>
      </c>
      <c r="F649">
        <v>209</v>
      </c>
      <c r="G649" t="s">
        <v>8</v>
      </c>
    </row>
    <row r="650" spans="1:7" x14ac:dyDescent="0.3">
      <c r="A650">
        <v>649</v>
      </c>
      <c r="B650">
        <v>40.055199999999999</v>
      </c>
      <c r="C650">
        <v>40.072699999999998</v>
      </c>
      <c r="D650">
        <v>1.7600000000000001E-2</v>
      </c>
      <c r="E650">
        <v>4306.6409999999996</v>
      </c>
      <c r="F650">
        <v>307</v>
      </c>
      <c r="G650" t="s">
        <v>8</v>
      </c>
    </row>
    <row r="651" spans="1:7" x14ac:dyDescent="0.3">
      <c r="A651">
        <v>650</v>
      </c>
      <c r="B651">
        <v>40.123800000000003</v>
      </c>
      <c r="C651">
        <v>40.142000000000003</v>
      </c>
      <c r="D651">
        <v>1.8200000000000001E-2</v>
      </c>
      <c r="E651">
        <v>5167.9690000000001</v>
      </c>
      <c r="F651">
        <v>247</v>
      </c>
      <c r="G651" t="s">
        <v>8</v>
      </c>
    </row>
    <row r="652" spans="1:7" x14ac:dyDescent="0.3">
      <c r="A652">
        <v>651</v>
      </c>
      <c r="G652" t="s">
        <v>6</v>
      </c>
    </row>
    <row r="653" spans="1:7" x14ac:dyDescent="0.3">
      <c r="A653">
        <v>652</v>
      </c>
      <c r="G653" t="s">
        <v>7</v>
      </c>
    </row>
    <row r="654" spans="1:7" x14ac:dyDescent="0.3">
      <c r="A654">
        <v>653</v>
      </c>
      <c r="G654" t="s">
        <v>29</v>
      </c>
    </row>
    <row r="655" spans="1:7" x14ac:dyDescent="0.3">
      <c r="A655">
        <v>654</v>
      </c>
      <c r="B655">
        <v>40.255299999999998</v>
      </c>
      <c r="C655">
        <v>40.273800000000001</v>
      </c>
      <c r="D655">
        <v>1.8499999999999999E-2</v>
      </c>
      <c r="E655">
        <v>4823.4380000000001</v>
      </c>
      <c r="F655">
        <v>284</v>
      </c>
      <c r="G655" t="s">
        <v>8</v>
      </c>
    </row>
    <row r="656" spans="1:7" x14ac:dyDescent="0.3">
      <c r="A656">
        <v>655</v>
      </c>
      <c r="B656">
        <v>40.293900000000001</v>
      </c>
      <c r="C656">
        <v>40.312800000000003</v>
      </c>
      <c r="D656">
        <v>1.89E-2</v>
      </c>
      <c r="E656">
        <v>4306.6409999999996</v>
      </c>
      <c r="F656">
        <v>401</v>
      </c>
      <c r="G656" t="s">
        <v>8</v>
      </c>
    </row>
    <row r="657" spans="1:7" x14ac:dyDescent="0.3">
      <c r="A657">
        <v>656</v>
      </c>
      <c r="B657">
        <v>40.334299999999999</v>
      </c>
      <c r="C657">
        <v>40.3504</v>
      </c>
      <c r="D657">
        <v>1.6199999999999999E-2</v>
      </c>
      <c r="E657">
        <v>4306.6409999999996</v>
      </c>
      <c r="F657">
        <v>443</v>
      </c>
      <c r="G657" t="s">
        <v>8</v>
      </c>
    </row>
    <row r="658" spans="1:7" x14ac:dyDescent="0.3">
      <c r="A658">
        <v>657</v>
      </c>
      <c r="B658">
        <v>40.369399999999999</v>
      </c>
      <c r="C658">
        <v>40.387599999999999</v>
      </c>
      <c r="D658">
        <v>1.8200000000000001E-2</v>
      </c>
      <c r="E658">
        <v>4306.6409999999996</v>
      </c>
      <c r="F658">
        <v>401</v>
      </c>
      <c r="G658" t="s">
        <v>8</v>
      </c>
    </row>
    <row r="659" spans="1:7" x14ac:dyDescent="0.3">
      <c r="A659">
        <v>658</v>
      </c>
      <c r="B659">
        <v>40.421399999999998</v>
      </c>
      <c r="C659">
        <v>40.439399999999999</v>
      </c>
      <c r="D659">
        <v>1.7999999999999999E-2</v>
      </c>
      <c r="E659">
        <v>4306.6409999999996</v>
      </c>
      <c r="F659">
        <v>351</v>
      </c>
      <c r="G659" t="s">
        <v>8</v>
      </c>
    </row>
    <row r="660" spans="1:7" x14ac:dyDescent="0.3">
      <c r="A660">
        <v>659</v>
      </c>
      <c r="B660">
        <v>40.479100000000003</v>
      </c>
      <c r="C660">
        <v>40.502899999999997</v>
      </c>
      <c r="D660">
        <v>2.3800000000000002E-2</v>
      </c>
      <c r="E660">
        <v>4306.6409999999996</v>
      </c>
      <c r="F660">
        <v>303</v>
      </c>
      <c r="G660" t="s">
        <v>8</v>
      </c>
    </row>
    <row r="661" spans="1:7" x14ac:dyDescent="0.3">
      <c r="A661">
        <v>660</v>
      </c>
      <c r="B661">
        <v>40.557400000000001</v>
      </c>
      <c r="C661">
        <v>40.582099999999997</v>
      </c>
      <c r="D661">
        <v>2.47E-2</v>
      </c>
      <c r="E661">
        <v>4134.375</v>
      </c>
      <c r="F661">
        <v>273</v>
      </c>
      <c r="G661" t="s">
        <v>8</v>
      </c>
    </row>
    <row r="662" spans="1:7" x14ac:dyDescent="0.3">
      <c r="A662">
        <v>661</v>
      </c>
      <c r="B662">
        <v>40.640300000000003</v>
      </c>
      <c r="C662">
        <v>40.667299999999997</v>
      </c>
      <c r="D662">
        <v>2.7E-2</v>
      </c>
      <c r="E662">
        <v>4306.6409999999996</v>
      </c>
      <c r="F662">
        <v>304</v>
      </c>
      <c r="G662" t="s">
        <v>8</v>
      </c>
    </row>
    <row r="663" spans="1:7" x14ac:dyDescent="0.3">
      <c r="A663">
        <v>662</v>
      </c>
      <c r="B663">
        <v>40.719099999999997</v>
      </c>
      <c r="C663">
        <v>40.737099999999998</v>
      </c>
      <c r="D663">
        <v>1.7999999999999999E-2</v>
      </c>
      <c r="E663">
        <v>4134.375</v>
      </c>
      <c r="F663">
        <v>259</v>
      </c>
      <c r="G663" t="s">
        <v>8</v>
      </c>
    </row>
    <row r="664" spans="1:7" x14ac:dyDescent="0.3">
      <c r="A664">
        <v>664</v>
      </c>
      <c r="B664">
        <v>40.829500000000003</v>
      </c>
      <c r="C664">
        <v>40.851100000000002</v>
      </c>
      <c r="D664">
        <v>2.1600000000000001E-2</v>
      </c>
      <c r="E664">
        <v>4306.6409999999996</v>
      </c>
      <c r="F664">
        <v>278</v>
      </c>
      <c r="G664" t="s">
        <v>8</v>
      </c>
    </row>
    <row r="665" spans="1:7" x14ac:dyDescent="0.3">
      <c r="A665">
        <v>665</v>
      </c>
      <c r="B665">
        <v>40.906999999999996</v>
      </c>
      <c r="C665">
        <v>40.924300000000002</v>
      </c>
      <c r="D665">
        <v>1.7299999999999999E-2</v>
      </c>
      <c r="E665">
        <v>4306.6409999999996</v>
      </c>
      <c r="F665">
        <v>290</v>
      </c>
      <c r="G665" t="s">
        <v>8</v>
      </c>
    </row>
    <row r="666" spans="1:7" x14ac:dyDescent="0.3">
      <c r="A666">
        <v>667</v>
      </c>
      <c r="B666">
        <v>41.0154</v>
      </c>
      <c r="C666">
        <v>41.044199999999996</v>
      </c>
      <c r="D666">
        <v>2.87E-2</v>
      </c>
      <c r="E666">
        <v>4995.7030000000004</v>
      </c>
      <c r="F666">
        <v>232</v>
      </c>
      <c r="G666" t="s">
        <v>8</v>
      </c>
    </row>
    <row r="667" spans="1:7" x14ac:dyDescent="0.3">
      <c r="A667">
        <v>668</v>
      </c>
      <c r="G667" t="s">
        <v>14</v>
      </c>
    </row>
    <row r="668" spans="1:7" x14ac:dyDescent="0.3">
      <c r="A668">
        <v>669</v>
      </c>
      <c r="G668" t="s">
        <v>29</v>
      </c>
    </row>
    <row r="669" spans="1:7" x14ac:dyDescent="0.3">
      <c r="A669">
        <v>670</v>
      </c>
      <c r="B669">
        <v>41.1554</v>
      </c>
      <c r="C669">
        <v>41.179400000000001</v>
      </c>
      <c r="D669">
        <v>2.4E-2</v>
      </c>
      <c r="E669">
        <v>4306.6409999999996</v>
      </c>
      <c r="F669">
        <v>317</v>
      </c>
      <c r="G669" t="s">
        <v>8</v>
      </c>
    </row>
    <row r="670" spans="1:7" x14ac:dyDescent="0.3">
      <c r="A670">
        <v>671</v>
      </c>
      <c r="B670">
        <v>41.189300000000003</v>
      </c>
      <c r="C670">
        <v>41.207799999999999</v>
      </c>
      <c r="D670">
        <v>1.8499999999999999E-2</v>
      </c>
      <c r="E670">
        <v>4306.6409999999996</v>
      </c>
      <c r="F670">
        <v>544</v>
      </c>
      <c r="G670" t="s">
        <v>8</v>
      </c>
    </row>
    <row r="671" spans="1:7" x14ac:dyDescent="0.3">
      <c r="A671">
        <v>672</v>
      </c>
      <c r="B671">
        <v>41.236899999999999</v>
      </c>
      <c r="C671">
        <v>41.26</v>
      </c>
      <c r="D671">
        <v>2.3099999999999999E-2</v>
      </c>
      <c r="E671">
        <v>4478.9059999999999</v>
      </c>
      <c r="F671">
        <v>521</v>
      </c>
      <c r="G671" t="s">
        <v>8</v>
      </c>
    </row>
    <row r="672" spans="1:7" x14ac:dyDescent="0.3">
      <c r="A672">
        <v>673</v>
      </c>
      <c r="B672">
        <v>41.2836</v>
      </c>
      <c r="C672">
        <v>41.307600000000001</v>
      </c>
      <c r="D672">
        <v>2.4E-2</v>
      </c>
      <c r="E672">
        <v>4306.6409999999996</v>
      </c>
      <c r="F672">
        <v>514</v>
      </c>
      <c r="G672" t="s">
        <v>8</v>
      </c>
    </row>
    <row r="673" spans="1:7" x14ac:dyDescent="0.3">
      <c r="A673">
        <v>674</v>
      </c>
      <c r="B673">
        <v>41.335099999999997</v>
      </c>
      <c r="C673">
        <v>41.355200000000004</v>
      </c>
      <c r="D673">
        <v>2.01E-2</v>
      </c>
      <c r="E673">
        <v>4306.6409999999996</v>
      </c>
      <c r="F673">
        <v>296</v>
      </c>
      <c r="G673" t="s">
        <v>8</v>
      </c>
    </row>
    <row r="674" spans="1:7" x14ac:dyDescent="0.3">
      <c r="A674">
        <v>675</v>
      </c>
      <c r="B674">
        <v>41.404600000000002</v>
      </c>
      <c r="C674">
        <v>41.423099999999998</v>
      </c>
      <c r="D674">
        <v>1.8499999999999999E-2</v>
      </c>
      <c r="E674">
        <v>4306.6409999999996</v>
      </c>
      <c r="F674">
        <v>385</v>
      </c>
      <c r="G674" t="s">
        <v>8</v>
      </c>
    </row>
    <row r="675" spans="1:7" x14ac:dyDescent="0.3">
      <c r="A675">
        <v>676</v>
      </c>
      <c r="B675">
        <v>41.500700000000002</v>
      </c>
      <c r="C675">
        <v>41.5229</v>
      </c>
      <c r="D675">
        <v>2.2200000000000001E-2</v>
      </c>
      <c r="E675">
        <v>4134.375</v>
      </c>
      <c r="F675">
        <v>248</v>
      </c>
      <c r="G675" t="s">
        <v>8</v>
      </c>
    </row>
    <row r="676" spans="1:7" x14ac:dyDescent="0.3">
      <c r="A676">
        <v>677</v>
      </c>
      <c r="B676">
        <v>41.535699999999999</v>
      </c>
      <c r="C676">
        <v>41.615400000000001</v>
      </c>
      <c r="D676">
        <v>7.9699999999999993E-2</v>
      </c>
      <c r="E676">
        <v>4134.375</v>
      </c>
      <c r="F676">
        <v>136</v>
      </c>
      <c r="G676" t="s">
        <v>8</v>
      </c>
    </row>
    <row r="677" spans="1:7" x14ac:dyDescent="0.3">
      <c r="A677">
        <v>678</v>
      </c>
      <c r="B677">
        <v>41.640300000000003</v>
      </c>
      <c r="C677">
        <v>41.6599</v>
      </c>
      <c r="D677">
        <v>1.9599999999999999E-2</v>
      </c>
      <c r="E677">
        <v>4306.6409999999996</v>
      </c>
      <c r="F677">
        <v>263</v>
      </c>
      <c r="G677" t="s">
        <v>8</v>
      </c>
    </row>
    <row r="678" spans="1:7" x14ac:dyDescent="0.3">
      <c r="A678">
        <v>679</v>
      </c>
      <c r="B678">
        <v>41.740200000000002</v>
      </c>
      <c r="C678">
        <v>41.758499999999998</v>
      </c>
      <c r="D678">
        <v>1.83E-2</v>
      </c>
      <c r="E678">
        <v>4306.6409999999996</v>
      </c>
      <c r="F678">
        <v>310</v>
      </c>
      <c r="G678" t="s">
        <v>8</v>
      </c>
    </row>
    <row r="679" spans="1:7" x14ac:dyDescent="0.3">
      <c r="A679">
        <v>680</v>
      </c>
      <c r="B679">
        <v>41.8108</v>
      </c>
      <c r="C679">
        <v>41.839500000000001</v>
      </c>
      <c r="D679">
        <v>2.87E-2</v>
      </c>
      <c r="E679">
        <v>4306.6409999999996</v>
      </c>
      <c r="F679">
        <v>366</v>
      </c>
      <c r="G679" t="s">
        <v>8</v>
      </c>
    </row>
    <row r="680" spans="1:7" x14ac:dyDescent="0.3">
      <c r="A680">
        <v>681</v>
      </c>
      <c r="G680" t="s">
        <v>13</v>
      </c>
    </row>
    <row r="681" spans="1:7" x14ac:dyDescent="0.3">
      <c r="A681">
        <v>682</v>
      </c>
      <c r="G681" t="s">
        <v>29</v>
      </c>
    </row>
    <row r="682" spans="1:7" x14ac:dyDescent="0.3">
      <c r="A682">
        <v>683</v>
      </c>
      <c r="B682">
        <v>41.990400000000001</v>
      </c>
      <c r="C682">
        <v>42.005099999999999</v>
      </c>
      <c r="D682">
        <v>1.47E-2</v>
      </c>
      <c r="E682">
        <v>4306.6409999999996</v>
      </c>
      <c r="F682">
        <v>243</v>
      </c>
      <c r="G682" t="s">
        <v>8</v>
      </c>
    </row>
    <row r="683" spans="1:7" x14ac:dyDescent="0.3">
      <c r="A683">
        <v>684</v>
      </c>
      <c r="B683">
        <v>42.022399999999998</v>
      </c>
      <c r="C683">
        <v>42.041600000000003</v>
      </c>
      <c r="D683">
        <v>1.9199999999999998E-2</v>
      </c>
      <c r="E683">
        <v>4306.6409999999996</v>
      </c>
      <c r="F683">
        <v>420</v>
      </c>
      <c r="G683" t="s">
        <v>8</v>
      </c>
    </row>
    <row r="684" spans="1:7" x14ac:dyDescent="0.3">
      <c r="A684">
        <v>685</v>
      </c>
      <c r="B684">
        <v>42.0655</v>
      </c>
      <c r="C684">
        <v>42.082299999999996</v>
      </c>
      <c r="D684">
        <v>1.6799999999999999E-2</v>
      </c>
      <c r="E684">
        <v>4306.6409999999996</v>
      </c>
      <c r="F684">
        <v>351</v>
      </c>
      <c r="G684" t="s">
        <v>8</v>
      </c>
    </row>
    <row r="685" spans="1:7" x14ac:dyDescent="0.3">
      <c r="A685">
        <v>686</v>
      </c>
      <c r="B685">
        <v>42.113</v>
      </c>
      <c r="C685">
        <v>42.128999999999998</v>
      </c>
      <c r="D685">
        <v>1.6E-2</v>
      </c>
      <c r="E685">
        <v>4306.6409999999996</v>
      </c>
      <c r="F685">
        <v>331</v>
      </c>
      <c r="G685" t="s">
        <v>8</v>
      </c>
    </row>
    <row r="686" spans="1:7" x14ac:dyDescent="0.3">
      <c r="A686">
        <v>687</v>
      </c>
      <c r="B686">
        <v>42.172899999999998</v>
      </c>
      <c r="C686">
        <v>42.189399999999999</v>
      </c>
      <c r="D686">
        <v>1.6500000000000001E-2</v>
      </c>
      <c r="E686">
        <v>4306.6409999999996</v>
      </c>
      <c r="F686">
        <v>394</v>
      </c>
      <c r="G686" t="s">
        <v>8</v>
      </c>
    </row>
    <row r="687" spans="1:7" x14ac:dyDescent="0.3">
      <c r="A687">
        <v>688</v>
      </c>
      <c r="B687">
        <v>42.258600000000001</v>
      </c>
      <c r="C687">
        <v>42.275599999999997</v>
      </c>
      <c r="D687">
        <v>1.7100000000000001E-2</v>
      </c>
      <c r="E687">
        <v>4134.375</v>
      </c>
      <c r="F687">
        <v>311</v>
      </c>
      <c r="G687" t="s">
        <v>8</v>
      </c>
    </row>
    <row r="688" spans="1:7" x14ac:dyDescent="0.3">
      <c r="A688">
        <v>689</v>
      </c>
      <c r="B688">
        <v>42.351399999999998</v>
      </c>
      <c r="C688">
        <v>42.367800000000003</v>
      </c>
      <c r="D688">
        <v>1.6400000000000001E-2</v>
      </c>
      <c r="E688">
        <v>3962.1089999999999</v>
      </c>
      <c r="F688">
        <v>266</v>
      </c>
      <c r="G688" t="s">
        <v>8</v>
      </c>
    </row>
    <row r="689" spans="1:12" x14ac:dyDescent="0.3">
      <c r="A689">
        <v>690</v>
      </c>
      <c r="B689">
        <v>42.440300000000001</v>
      </c>
      <c r="C689">
        <v>42.471699999999998</v>
      </c>
      <c r="D689">
        <v>3.1399999999999997E-2</v>
      </c>
      <c r="E689">
        <v>2239.453</v>
      </c>
      <c r="F689">
        <v>709</v>
      </c>
      <c r="G689" t="s">
        <v>8</v>
      </c>
    </row>
    <row r="690" spans="1:12" x14ac:dyDescent="0.3">
      <c r="A690">
        <v>692</v>
      </c>
      <c r="B690">
        <v>42.7102</v>
      </c>
      <c r="C690">
        <v>42.735700000000001</v>
      </c>
      <c r="D690">
        <v>2.5499999999999998E-2</v>
      </c>
      <c r="E690">
        <v>4306.6409999999996</v>
      </c>
      <c r="F690">
        <v>350</v>
      </c>
      <c r="G690" t="s">
        <v>8</v>
      </c>
    </row>
    <row r="691" spans="1:12" x14ac:dyDescent="0.3">
      <c r="A691">
        <v>693</v>
      </c>
      <c r="B691">
        <v>42.791899999999998</v>
      </c>
      <c r="C691">
        <v>42.820599999999999</v>
      </c>
      <c r="D691">
        <v>2.87E-2</v>
      </c>
      <c r="E691">
        <v>4306.6409999999996</v>
      </c>
      <c r="F691">
        <v>421</v>
      </c>
      <c r="G691" t="s">
        <v>8</v>
      </c>
    </row>
    <row r="692" spans="1:12" x14ac:dyDescent="0.3">
      <c r="A692">
        <v>694</v>
      </c>
      <c r="B692">
        <v>42.852600000000002</v>
      </c>
      <c r="C692">
        <v>42.880099999999999</v>
      </c>
      <c r="D692">
        <v>2.7400000000000001E-2</v>
      </c>
      <c r="E692">
        <v>4306.6409999999996</v>
      </c>
      <c r="F692">
        <v>347</v>
      </c>
      <c r="G692" t="s">
        <v>8</v>
      </c>
    </row>
    <row r="693" spans="1:12" x14ac:dyDescent="0.3">
      <c r="A693">
        <v>695</v>
      </c>
      <c r="B693">
        <v>42.928899999999999</v>
      </c>
      <c r="C693">
        <v>42.954300000000003</v>
      </c>
      <c r="D693">
        <v>2.5399999999999999E-2</v>
      </c>
      <c r="E693">
        <v>4306.6409999999996</v>
      </c>
      <c r="F693">
        <v>315</v>
      </c>
      <c r="G693" t="s">
        <v>8</v>
      </c>
    </row>
    <row r="694" spans="1:12" x14ac:dyDescent="0.3">
      <c r="A694">
        <v>696</v>
      </c>
      <c r="B694">
        <v>43.003700000000002</v>
      </c>
      <c r="C694">
        <v>43.025399999999998</v>
      </c>
      <c r="D694">
        <v>2.1700000000000001E-2</v>
      </c>
      <c r="E694">
        <v>4306.6409999999996</v>
      </c>
      <c r="F694">
        <v>360</v>
      </c>
      <c r="G694" t="s">
        <v>8</v>
      </c>
    </row>
    <row r="695" spans="1:12" x14ac:dyDescent="0.3">
      <c r="A695">
        <v>697</v>
      </c>
      <c r="G695" t="s">
        <v>6</v>
      </c>
    </row>
    <row r="696" spans="1:12" x14ac:dyDescent="0.3">
      <c r="A696">
        <v>698</v>
      </c>
      <c r="G696" t="s">
        <v>7</v>
      </c>
    </row>
    <row r="698" spans="1:12" x14ac:dyDescent="0.3">
      <c r="B698" t="s">
        <v>69</v>
      </c>
      <c r="H698" s="14"/>
      <c r="I698" s="14"/>
      <c r="J698" s="14"/>
    </row>
    <row r="699" spans="1:12" x14ac:dyDescent="0.3">
      <c r="E699" s="26"/>
      <c r="F699" s="26"/>
    </row>
    <row r="701" spans="1:12" x14ac:dyDescent="0.3">
      <c r="B701" t="s">
        <v>15</v>
      </c>
      <c r="H701" t="s">
        <v>12</v>
      </c>
    </row>
    <row r="703" spans="1:12" x14ac:dyDescent="0.3">
      <c r="B703" t="s">
        <v>1</v>
      </c>
      <c r="C703" t="s">
        <v>33</v>
      </c>
      <c r="D703" t="s">
        <v>5</v>
      </c>
      <c r="E703" t="s">
        <v>65</v>
      </c>
      <c r="F703" t="s">
        <v>11</v>
      </c>
      <c r="H703" t="s">
        <v>1</v>
      </c>
      <c r="I703" t="s">
        <v>3</v>
      </c>
      <c r="J703" t="s">
        <v>33</v>
      </c>
      <c r="K703" t="s">
        <v>5</v>
      </c>
      <c r="L703" t="s">
        <v>11</v>
      </c>
    </row>
    <row r="704" spans="1:12" x14ac:dyDescent="0.3">
      <c r="B704" s="6">
        <v>0.26919999999999999</v>
      </c>
      <c r="C704" s="5">
        <v>4478.9059999999999</v>
      </c>
      <c r="D704" s="6">
        <v>87</v>
      </c>
      <c r="E704" s="29">
        <f t="shared" ref="E704:E733" si="0">(D704/17265)*10</f>
        <v>5.0390964378801043E-2</v>
      </c>
      <c r="F704" t="s">
        <v>8</v>
      </c>
      <c r="H704" s="6">
        <v>0.26919999999999999</v>
      </c>
      <c r="I704" s="12">
        <v>1.3100000000000001E-2</v>
      </c>
      <c r="J704" s="5">
        <v>4306.6409999999996</v>
      </c>
      <c r="K704" s="6">
        <v>296</v>
      </c>
      <c r="L704" t="s">
        <v>8</v>
      </c>
    </row>
    <row r="705" spans="2:12" x14ac:dyDescent="0.3">
      <c r="B705" s="6">
        <v>0.313</v>
      </c>
      <c r="C705" s="5">
        <v>4478.9059999999999</v>
      </c>
      <c r="D705" s="6">
        <v>52</v>
      </c>
      <c r="E705" s="29">
        <f t="shared" si="0"/>
        <v>3.0118737329858095E-2</v>
      </c>
      <c r="F705" t="s">
        <v>8</v>
      </c>
      <c r="H705" s="6">
        <v>0.313</v>
      </c>
      <c r="I705" s="12">
        <v>1.54E-2</v>
      </c>
      <c r="J705" s="5">
        <v>4306.6409999999996</v>
      </c>
      <c r="K705" s="6">
        <v>451</v>
      </c>
      <c r="L705" t="s">
        <v>8</v>
      </c>
    </row>
    <row r="706" spans="2:12" x14ac:dyDescent="0.3">
      <c r="B706" s="6">
        <v>0.42130000000000001</v>
      </c>
      <c r="C706" s="5">
        <v>3445.3119999999999</v>
      </c>
      <c r="D706" s="6">
        <v>41</v>
      </c>
      <c r="E706" s="29">
        <f t="shared" si="0"/>
        <v>2.3747465971618881E-2</v>
      </c>
      <c r="F706" t="s">
        <v>8</v>
      </c>
      <c r="H706" s="6">
        <v>0.42130000000000001</v>
      </c>
      <c r="I706" s="12">
        <v>1.9599999999999999E-2</v>
      </c>
      <c r="J706" s="5">
        <v>4306.6409999999996</v>
      </c>
      <c r="K706" s="6">
        <v>182</v>
      </c>
      <c r="L706" t="s">
        <v>8</v>
      </c>
    </row>
    <row r="707" spans="2:12" x14ac:dyDescent="0.3">
      <c r="B707" s="6">
        <v>0.49490000000000001</v>
      </c>
      <c r="C707" s="5">
        <v>4478.9059999999999</v>
      </c>
      <c r="D707" s="6">
        <v>44</v>
      </c>
      <c r="E707" s="29">
        <f t="shared" si="0"/>
        <v>2.5485085432956849E-2</v>
      </c>
      <c r="F707" t="s">
        <v>8</v>
      </c>
      <c r="H707" s="6">
        <v>0.49490000000000001</v>
      </c>
      <c r="I707" s="12">
        <v>2.0500000000000001E-2</v>
      </c>
      <c r="J707" s="5">
        <v>4306.6409999999996</v>
      </c>
      <c r="K707" s="6">
        <v>323</v>
      </c>
      <c r="L707" t="s">
        <v>8</v>
      </c>
    </row>
    <row r="708" spans="2:12" x14ac:dyDescent="0.3">
      <c r="B708" s="6">
        <v>0.57169999999999999</v>
      </c>
      <c r="C708" s="5">
        <v>4478.9059999999999</v>
      </c>
      <c r="D708" s="6">
        <v>28</v>
      </c>
      <c r="E708" s="29">
        <f t="shared" si="0"/>
        <v>1.6217781639154358E-2</v>
      </c>
      <c r="F708" t="s">
        <v>8</v>
      </c>
      <c r="H708" s="6">
        <v>0.57169999999999999</v>
      </c>
      <c r="I708" s="12">
        <v>2.3699999999999999E-2</v>
      </c>
      <c r="J708" s="5">
        <v>4651.1719999999996</v>
      </c>
      <c r="K708" s="6">
        <v>217</v>
      </c>
      <c r="L708" t="s">
        <v>8</v>
      </c>
    </row>
    <row r="709" spans="2:12" x14ac:dyDescent="0.3">
      <c r="B709" s="6">
        <v>0.6542</v>
      </c>
      <c r="C709" s="5">
        <v>2928.5160000000001</v>
      </c>
      <c r="D709" s="6">
        <v>30</v>
      </c>
      <c r="E709" s="29">
        <f t="shared" si="0"/>
        <v>1.7376194613379668E-2</v>
      </c>
      <c r="F709" t="s">
        <v>8</v>
      </c>
      <c r="H709" s="6">
        <v>0.6542</v>
      </c>
      <c r="I709" s="12">
        <v>2.4500000000000001E-2</v>
      </c>
      <c r="J709" s="5">
        <v>4995.7030000000004</v>
      </c>
      <c r="K709" s="6">
        <v>172</v>
      </c>
      <c r="L709" t="s">
        <v>8</v>
      </c>
    </row>
    <row r="710" spans="2:12" x14ac:dyDescent="0.3">
      <c r="B710" s="6">
        <v>0.75129999999999997</v>
      </c>
      <c r="C710" s="5">
        <v>4306.6409999999996</v>
      </c>
      <c r="D710" s="6">
        <v>35</v>
      </c>
      <c r="E710" s="29">
        <f t="shared" si="0"/>
        <v>2.0272227048942947E-2</v>
      </c>
      <c r="F710" t="s">
        <v>8</v>
      </c>
      <c r="H710" s="6">
        <v>0.75129999999999997</v>
      </c>
      <c r="I710" s="12">
        <v>2.3E-2</v>
      </c>
      <c r="J710" s="5">
        <v>4306.6409999999996</v>
      </c>
      <c r="K710" s="6">
        <v>194</v>
      </c>
      <c r="L710" t="s">
        <v>8</v>
      </c>
    </row>
    <row r="711" spans="2:12" x14ac:dyDescent="0.3">
      <c r="B711" s="6">
        <v>0.78710000000000002</v>
      </c>
      <c r="C711" s="5">
        <v>4478.9059999999999</v>
      </c>
      <c r="D711" s="6">
        <v>87</v>
      </c>
      <c r="E711" s="29">
        <f t="shared" si="0"/>
        <v>5.0390964378801043E-2</v>
      </c>
      <c r="F711" t="s">
        <v>8</v>
      </c>
      <c r="H711" s="6">
        <v>0.78710000000000002</v>
      </c>
      <c r="I711" s="12">
        <v>1.7899999999999999E-2</v>
      </c>
      <c r="J711" s="5">
        <v>4478.9059999999999</v>
      </c>
      <c r="K711" s="6">
        <v>509</v>
      </c>
      <c r="L711" t="s">
        <v>8</v>
      </c>
    </row>
    <row r="712" spans="2:12" x14ac:dyDescent="0.3">
      <c r="B712" s="6">
        <v>0.82579999999999998</v>
      </c>
      <c r="C712" s="5">
        <v>4478.9059999999999</v>
      </c>
      <c r="D712" s="6">
        <v>37</v>
      </c>
      <c r="E712" s="29">
        <f t="shared" si="0"/>
        <v>2.143064002316826E-2</v>
      </c>
      <c r="F712" t="s">
        <v>8</v>
      </c>
      <c r="H712" s="6">
        <v>0.82579999999999998</v>
      </c>
      <c r="I712" s="12">
        <v>1.7299999999999999E-2</v>
      </c>
      <c r="J712" s="5">
        <v>4134.375</v>
      </c>
      <c r="K712" s="6">
        <v>289</v>
      </c>
      <c r="L712" t="s">
        <v>8</v>
      </c>
    </row>
    <row r="713" spans="2:12" x14ac:dyDescent="0.3">
      <c r="B713" s="6">
        <v>0.92600000000000005</v>
      </c>
      <c r="C713" s="5">
        <v>4306.6409999999996</v>
      </c>
      <c r="D713" s="6">
        <v>46</v>
      </c>
      <c r="E713" s="29">
        <f t="shared" si="0"/>
        <v>2.6643498407182158E-2</v>
      </c>
      <c r="F713" t="s">
        <v>8</v>
      </c>
      <c r="H713" s="6">
        <v>0.92600000000000005</v>
      </c>
      <c r="I713" s="12">
        <v>2.01E-2</v>
      </c>
      <c r="J713" s="5">
        <v>4306.6409999999996</v>
      </c>
      <c r="K713" s="6">
        <v>300</v>
      </c>
      <c r="L713" t="s">
        <v>8</v>
      </c>
    </row>
    <row r="714" spans="2:12" x14ac:dyDescent="0.3">
      <c r="B714" s="6">
        <v>0.98070000000000002</v>
      </c>
      <c r="C714" s="5">
        <v>3445.3119999999999</v>
      </c>
      <c r="D714" s="6">
        <v>35</v>
      </c>
      <c r="E714" s="29">
        <f t="shared" si="0"/>
        <v>2.0272227048942947E-2</v>
      </c>
      <c r="F714" t="s">
        <v>8</v>
      </c>
      <c r="H714" s="6">
        <v>0.98070000000000002</v>
      </c>
      <c r="I714" s="12">
        <v>2.1700000000000001E-2</v>
      </c>
      <c r="J714" s="5">
        <v>4823.4380000000001</v>
      </c>
      <c r="K714" s="6">
        <v>180</v>
      </c>
      <c r="L714" t="s">
        <v>8</v>
      </c>
    </row>
    <row r="715" spans="2:12" x14ac:dyDescent="0.3">
      <c r="B715" s="6">
        <v>1.0801000000000001</v>
      </c>
      <c r="C715" s="5">
        <v>3273.047</v>
      </c>
      <c r="D715" s="6">
        <v>42</v>
      </c>
      <c r="E715" s="29">
        <f t="shared" si="0"/>
        <v>2.4326672458731539E-2</v>
      </c>
      <c r="F715" t="s">
        <v>8</v>
      </c>
      <c r="H715" s="6">
        <v>1.0801000000000001</v>
      </c>
      <c r="I715" s="12">
        <v>1.77E-2</v>
      </c>
      <c r="J715" s="5">
        <v>4306.6409999999996</v>
      </c>
      <c r="K715" s="6">
        <v>174</v>
      </c>
      <c r="L715" t="s">
        <v>8</v>
      </c>
    </row>
    <row r="716" spans="2:12" x14ac:dyDescent="0.3">
      <c r="B716" s="6">
        <v>1.1500999999999999</v>
      </c>
      <c r="C716" s="5">
        <v>4651.1719999999996</v>
      </c>
      <c r="D716" s="6">
        <v>37</v>
      </c>
      <c r="E716" s="29">
        <f t="shared" si="0"/>
        <v>2.143064002316826E-2</v>
      </c>
      <c r="F716" t="s">
        <v>8</v>
      </c>
      <c r="H716" s="6">
        <v>1.1500999999999999</v>
      </c>
      <c r="I716" s="12">
        <v>2.3300000000000001E-2</v>
      </c>
      <c r="J716" s="5">
        <v>4823.4380000000001</v>
      </c>
      <c r="K716" s="6">
        <v>195</v>
      </c>
      <c r="L716" t="s">
        <v>8</v>
      </c>
    </row>
    <row r="717" spans="2:12" x14ac:dyDescent="0.3">
      <c r="B717" s="6">
        <v>1.2184999999999999</v>
      </c>
      <c r="C717" s="5">
        <v>2928.5160000000001</v>
      </c>
      <c r="D717" s="6">
        <v>38</v>
      </c>
      <c r="E717" s="29">
        <f t="shared" si="0"/>
        <v>2.2009846510280918E-2</v>
      </c>
      <c r="F717" t="s">
        <v>8</v>
      </c>
      <c r="H717" s="6">
        <v>1.2184999999999999</v>
      </c>
      <c r="I717" s="12">
        <v>2.3300000000000001E-2</v>
      </c>
      <c r="J717" s="5">
        <v>4306.6409999999996</v>
      </c>
      <c r="K717" s="6">
        <v>188</v>
      </c>
      <c r="L717" t="s">
        <v>8</v>
      </c>
    </row>
    <row r="718" spans="2:12" x14ac:dyDescent="0.3">
      <c r="B718" s="6">
        <v>1.3738999999999999</v>
      </c>
      <c r="C718" s="5">
        <v>3273.047</v>
      </c>
      <c r="D718" s="6">
        <v>69</v>
      </c>
      <c r="E718" s="29">
        <f t="shared" si="0"/>
        <v>3.996524761077324E-2</v>
      </c>
      <c r="F718" t="s">
        <v>8</v>
      </c>
      <c r="H718" s="6">
        <v>1.3738999999999999</v>
      </c>
      <c r="I718" s="12">
        <v>2.2499999999999999E-2</v>
      </c>
      <c r="J718" s="5">
        <v>3962.1089999999999</v>
      </c>
      <c r="K718" s="6">
        <v>157</v>
      </c>
      <c r="L718" t="s">
        <v>8</v>
      </c>
    </row>
    <row r="719" spans="2:12" x14ac:dyDescent="0.3">
      <c r="B719" s="6">
        <v>1.4442999999999999</v>
      </c>
      <c r="C719" s="5">
        <v>3100.7809999999999</v>
      </c>
      <c r="D719" s="6">
        <v>45</v>
      </c>
      <c r="E719" s="29">
        <f t="shared" si="0"/>
        <v>2.6064291920069507E-2</v>
      </c>
      <c r="F719" t="s">
        <v>8</v>
      </c>
      <c r="H719" s="6">
        <v>1.4442999999999999</v>
      </c>
      <c r="I719" s="12">
        <v>1.3299999999999999E-2</v>
      </c>
      <c r="J719" s="5">
        <v>4134.375</v>
      </c>
      <c r="K719" s="6">
        <v>322</v>
      </c>
      <c r="L719" t="s">
        <v>8</v>
      </c>
    </row>
    <row r="720" spans="2:12" x14ac:dyDescent="0.3">
      <c r="B720" s="6">
        <v>1.5448999999999999</v>
      </c>
      <c r="C720" s="5">
        <v>4478.9059999999999</v>
      </c>
      <c r="D720" s="6">
        <v>44</v>
      </c>
      <c r="E720" s="29">
        <f t="shared" si="0"/>
        <v>2.5485085432956849E-2</v>
      </c>
      <c r="F720" t="s">
        <v>8</v>
      </c>
      <c r="H720" s="6">
        <v>1.5448999999999999</v>
      </c>
      <c r="I720" s="12">
        <v>2.0500000000000001E-2</v>
      </c>
      <c r="J720" s="5">
        <v>4478.9059999999999</v>
      </c>
      <c r="K720" s="6">
        <v>362</v>
      </c>
      <c r="L720" t="s">
        <v>8</v>
      </c>
    </row>
    <row r="721" spans="1:12" x14ac:dyDescent="0.3">
      <c r="B721" s="6">
        <v>1.6133</v>
      </c>
      <c r="C721" s="5">
        <v>2756.25</v>
      </c>
      <c r="D721" s="6">
        <v>41</v>
      </c>
      <c r="E721" s="29">
        <f t="shared" si="0"/>
        <v>2.3747465971618881E-2</v>
      </c>
      <c r="F721" t="s">
        <v>8</v>
      </c>
      <c r="H721" s="6">
        <v>1.6133</v>
      </c>
      <c r="I721" s="12">
        <v>2.41E-2</v>
      </c>
      <c r="J721" s="5">
        <v>4995.7030000000004</v>
      </c>
      <c r="K721" s="6">
        <v>167</v>
      </c>
      <c r="L721" t="s">
        <v>8</v>
      </c>
    </row>
    <row r="722" spans="1:12" x14ac:dyDescent="0.3">
      <c r="B722" s="6">
        <v>1.6712</v>
      </c>
      <c r="C722" s="5">
        <v>2928.5160000000001</v>
      </c>
      <c r="D722" s="6">
        <v>37</v>
      </c>
      <c r="E722" s="29">
        <f t="shared" si="0"/>
        <v>2.143064002316826E-2</v>
      </c>
      <c r="F722" t="s">
        <v>8</v>
      </c>
      <c r="H722" s="6">
        <v>1.6712</v>
      </c>
      <c r="I722" s="12">
        <v>2.1700000000000001E-2</v>
      </c>
      <c r="J722" s="5">
        <v>4134.375</v>
      </c>
      <c r="K722" s="6">
        <v>162</v>
      </c>
      <c r="L722" t="s">
        <v>8</v>
      </c>
    </row>
    <row r="723" spans="1:12" x14ac:dyDescent="0.3">
      <c r="B723" s="6">
        <v>1.8927</v>
      </c>
      <c r="C723" s="5">
        <v>4478.9059999999999</v>
      </c>
      <c r="D723" s="6">
        <v>47</v>
      </c>
      <c r="E723" s="29">
        <f t="shared" si="0"/>
        <v>2.7222704894294816E-2</v>
      </c>
      <c r="F723" t="s">
        <v>8</v>
      </c>
      <c r="H723" s="6">
        <v>1.8927</v>
      </c>
      <c r="I723" s="12">
        <v>1.8800000000000001E-2</v>
      </c>
      <c r="J723" s="5">
        <v>4306.6409999999996</v>
      </c>
      <c r="K723" s="6">
        <v>296</v>
      </c>
      <c r="L723" t="s">
        <v>8</v>
      </c>
    </row>
    <row r="724" spans="1:12" x14ac:dyDescent="0.3">
      <c r="B724" s="6">
        <v>1.9967999999999999</v>
      </c>
      <c r="C724" s="5">
        <v>4478.9059999999999</v>
      </c>
      <c r="D724" s="6">
        <v>38</v>
      </c>
      <c r="E724" s="29">
        <f t="shared" si="0"/>
        <v>2.2009846510280918E-2</v>
      </c>
      <c r="F724" t="s">
        <v>8</v>
      </c>
      <c r="H724" s="6">
        <v>1.9967999999999999</v>
      </c>
      <c r="I724" s="12">
        <v>1.6500000000000001E-2</v>
      </c>
      <c r="J724" s="5">
        <v>4306.6409999999996</v>
      </c>
      <c r="K724" s="6">
        <v>328</v>
      </c>
      <c r="L724" t="s">
        <v>8</v>
      </c>
    </row>
    <row r="725" spans="1:12" x14ac:dyDescent="0.3">
      <c r="B725" s="6">
        <v>2.0537000000000001</v>
      </c>
      <c r="C725" s="5">
        <v>3273.047</v>
      </c>
      <c r="D725" s="6">
        <v>33</v>
      </c>
      <c r="E725" s="29">
        <f t="shared" si="0"/>
        <v>1.9113814074717638E-2</v>
      </c>
      <c r="F725" t="s">
        <v>8</v>
      </c>
      <c r="H725" s="6">
        <v>2.0537000000000001</v>
      </c>
      <c r="I725" s="12">
        <v>2.2800000000000001E-2</v>
      </c>
      <c r="J725" s="5">
        <v>4306.6409999999996</v>
      </c>
      <c r="K725" s="6">
        <v>194</v>
      </c>
      <c r="L725" t="s">
        <v>8</v>
      </c>
    </row>
    <row r="726" spans="1:12" x14ac:dyDescent="0.3">
      <c r="B726" s="6">
        <v>2.1156999999999999</v>
      </c>
      <c r="C726" s="5">
        <v>3273.047</v>
      </c>
      <c r="D726" s="6">
        <v>35</v>
      </c>
      <c r="E726" s="29">
        <f t="shared" si="0"/>
        <v>2.0272227048942947E-2</v>
      </c>
      <c r="F726" t="s">
        <v>8</v>
      </c>
      <c r="H726" s="6">
        <v>2.1156999999999999</v>
      </c>
      <c r="I726" s="12">
        <v>1.8200000000000001E-2</v>
      </c>
      <c r="J726" s="5">
        <v>4478.9059999999999</v>
      </c>
      <c r="K726" s="6">
        <v>195</v>
      </c>
      <c r="L726" t="s">
        <v>8</v>
      </c>
    </row>
    <row r="727" spans="1:12" x14ac:dyDescent="0.3">
      <c r="B727" s="6">
        <v>2.1764999999999999</v>
      </c>
      <c r="C727" s="5">
        <v>2928.5160000000001</v>
      </c>
      <c r="D727" s="6">
        <v>34</v>
      </c>
      <c r="E727" s="29">
        <f t="shared" si="0"/>
        <v>1.9693020561830293E-2</v>
      </c>
      <c r="F727" t="s">
        <v>8</v>
      </c>
      <c r="H727" s="6">
        <v>2.1764999999999999</v>
      </c>
      <c r="I727" s="12">
        <v>1.6500000000000001E-2</v>
      </c>
      <c r="J727" s="5">
        <v>4823.4380000000001</v>
      </c>
      <c r="K727" s="6">
        <v>220</v>
      </c>
      <c r="L727" t="s">
        <v>8</v>
      </c>
    </row>
    <row r="728" spans="1:12" x14ac:dyDescent="0.3">
      <c r="B728" s="6">
        <v>2.3167</v>
      </c>
      <c r="C728" s="5">
        <v>2928.5160000000001</v>
      </c>
      <c r="D728" s="6">
        <v>35</v>
      </c>
      <c r="E728" s="29">
        <f t="shared" si="0"/>
        <v>2.0272227048942947E-2</v>
      </c>
      <c r="F728" t="s">
        <v>8</v>
      </c>
      <c r="H728" s="6">
        <v>2.3167</v>
      </c>
      <c r="I728" s="12">
        <v>2.0899999999999998E-2</v>
      </c>
      <c r="J728" s="5">
        <v>4995.7030000000004</v>
      </c>
      <c r="K728" s="6">
        <v>170</v>
      </c>
      <c r="L728" t="s">
        <v>8</v>
      </c>
    </row>
    <row r="729" spans="1:12" x14ac:dyDescent="0.3">
      <c r="B729" s="6">
        <v>2.3984000000000001</v>
      </c>
      <c r="C729" s="5">
        <v>4478.9059999999999</v>
      </c>
      <c r="D729" s="6">
        <v>27</v>
      </c>
      <c r="E729" s="29">
        <f t="shared" si="0"/>
        <v>1.56385751520417E-2</v>
      </c>
      <c r="F729" t="s">
        <v>8</v>
      </c>
      <c r="H729" s="6">
        <v>2.3984000000000001</v>
      </c>
      <c r="I729" s="12">
        <v>1.9900000000000001E-2</v>
      </c>
      <c r="J729" s="5">
        <v>4478.9059999999999</v>
      </c>
      <c r="K729" s="6">
        <v>167</v>
      </c>
      <c r="L729" t="s">
        <v>8</v>
      </c>
    </row>
    <row r="730" spans="1:12" x14ac:dyDescent="0.3">
      <c r="B730" s="6">
        <v>2.5762</v>
      </c>
      <c r="C730" s="5">
        <v>4478.9059999999999</v>
      </c>
      <c r="D730" s="6">
        <v>56</v>
      </c>
      <c r="E730" s="29">
        <f t="shared" si="0"/>
        <v>3.2435563278308717E-2</v>
      </c>
      <c r="F730" t="s">
        <v>8</v>
      </c>
      <c r="H730" s="6">
        <v>2.5762</v>
      </c>
      <c r="I730" s="12">
        <v>1.8499999999999999E-2</v>
      </c>
      <c r="J730" s="5">
        <v>4306.6409999999996</v>
      </c>
      <c r="K730" s="6">
        <v>394</v>
      </c>
      <c r="L730" t="s">
        <v>8</v>
      </c>
    </row>
    <row r="731" spans="1:12" x14ac:dyDescent="0.3">
      <c r="B731" s="6">
        <v>2.6116000000000001</v>
      </c>
      <c r="C731" s="5">
        <v>2756.25</v>
      </c>
      <c r="D731" s="6">
        <v>47</v>
      </c>
      <c r="E731" s="29">
        <f t="shared" si="0"/>
        <v>2.7222704894294816E-2</v>
      </c>
      <c r="F731" t="s">
        <v>8</v>
      </c>
      <c r="H731" s="6">
        <v>2.6116000000000001</v>
      </c>
      <c r="I731" s="12">
        <v>1.29E-2</v>
      </c>
      <c r="J731" s="5">
        <v>4306.6409999999996</v>
      </c>
      <c r="K731" s="6">
        <v>207</v>
      </c>
      <c r="L731" t="s">
        <v>8</v>
      </c>
    </row>
    <row r="732" spans="1:12" x14ac:dyDescent="0.3">
      <c r="B732" s="6">
        <v>2.6570999999999998</v>
      </c>
      <c r="C732" s="5">
        <v>4478.9059999999999</v>
      </c>
      <c r="D732" s="6">
        <v>36</v>
      </c>
      <c r="E732" s="29">
        <f t="shared" si="0"/>
        <v>2.0851433536055605E-2</v>
      </c>
      <c r="F732" t="s">
        <v>8</v>
      </c>
      <c r="H732" s="6">
        <v>2.6570999999999998</v>
      </c>
      <c r="I732" s="12">
        <v>1.43E-2</v>
      </c>
      <c r="J732" s="5">
        <v>4306.6409999999996</v>
      </c>
      <c r="K732" s="6">
        <v>292</v>
      </c>
      <c r="L732" t="s">
        <v>8</v>
      </c>
    </row>
    <row r="733" spans="1:12" x14ac:dyDescent="0.3">
      <c r="B733" s="6">
        <v>2.7048999999999999</v>
      </c>
      <c r="C733" s="5">
        <v>4823.4380000000001</v>
      </c>
      <c r="D733" s="6">
        <v>31</v>
      </c>
      <c r="E733" s="29">
        <f t="shared" si="0"/>
        <v>1.7955401100492326E-2</v>
      </c>
      <c r="F733" t="s">
        <v>8</v>
      </c>
      <c r="H733" s="6">
        <v>2.7048999999999999</v>
      </c>
      <c r="I733" s="12">
        <v>2.1899999999999999E-2</v>
      </c>
      <c r="J733" s="5">
        <v>4306.6409999999996</v>
      </c>
      <c r="K733" s="6">
        <v>221</v>
      </c>
      <c r="L733" t="s">
        <v>8</v>
      </c>
    </row>
    <row r="734" spans="1:12" x14ac:dyDescent="0.3">
      <c r="A734" s="15"/>
      <c r="C734" s="9"/>
      <c r="D734" s="16"/>
      <c r="G734" s="6"/>
      <c r="H734" s="6"/>
      <c r="I734" s="11"/>
      <c r="J734" s="5"/>
      <c r="K734" s="6"/>
    </row>
    <row r="735" spans="1:12" x14ac:dyDescent="0.3">
      <c r="A735" s="15"/>
      <c r="B735" t="s">
        <v>20</v>
      </c>
      <c r="E735" s="16"/>
      <c r="J735" s="9"/>
      <c r="K735" s="16"/>
    </row>
    <row r="736" spans="1:12" x14ac:dyDescent="0.3">
      <c r="A736" s="15"/>
      <c r="E736" s="16"/>
      <c r="H736" s="15"/>
      <c r="K736" s="16"/>
      <c r="L736" s="16"/>
    </row>
    <row r="737" spans="1:12" x14ac:dyDescent="0.3">
      <c r="A737" s="15"/>
      <c r="D737" s="16"/>
      <c r="E737" s="16"/>
      <c r="H737" s="15"/>
      <c r="K737" s="16"/>
      <c r="L737" s="16"/>
    </row>
    <row r="738" spans="1:12" x14ac:dyDescent="0.3">
      <c r="A738" s="15"/>
      <c r="H738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7931-903A-46DD-A820-9D26B3DEF945}">
  <dimension ref="A2:AD719"/>
  <sheetViews>
    <sheetView tabSelected="1" zoomScale="50" zoomScaleNormal="50" workbookViewId="0">
      <selection activeCell="W34" sqref="W34"/>
    </sheetView>
  </sheetViews>
  <sheetFormatPr defaultRowHeight="14.4" x14ac:dyDescent="0.3"/>
  <cols>
    <col min="2" max="2" width="13.44140625" customWidth="1"/>
    <col min="3" max="3" width="11.88671875" customWidth="1"/>
    <col min="4" max="4" width="12" customWidth="1"/>
    <col min="5" max="5" width="14.21875" customWidth="1"/>
    <col min="6" max="6" width="13.88671875" customWidth="1"/>
    <col min="7" max="7" width="12.21875" customWidth="1"/>
    <col min="8" max="8" width="10.77734375" customWidth="1"/>
    <col min="9" max="9" width="13.33203125" customWidth="1"/>
    <col min="10" max="10" width="13.21875" customWidth="1"/>
    <col min="11" max="11" width="14.44140625" customWidth="1"/>
    <col min="12" max="12" width="12.88671875" customWidth="1"/>
    <col min="13" max="14" width="12.6640625" customWidth="1"/>
    <col min="15" max="15" width="14.33203125" customWidth="1"/>
    <col min="21" max="21" width="13.44140625" customWidth="1"/>
    <col min="22" max="22" width="13" customWidth="1"/>
    <col min="23" max="23" width="13.77734375" customWidth="1"/>
    <col min="24" max="24" width="13.21875" customWidth="1"/>
    <col min="25" max="25" width="14.77734375" customWidth="1"/>
    <col min="26" max="26" width="11.5546875" customWidth="1"/>
    <col min="28" max="28" width="11.88671875" customWidth="1"/>
    <col min="29" max="29" width="15.5546875" customWidth="1"/>
    <col min="30" max="30" width="10.44140625" customWidth="1"/>
  </cols>
  <sheetData>
    <row r="2" spans="1:27" x14ac:dyDescent="0.3">
      <c r="A2" t="s">
        <v>9</v>
      </c>
      <c r="I2" t="s">
        <v>9</v>
      </c>
    </row>
    <row r="3" spans="1:27" x14ac:dyDescent="0.3">
      <c r="X3" s="38"/>
    </row>
    <row r="4" spans="1:27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11</v>
      </c>
      <c r="I4" t="s">
        <v>0</v>
      </c>
      <c r="J4" t="s">
        <v>1</v>
      </c>
      <c r="K4" t="s">
        <v>3</v>
      </c>
      <c r="L4" t="s">
        <v>4</v>
      </c>
      <c r="M4" t="s">
        <v>5</v>
      </c>
      <c r="N4" t="s">
        <v>11</v>
      </c>
      <c r="Q4" s="6"/>
      <c r="X4" s="38"/>
      <c r="Z4" s="12"/>
    </row>
    <row r="5" spans="1:27" x14ac:dyDescent="0.3">
      <c r="A5">
        <v>1</v>
      </c>
      <c r="E5" s="16"/>
      <c r="G5" t="s">
        <v>6</v>
      </c>
      <c r="I5" s="6">
        <v>1</v>
      </c>
      <c r="J5" s="6">
        <v>4.87E-2</v>
      </c>
      <c r="K5">
        <v>8.5000000000000006E-3</v>
      </c>
      <c r="L5" s="5">
        <v>19810.546999999999</v>
      </c>
      <c r="M5" s="6">
        <v>1590</v>
      </c>
      <c r="N5" s="6" t="s">
        <v>6</v>
      </c>
      <c r="U5" s="51"/>
      <c r="W5" s="38"/>
      <c r="X5" s="38"/>
      <c r="Z5" s="12"/>
    </row>
    <row r="6" spans="1:27" x14ac:dyDescent="0.3">
      <c r="A6">
        <v>2</v>
      </c>
      <c r="B6">
        <v>0.13020000000000001</v>
      </c>
      <c r="C6">
        <v>0.1414</v>
      </c>
      <c r="D6">
        <v>1.12E-2</v>
      </c>
      <c r="E6" s="16">
        <v>3789.8440000000001</v>
      </c>
      <c r="F6">
        <v>443</v>
      </c>
      <c r="G6" t="s">
        <v>8</v>
      </c>
      <c r="I6" s="6">
        <v>9</v>
      </c>
      <c r="J6" s="6">
        <v>0.46839999999999998</v>
      </c>
      <c r="K6">
        <v>1.17E-2</v>
      </c>
      <c r="L6" s="5">
        <v>18087.891</v>
      </c>
      <c r="M6" s="6">
        <v>1333</v>
      </c>
      <c r="N6" s="6" t="s">
        <v>6</v>
      </c>
      <c r="W6" s="38"/>
      <c r="X6" s="38"/>
      <c r="Y6" s="8"/>
      <c r="Z6" s="12"/>
    </row>
    <row r="7" spans="1:27" x14ac:dyDescent="0.3">
      <c r="A7">
        <v>3</v>
      </c>
      <c r="B7">
        <v>0.1598</v>
      </c>
      <c r="C7">
        <v>0.1731</v>
      </c>
      <c r="D7">
        <v>1.34E-2</v>
      </c>
      <c r="E7" s="16">
        <v>3617.578</v>
      </c>
      <c r="F7">
        <v>392</v>
      </c>
      <c r="G7" t="s">
        <v>8</v>
      </c>
      <c r="I7" s="6">
        <v>18</v>
      </c>
      <c r="J7" s="6">
        <v>0.89190000000000003</v>
      </c>
      <c r="K7">
        <v>1.1699999999999999E-2</v>
      </c>
      <c r="L7" s="5">
        <v>19810.546999999999</v>
      </c>
      <c r="M7" s="6">
        <v>2904</v>
      </c>
      <c r="N7" s="6" t="s">
        <v>6</v>
      </c>
      <c r="U7" s="51"/>
      <c r="W7" s="38"/>
      <c r="X7" s="38"/>
      <c r="Y7" s="8"/>
      <c r="Z7" s="12"/>
    </row>
    <row r="8" spans="1:27" x14ac:dyDescent="0.3">
      <c r="A8">
        <v>4</v>
      </c>
      <c r="B8">
        <v>0.2021</v>
      </c>
      <c r="C8">
        <v>0.21579999999999999</v>
      </c>
      <c r="D8">
        <v>1.37E-2</v>
      </c>
      <c r="E8" s="16">
        <v>3789.8440000000001</v>
      </c>
      <c r="F8">
        <v>780</v>
      </c>
      <c r="G8" t="s">
        <v>8</v>
      </c>
      <c r="I8" s="6">
        <v>28</v>
      </c>
      <c r="J8" s="6">
        <v>1.3294999999999999</v>
      </c>
      <c r="K8">
        <v>1.14E-2</v>
      </c>
      <c r="L8" s="5">
        <v>19810.546999999999</v>
      </c>
      <c r="M8" s="6">
        <v>2396</v>
      </c>
      <c r="N8" s="6" t="s">
        <v>6</v>
      </c>
      <c r="W8" s="38"/>
      <c r="X8" s="38"/>
      <c r="Z8" s="12"/>
    </row>
    <row r="9" spans="1:27" x14ac:dyDescent="0.3">
      <c r="A9">
        <v>5</v>
      </c>
      <c r="B9">
        <v>0.24610000000000001</v>
      </c>
      <c r="C9">
        <v>0.25729999999999997</v>
      </c>
      <c r="D9">
        <v>1.12E-2</v>
      </c>
      <c r="E9" s="16">
        <v>3617.578</v>
      </c>
      <c r="F9">
        <v>672</v>
      </c>
      <c r="G9" t="s">
        <v>8</v>
      </c>
      <c r="I9" s="6">
        <v>39</v>
      </c>
      <c r="J9" s="6">
        <v>1.8286</v>
      </c>
      <c r="K9">
        <v>1.0999999999999999E-2</v>
      </c>
      <c r="L9" s="5">
        <v>19121.484</v>
      </c>
      <c r="M9" s="6">
        <v>2794</v>
      </c>
      <c r="N9" s="6" t="s">
        <v>6</v>
      </c>
      <c r="W9" s="38"/>
      <c r="X9" s="38"/>
      <c r="Y9" s="8"/>
      <c r="Z9" s="12"/>
    </row>
    <row r="10" spans="1:27" x14ac:dyDescent="0.3">
      <c r="A10">
        <v>6</v>
      </c>
      <c r="B10">
        <v>0.28820000000000001</v>
      </c>
      <c r="C10">
        <v>0.30230000000000001</v>
      </c>
      <c r="D10">
        <v>1.41E-2</v>
      </c>
      <c r="E10" s="16">
        <v>3617.578</v>
      </c>
      <c r="F10">
        <v>369</v>
      </c>
      <c r="G10" t="s">
        <v>8</v>
      </c>
      <c r="I10" s="6">
        <v>48</v>
      </c>
      <c r="J10" s="6">
        <v>2.3203</v>
      </c>
      <c r="K10">
        <v>1.41E-2</v>
      </c>
      <c r="L10" s="5">
        <v>17915.625</v>
      </c>
      <c r="M10" s="6">
        <v>2142</v>
      </c>
      <c r="N10" s="6" t="s">
        <v>6</v>
      </c>
      <c r="U10" s="51"/>
      <c r="W10" s="38"/>
      <c r="X10" s="38"/>
      <c r="Y10" s="8"/>
      <c r="Z10" s="12"/>
    </row>
    <row r="11" spans="1:27" x14ac:dyDescent="0.3">
      <c r="A11">
        <v>7</v>
      </c>
      <c r="B11">
        <v>0.34420000000000001</v>
      </c>
      <c r="C11">
        <v>0.35639999999999999</v>
      </c>
      <c r="D11">
        <v>1.2200000000000001E-2</v>
      </c>
      <c r="E11" s="16">
        <v>3789.8440000000001</v>
      </c>
      <c r="F11">
        <v>367</v>
      </c>
      <c r="G11" t="s">
        <v>8</v>
      </c>
      <c r="I11" s="6">
        <v>57</v>
      </c>
      <c r="J11" s="6">
        <v>2.7650000000000001</v>
      </c>
      <c r="K11">
        <v>1.17E-2</v>
      </c>
      <c r="L11" s="5">
        <v>18604.687999999998</v>
      </c>
      <c r="M11" s="6">
        <v>1771</v>
      </c>
      <c r="N11" s="6" t="s">
        <v>6</v>
      </c>
      <c r="W11" s="38"/>
      <c r="X11" s="38"/>
      <c r="Y11" s="8"/>
      <c r="Z11" s="12"/>
      <c r="AA11" s="25"/>
    </row>
    <row r="12" spans="1:27" x14ac:dyDescent="0.3">
      <c r="A12">
        <v>8</v>
      </c>
      <c r="B12">
        <v>0.39400000000000002</v>
      </c>
      <c r="C12">
        <v>0.40889999999999999</v>
      </c>
      <c r="D12">
        <v>1.4999999999999999E-2</v>
      </c>
      <c r="E12" s="16">
        <v>3617.578</v>
      </c>
      <c r="F12">
        <v>370</v>
      </c>
      <c r="G12" t="s">
        <v>8</v>
      </c>
      <c r="I12" s="6">
        <v>70</v>
      </c>
      <c r="J12" s="6">
        <v>3.4329000000000001</v>
      </c>
      <c r="K12">
        <v>1.3100000000000001E-2</v>
      </c>
      <c r="L12" s="5">
        <v>18087.891</v>
      </c>
      <c r="M12" s="6">
        <v>1467</v>
      </c>
      <c r="N12" s="6" t="s">
        <v>6</v>
      </c>
      <c r="W12" s="38"/>
      <c r="X12" s="38"/>
      <c r="Y12" s="8"/>
      <c r="Z12" s="12"/>
    </row>
    <row r="13" spans="1:27" x14ac:dyDescent="0.3">
      <c r="A13">
        <v>9</v>
      </c>
      <c r="E13" s="16"/>
      <c r="G13" t="s">
        <v>6</v>
      </c>
      <c r="I13" s="6">
        <v>80</v>
      </c>
      <c r="J13" s="6">
        <v>3.8881999999999999</v>
      </c>
      <c r="K13">
        <v>1.01E-2</v>
      </c>
      <c r="L13" s="5">
        <v>19121.484</v>
      </c>
      <c r="M13" s="6">
        <v>1918</v>
      </c>
      <c r="N13" s="6" t="s">
        <v>6</v>
      </c>
      <c r="W13" s="38"/>
      <c r="X13" s="38"/>
      <c r="Z13" s="12"/>
    </row>
    <row r="14" spans="1:27" x14ac:dyDescent="0.3">
      <c r="A14">
        <v>10</v>
      </c>
      <c r="E14" s="16"/>
      <c r="G14" t="s">
        <v>7</v>
      </c>
      <c r="I14" s="6">
        <v>91</v>
      </c>
      <c r="J14" s="6">
        <v>4.4766000000000004</v>
      </c>
      <c r="K14">
        <v>1.2200000000000001E-2</v>
      </c>
      <c r="L14" s="5">
        <v>18087.891</v>
      </c>
      <c r="M14" s="6">
        <v>1554</v>
      </c>
      <c r="N14" s="6" t="s">
        <v>6</v>
      </c>
      <c r="W14" s="38"/>
      <c r="X14" s="38"/>
      <c r="Y14" s="8"/>
      <c r="Z14" s="12"/>
    </row>
    <row r="15" spans="1:27" x14ac:dyDescent="0.3">
      <c r="A15">
        <v>11</v>
      </c>
      <c r="B15">
        <v>0.55030000000000001</v>
      </c>
      <c r="C15">
        <v>0.56310000000000004</v>
      </c>
      <c r="D15">
        <v>1.2800000000000001E-2</v>
      </c>
      <c r="E15" s="16">
        <v>3617.578</v>
      </c>
      <c r="F15">
        <v>361</v>
      </c>
      <c r="G15" t="s">
        <v>8</v>
      </c>
      <c r="I15" s="6">
        <v>102</v>
      </c>
      <c r="J15" s="6">
        <v>5.0933999999999999</v>
      </c>
      <c r="K15">
        <v>9.5999999999999992E-3</v>
      </c>
      <c r="L15" s="5">
        <v>19982.812000000002</v>
      </c>
      <c r="M15" s="6">
        <v>3069</v>
      </c>
      <c r="N15" s="6" t="s">
        <v>6</v>
      </c>
      <c r="U15" s="51"/>
      <c r="W15" s="38"/>
      <c r="X15" s="38"/>
      <c r="Y15" s="8"/>
      <c r="Z15" s="12"/>
    </row>
    <row r="16" spans="1:27" x14ac:dyDescent="0.3">
      <c r="A16">
        <v>12</v>
      </c>
      <c r="B16">
        <v>0.59389999999999998</v>
      </c>
      <c r="C16">
        <v>0.60529999999999995</v>
      </c>
      <c r="D16">
        <v>1.14E-2</v>
      </c>
      <c r="E16" s="16">
        <v>3962.1089999999999</v>
      </c>
      <c r="F16">
        <v>598</v>
      </c>
      <c r="G16" t="s">
        <v>8</v>
      </c>
      <c r="I16" s="6">
        <v>112</v>
      </c>
      <c r="J16" s="6">
        <v>6.3617999999999997</v>
      </c>
      <c r="K16">
        <v>1.2200000000000001E-2</v>
      </c>
      <c r="L16" s="5">
        <v>15159.375</v>
      </c>
      <c r="M16" s="6">
        <v>800</v>
      </c>
      <c r="N16" s="6" t="s">
        <v>6</v>
      </c>
      <c r="O16" t="s">
        <v>35</v>
      </c>
      <c r="W16" s="38"/>
      <c r="X16" s="38"/>
      <c r="Y16" s="8"/>
      <c r="Z16" s="12"/>
      <c r="AA16" s="25"/>
    </row>
    <row r="17" spans="1:27" x14ac:dyDescent="0.3">
      <c r="A17">
        <v>13</v>
      </c>
      <c r="B17">
        <v>0.6371</v>
      </c>
      <c r="C17">
        <v>0.64659999999999995</v>
      </c>
      <c r="D17">
        <v>9.4999999999999998E-3</v>
      </c>
      <c r="E17" s="16">
        <v>3789.8440000000001</v>
      </c>
      <c r="F17">
        <v>464</v>
      </c>
      <c r="G17" t="s">
        <v>8</v>
      </c>
      <c r="I17" s="6">
        <v>121</v>
      </c>
      <c r="J17" s="6">
        <v>6.9250999999999996</v>
      </c>
      <c r="K17">
        <v>1.3899999999999999E-2</v>
      </c>
      <c r="L17" s="5">
        <v>20671.875</v>
      </c>
      <c r="M17" s="6">
        <v>1208</v>
      </c>
      <c r="N17" s="6" t="s">
        <v>6</v>
      </c>
      <c r="W17" s="38"/>
      <c r="X17" s="38"/>
      <c r="Z17" s="12"/>
    </row>
    <row r="18" spans="1:27" x14ac:dyDescent="0.3">
      <c r="A18">
        <v>14</v>
      </c>
      <c r="B18">
        <v>0.68279999999999996</v>
      </c>
      <c r="C18">
        <v>0.69340000000000002</v>
      </c>
      <c r="D18">
        <v>1.06E-2</v>
      </c>
      <c r="E18" s="16">
        <v>3617.578</v>
      </c>
      <c r="F18">
        <v>428</v>
      </c>
      <c r="G18" t="s">
        <v>8</v>
      </c>
      <c r="I18" s="6">
        <v>136</v>
      </c>
      <c r="J18" s="6">
        <v>7.7653999999999996</v>
      </c>
      <c r="K18">
        <v>9.4000000000000004E-3</v>
      </c>
      <c r="L18" s="5">
        <v>18604.687999999998</v>
      </c>
      <c r="M18" s="6">
        <v>925</v>
      </c>
      <c r="N18" s="6" t="s">
        <v>6</v>
      </c>
      <c r="W18" s="38"/>
      <c r="X18" s="38"/>
      <c r="Y18" s="8"/>
      <c r="Z18" s="12"/>
    </row>
    <row r="19" spans="1:27" x14ac:dyDescent="0.3">
      <c r="A19">
        <v>15</v>
      </c>
      <c r="B19">
        <v>0.72599999999999998</v>
      </c>
      <c r="C19">
        <v>0.73560000000000003</v>
      </c>
      <c r="D19">
        <v>9.4999999999999998E-3</v>
      </c>
      <c r="E19" s="16">
        <v>3789.8440000000001</v>
      </c>
      <c r="F19">
        <v>369</v>
      </c>
      <c r="G19" t="s">
        <v>8</v>
      </c>
      <c r="I19" s="6">
        <v>145</v>
      </c>
      <c r="J19" s="6">
        <v>8.2361000000000004</v>
      </c>
      <c r="K19">
        <v>1.29E-2</v>
      </c>
      <c r="L19" s="5">
        <v>18260.155999999999</v>
      </c>
      <c r="M19" s="6">
        <v>984</v>
      </c>
      <c r="N19" s="6" t="s">
        <v>6</v>
      </c>
      <c r="U19" s="51"/>
      <c r="W19" s="38"/>
      <c r="X19" s="38"/>
      <c r="Y19" s="8"/>
      <c r="Z19" s="12"/>
    </row>
    <row r="20" spans="1:27" x14ac:dyDescent="0.3">
      <c r="A20">
        <v>16</v>
      </c>
      <c r="B20">
        <v>0.77339999999999998</v>
      </c>
      <c r="C20">
        <v>0.78859999999999997</v>
      </c>
      <c r="D20">
        <v>1.52E-2</v>
      </c>
      <c r="E20" s="16">
        <v>3617.578</v>
      </c>
      <c r="F20">
        <v>366</v>
      </c>
      <c r="G20" t="s">
        <v>8</v>
      </c>
      <c r="I20" s="6">
        <v>155</v>
      </c>
      <c r="J20" s="6">
        <v>8.7319999999999993</v>
      </c>
      <c r="K20">
        <v>1.37E-2</v>
      </c>
      <c r="L20" s="5">
        <v>4306</v>
      </c>
      <c r="M20" s="6">
        <v>1560</v>
      </c>
      <c r="N20" s="6" t="s">
        <v>6</v>
      </c>
      <c r="W20" s="38"/>
      <c r="X20" s="38"/>
      <c r="Y20" s="8"/>
      <c r="Z20" s="12"/>
      <c r="AA20" s="25"/>
    </row>
    <row r="21" spans="1:27" x14ac:dyDescent="0.3">
      <c r="A21">
        <v>17</v>
      </c>
      <c r="B21">
        <v>0.82640000000000002</v>
      </c>
      <c r="C21">
        <v>0.8397</v>
      </c>
      <c r="D21">
        <v>1.3299999999999999E-2</v>
      </c>
      <c r="E21" s="16">
        <v>5340.2340000000004</v>
      </c>
      <c r="F21">
        <v>478</v>
      </c>
      <c r="G21" t="s">
        <v>8</v>
      </c>
      <c r="I21" s="6">
        <v>165</v>
      </c>
      <c r="J21" s="6">
        <v>9.3335000000000008</v>
      </c>
      <c r="K21">
        <v>1.12E-2</v>
      </c>
      <c r="L21" s="5">
        <v>18087</v>
      </c>
      <c r="M21" s="6">
        <v>560</v>
      </c>
      <c r="N21" s="6" t="s">
        <v>6</v>
      </c>
      <c r="W21" s="38"/>
      <c r="X21" s="38"/>
      <c r="Z21" s="12"/>
    </row>
    <row r="22" spans="1:27" x14ac:dyDescent="0.3">
      <c r="A22">
        <v>18</v>
      </c>
      <c r="E22" s="16"/>
      <c r="G22" t="s">
        <v>6</v>
      </c>
      <c r="I22" s="6">
        <v>180</v>
      </c>
      <c r="J22" s="6">
        <v>10.207599999999999</v>
      </c>
      <c r="K22">
        <v>1.04E-2</v>
      </c>
      <c r="L22" s="5">
        <v>18087</v>
      </c>
      <c r="M22" s="6">
        <v>1185</v>
      </c>
      <c r="N22" s="6" t="s">
        <v>6</v>
      </c>
      <c r="W22" s="38"/>
      <c r="X22" s="38"/>
      <c r="Y22" s="8"/>
      <c r="Z22" s="12"/>
    </row>
    <row r="23" spans="1:27" x14ac:dyDescent="0.3">
      <c r="A23">
        <v>19</v>
      </c>
      <c r="E23" s="16"/>
      <c r="G23" t="s">
        <v>7</v>
      </c>
      <c r="I23" s="6">
        <v>192</v>
      </c>
      <c r="J23" s="6">
        <v>10.8864</v>
      </c>
      <c r="K23">
        <v>1.15E-2</v>
      </c>
      <c r="L23" s="5">
        <v>4478.9059999999999</v>
      </c>
      <c r="M23" s="6">
        <v>903</v>
      </c>
      <c r="N23" s="6" t="s">
        <v>6</v>
      </c>
      <c r="U23" s="51"/>
      <c r="W23" s="38"/>
      <c r="X23" s="38"/>
      <c r="Y23" s="8"/>
      <c r="Z23" s="12"/>
    </row>
    <row r="24" spans="1:27" x14ac:dyDescent="0.3">
      <c r="A24">
        <v>20</v>
      </c>
      <c r="B24">
        <v>0.94479999999999997</v>
      </c>
      <c r="C24">
        <v>0.95079999999999998</v>
      </c>
      <c r="D24">
        <v>6.0000000000000001E-3</v>
      </c>
      <c r="E24" s="16">
        <v>4306.6409999999996</v>
      </c>
      <c r="F24">
        <v>240</v>
      </c>
      <c r="G24" t="s">
        <v>8</v>
      </c>
      <c r="I24" s="6">
        <v>204</v>
      </c>
      <c r="J24" s="6">
        <v>11.560600000000001</v>
      </c>
      <c r="K24">
        <v>1.2E-2</v>
      </c>
      <c r="L24" s="5">
        <v>19638.280999999999</v>
      </c>
      <c r="M24" s="6">
        <v>1667</v>
      </c>
      <c r="N24" s="6" t="s">
        <v>6</v>
      </c>
      <c r="W24" s="38"/>
      <c r="X24" s="38"/>
      <c r="Y24" s="8"/>
      <c r="Z24" s="12"/>
      <c r="AA24" s="25"/>
    </row>
    <row r="25" spans="1:27" x14ac:dyDescent="0.3">
      <c r="A25">
        <v>21</v>
      </c>
      <c r="B25">
        <v>0.97330000000000005</v>
      </c>
      <c r="C25">
        <v>0.98629999999999995</v>
      </c>
      <c r="D25">
        <v>1.3100000000000001E-2</v>
      </c>
      <c r="E25" s="16">
        <v>3789.8440000000001</v>
      </c>
      <c r="F25">
        <v>413</v>
      </c>
      <c r="G25" t="s">
        <v>8</v>
      </c>
      <c r="I25" s="6">
        <v>205</v>
      </c>
      <c r="J25" s="6">
        <v>12.7636</v>
      </c>
      <c r="K25">
        <v>1.34E-2</v>
      </c>
      <c r="L25" s="5">
        <v>4306</v>
      </c>
      <c r="M25" s="6">
        <v>1060</v>
      </c>
      <c r="N25" s="6" t="s">
        <v>6</v>
      </c>
      <c r="O25" t="s">
        <v>35</v>
      </c>
      <c r="W25" s="38"/>
      <c r="X25" s="38"/>
      <c r="Z25" s="12"/>
    </row>
    <row r="26" spans="1:27" x14ac:dyDescent="0.3">
      <c r="A26">
        <v>22</v>
      </c>
      <c r="B26">
        <v>1.0066999999999999</v>
      </c>
      <c r="C26">
        <v>1.0188999999999999</v>
      </c>
      <c r="D26">
        <v>1.2200000000000001E-2</v>
      </c>
      <c r="E26" s="16">
        <v>3617.578</v>
      </c>
      <c r="F26">
        <v>384</v>
      </c>
      <c r="G26" t="s">
        <v>8</v>
      </c>
      <c r="I26" s="6">
        <v>215</v>
      </c>
      <c r="J26" s="6">
        <v>13.380800000000001</v>
      </c>
      <c r="K26">
        <v>1.4200000000000001E-2</v>
      </c>
      <c r="L26" s="5">
        <v>17915.625</v>
      </c>
      <c r="M26" s="6">
        <v>545</v>
      </c>
      <c r="N26" s="6" t="s">
        <v>6</v>
      </c>
      <c r="W26" s="38"/>
      <c r="X26" s="38"/>
      <c r="Y26" s="8"/>
      <c r="Z26" s="12"/>
    </row>
    <row r="27" spans="1:27" x14ac:dyDescent="0.3">
      <c r="A27">
        <v>23</v>
      </c>
      <c r="B27">
        <v>1.0471999999999999</v>
      </c>
      <c r="C27">
        <v>1.0606</v>
      </c>
      <c r="D27">
        <v>1.3299999999999999E-2</v>
      </c>
      <c r="E27" s="16">
        <v>6373.8280000000004</v>
      </c>
      <c r="F27">
        <v>305</v>
      </c>
      <c r="G27" t="s">
        <v>8</v>
      </c>
      <c r="I27" s="6">
        <v>226</v>
      </c>
      <c r="J27" s="6">
        <v>13.9734</v>
      </c>
      <c r="K27">
        <v>1.7100000000000001E-2</v>
      </c>
      <c r="L27" s="5">
        <v>18949</v>
      </c>
      <c r="M27" s="6">
        <v>1021</v>
      </c>
      <c r="N27" s="6" t="s">
        <v>6</v>
      </c>
      <c r="U27" s="51"/>
      <c r="W27" s="38"/>
      <c r="X27" s="38"/>
      <c r="Y27" s="8"/>
      <c r="Z27" s="12"/>
    </row>
    <row r="28" spans="1:27" x14ac:dyDescent="0.3">
      <c r="A28">
        <v>24</v>
      </c>
      <c r="B28">
        <v>1.0959000000000001</v>
      </c>
      <c r="C28">
        <v>1.1073</v>
      </c>
      <c r="D28">
        <v>1.14E-2</v>
      </c>
      <c r="E28" s="16">
        <v>3789.8440000000001</v>
      </c>
      <c r="F28">
        <v>390</v>
      </c>
      <c r="G28" t="s">
        <v>8</v>
      </c>
      <c r="I28" s="6">
        <v>237</v>
      </c>
      <c r="J28" s="6">
        <v>14.59</v>
      </c>
      <c r="K28">
        <v>1.5599999999999999E-2</v>
      </c>
      <c r="L28" s="5">
        <v>4478</v>
      </c>
      <c r="M28" s="6">
        <v>1441</v>
      </c>
      <c r="N28" s="6" t="s">
        <v>6</v>
      </c>
      <c r="W28" s="38"/>
      <c r="X28" s="38"/>
      <c r="Y28" s="8"/>
      <c r="Z28" s="12"/>
      <c r="AA28" s="25"/>
    </row>
    <row r="29" spans="1:27" x14ac:dyDescent="0.3">
      <c r="A29">
        <v>25</v>
      </c>
      <c r="B29">
        <v>1.1435</v>
      </c>
      <c r="C29">
        <v>1.1568000000000001</v>
      </c>
      <c r="D29">
        <v>1.3299999999999999E-2</v>
      </c>
      <c r="E29" s="16">
        <v>3617.578</v>
      </c>
      <c r="F29">
        <v>366</v>
      </c>
      <c r="G29" t="s">
        <v>8</v>
      </c>
      <c r="I29" s="6">
        <v>249</v>
      </c>
      <c r="J29" s="6">
        <v>15.276300000000001</v>
      </c>
      <c r="K29">
        <v>1.4500000000000001E-2</v>
      </c>
      <c r="L29" s="5">
        <v>19121.484</v>
      </c>
      <c r="M29" s="6">
        <v>1336</v>
      </c>
      <c r="N29" s="6" t="s">
        <v>6</v>
      </c>
      <c r="W29" s="38"/>
      <c r="X29" s="38"/>
      <c r="Y29" s="8"/>
      <c r="Z29" s="12"/>
    </row>
    <row r="30" spans="1:27" x14ac:dyDescent="0.3">
      <c r="A30">
        <v>26</v>
      </c>
      <c r="B30">
        <v>1.1940999999999999</v>
      </c>
      <c r="C30">
        <v>1.2101</v>
      </c>
      <c r="D30">
        <v>1.6E-2</v>
      </c>
      <c r="E30" s="16">
        <v>3617.578</v>
      </c>
      <c r="F30">
        <v>318</v>
      </c>
      <c r="G30" t="s">
        <v>8</v>
      </c>
      <c r="I30" s="6">
        <v>261</v>
      </c>
      <c r="J30" s="6">
        <v>15.976100000000001</v>
      </c>
      <c r="K30">
        <v>1.8200000000000001E-2</v>
      </c>
      <c r="L30" s="5">
        <v>17915.625</v>
      </c>
      <c r="M30" s="6">
        <v>1013</v>
      </c>
      <c r="N30" s="6" t="s">
        <v>6</v>
      </c>
      <c r="W30" s="38"/>
      <c r="X30" s="38"/>
      <c r="Z30" s="12"/>
    </row>
    <row r="31" spans="1:27" x14ac:dyDescent="0.3">
      <c r="A31">
        <v>27</v>
      </c>
      <c r="B31">
        <v>1.2487999999999999</v>
      </c>
      <c r="C31">
        <v>1.2623</v>
      </c>
      <c r="D31">
        <v>1.3599999999999999E-2</v>
      </c>
      <c r="E31" s="16">
        <v>3617.578</v>
      </c>
      <c r="F31">
        <v>368</v>
      </c>
      <c r="G31" t="s">
        <v>8</v>
      </c>
      <c r="I31" s="6">
        <v>271</v>
      </c>
      <c r="J31" s="6">
        <v>16.649999999999999</v>
      </c>
      <c r="K31">
        <v>1.4500000000000001E-2</v>
      </c>
      <c r="L31" s="5">
        <v>4306.6409999999996</v>
      </c>
      <c r="M31" s="6">
        <v>808</v>
      </c>
      <c r="N31" s="6" t="s">
        <v>6</v>
      </c>
      <c r="W31" s="38"/>
      <c r="X31" s="38"/>
      <c r="Y31" s="8"/>
      <c r="Z31" s="12"/>
    </row>
    <row r="32" spans="1:27" x14ac:dyDescent="0.3">
      <c r="A32">
        <v>28</v>
      </c>
      <c r="E32" s="16"/>
      <c r="G32" t="s">
        <v>6</v>
      </c>
      <c r="I32" s="6">
        <v>286</v>
      </c>
      <c r="J32" s="6">
        <v>17.5032</v>
      </c>
      <c r="K32">
        <v>1.6299999999999999E-2</v>
      </c>
      <c r="L32" s="5">
        <v>17398.828000000001</v>
      </c>
      <c r="M32" s="6">
        <v>1042</v>
      </c>
      <c r="N32" s="6" t="s">
        <v>6</v>
      </c>
      <c r="U32" s="51"/>
      <c r="W32" s="38"/>
      <c r="X32" s="38"/>
      <c r="Y32" s="8"/>
      <c r="Z32" s="12"/>
    </row>
    <row r="33" spans="1:27" x14ac:dyDescent="0.3">
      <c r="A33">
        <v>29</v>
      </c>
      <c r="E33" s="16"/>
      <c r="G33" t="s">
        <v>7</v>
      </c>
      <c r="I33" s="6">
        <v>299</v>
      </c>
      <c r="J33" s="6">
        <v>18.1294</v>
      </c>
      <c r="K33">
        <v>1.6299999999999999E-2</v>
      </c>
      <c r="L33" s="5">
        <v>18949.219000000001</v>
      </c>
      <c r="M33" s="6">
        <v>1533</v>
      </c>
      <c r="N33" s="6" t="s">
        <v>6</v>
      </c>
      <c r="W33" s="38"/>
      <c r="X33" s="38"/>
      <c r="Z33" s="12"/>
    </row>
    <row r="34" spans="1:27" x14ac:dyDescent="0.3">
      <c r="A34">
        <v>30</v>
      </c>
      <c r="B34">
        <v>1.3762000000000001</v>
      </c>
      <c r="C34">
        <v>1.3836999999999999</v>
      </c>
      <c r="D34">
        <v>7.4999999999999997E-3</v>
      </c>
      <c r="E34" s="16">
        <v>3617.578</v>
      </c>
      <c r="F34">
        <v>110</v>
      </c>
      <c r="G34" t="s">
        <v>8</v>
      </c>
      <c r="I34" s="6">
        <v>307</v>
      </c>
      <c r="J34" s="6">
        <v>18.594200000000001</v>
      </c>
      <c r="K34">
        <v>1.7299999999999999E-2</v>
      </c>
      <c r="L34" s="5">
        <v>18949.219000000001</v>
      </c>
      <c r="M34" s="6">
        <v>827</v>
      </c>
      <c r="N34" s="6" t="s">
        <v>6</v>
      </c>
      <c r="W34" s="38"/>
      <c r="X34" s="38"/>
      <c r="Y34" s="8"/>
      <c r="Z34" s="12"/>
    </row>
    <row r="35" spans="1:27" x14ac:dyDescent="0.3">
      <c r="A35">
        <v>31</v>
      </c>
      <c r="B35">
        <v>1.4137999999999999</v>
      </c>
      <c r="C35">
        <v>1.4234</v>
      </c>
      <c r="D35">
        <v>9.4999999999999998E-3</v>
      </c>
      <c r="E35" s="16">
        <v>3617.578</v>
      </c>
      <c r="F35">
        <v>315</v>
      </c>
      <c r="G35" t="s">
        <v>8</v>
      </c>
      <c r="I35" s="6">
        <v>316</v>
      </c>
      <c r="J35" s="6">
        <v>19.071999999999999</v>
      </c>
      <c r="K35" s="6"/>
      <c r="L35" s="5"/>
      <c r="M35" s="6"/>
      <c r="N35" s="6" t="s">
        <v>6</v>
      </c>
      <c r="U35" s="51"/>
      <c r="W35" s="38"/>
      <c r="X35" s="38"/>
      <c r="Y35" s="8"/>
      <c r="Z35" s="12"/>
    </row>
    <row r="36" spans="1:27" x14ac:dyDescent="0.3">
      <c r="A36">
        <v>32</v>
      </c>
      <c r="B36">
        <v>1.4554</v>
      </c>
      <c r="C36">
        <v>1.4662999999999999</v>
      </c>
      <c r="D36">
        <v>1.09E-2</v>
      </c>
      <c r="E36" s="16">
        <v>3617.578</v>
      </c>
      <c r="F36">
        <v>389</v>
      </c>
      <c r="G36" t="s">
        <v>8</v>
      </c>
      <c r="I36" s="6">
        <v>325</v>
      </c>
      <c r="J36" s="6">
        <v>19.552399999999999</v>
      </c>
      <c r="K36" s="6"/>
      <c r="L36" s="5"/>
      <c r="M36" s="6"/>
      <c r="N36" s="6" t="s">
        <v>6</v>
      </c>
      <c r="P36" s="15"/>
      <c r="W36" s="38"/>
      <c r="X36" s="38"/>
      <c r="Y36" s="8"/>
      <c r="Z36" s="12"/>
      <c r="AA36" s="25"/>
    </row>
    <row r="37" spans="1:27" x14ac:dyDescent="0.3">
      <c r="A37">
        <v>33</v>
      </c>
      <c r="B37">
        <v>1.4932000000000001</v>
      </c>
      <c r="C37">
        <v>1.5048999999999999</v>
      </c>
      <c r="D37">
        <v>1.17E-2</v>
      </c>
      <c r="E37" s="16">
        <v>3617.578</v>
      </c>
      <c r="F37">
        <v>469</v>
      </c>
      <c r="G37" t="s">
        <v>8</v>
      </c>
      <c r="I37" s="6">
        <v>327</v>
      </c>
      <c r="J37" s="6">
        <v>20.2758</v>
      </c>
      <c r="K37" s="6"/>
      <c r="L37" s="5"/>
      <c r="M37" s="6"/>
      <c r="N37" s="6" t="s">
        <v>6</v>
      </c>
      <c r="O37" t="s">
        <v>35</v>
      </c>
      <c r="P37" s="40"/>
      <c r="W37" s="38"/>
      <c r="X37" s="38"/>
      <c r="Y37" s="8"/>
      <c r="Z37" s="12"/>
    </row>
    <row r="38" spans="1:27" x14ac:dyDescent="0.3">
      <c r="A38">
        <v>34</v>
      </c>
      <c r="B38">
        <v>1.5407999999999999</v>
      </c>
      <c r="C38">
        <v>1.5517000000000001</v>
      </c>
      <c r="D38">
        <v>1.09E-2</v>
      </c>
      <c r="E38" s="16">
        <v>3617.578</v>
      </c>
      <c r="F38">
        <v>344</v>
      </c>
      <c r="G38" t="s">
        <v>8</v>
      </c>
      <c r="I38" s="6">
        <v>343</v>
      </c>
      <c r="J38" s="6">
        <v>21.3093</v>
      </c>
      <c r="K38" s="6"/>
      <c r="L38" s="5"/>
      <c r="M38" s="6"/>
      <c r="N38" s="6" t="s">
        <v>6</v>
      </c>
      <c r="P38" s="15"/>
      <c r="Q38" s="39"/>
      <c r="W38" s="38"/>
      <c r="X38" s="38"/>
      <c r="Z38" s="12"/>
    </row>
    <row r="39" spans="1:27" x14ac:dyDescent="0.3">
      <c r="A39">
        <v>35</v>
      </c>
      <c r="B39">
        <v>1.5879000000000001</v>
      </c>
      <c r="C39">
        <v>1.5988</v>
      </c>
      <c r="D39">
        <v>1.09E-2</v>
      </c>
      <c r="E39" s="16">
        <v>3789.8440000000001</v>
      </c>
      <c r="F39">
        <v>436</v>
      </c>
      <c r="G39" t="s">
        <v>8</v>
      </c>
      <c r="I39" s="6">
        <v>356</v>
      </c>
      <c r="J39" s="6">
        <v>22.0838</v>
      </c>
      <c r="K39" s="6"/>
      <c r="L39" s="5"/>
      <c r="M39" s="6"/>
      <c r="N39" s="6" t="s">
        <v>6</v>
      </c>
      <c r="P39" s="15"/>
      <c r="Q39" s="39"/>
      <c r="W39" s="38"/>
      <c r="Y39" s="8"/>
      <c r="Z39" s="12"/>
    </row>
    <row r="40" spans="1:27" x14ac:dyDescent="0.3">
      <c r="A40">
        <v>36</v>
      </c>
      <c r="B40">
        <v>1.633</v>
      </c>
      <c r="C40">
        <v>1.6434</v>
      </c>
      <c r="D40">
        <v>1.03E-2</v>
      </c>
      <c r="E40" s="16">
        <v>3617.578</v>
      </c>
      <c r="F40">
        <v>516</v>
      </c>
      <c r="G40" t="s">
        <v>8</v>
      </c>
      <c r="I40" s="6">
        <v>378</v>
      </c>
      <c r="J40" s="6">
        <v>23.434799999999999</v>
      </c>
      <c r="K40" s="6"/>
      <c r="L40" s="5"/>
      <c r="M40" s="6"/>
      <c r="N40" s="6" t="s">
        <v>6</v>
      </c>
      <c r="Q40" s="15"/>
      <c r="U40" s="51"/>
      <c r="W40" s="38"/>
      <c r="Y40" s="8"/>
      <c r="Z40" s="12"/>
    </row>
    <row r="41" spans="1:27" x14ac:dyDescent="0.3">
      <c r="A41">
        <v>37</v>
      </c>
      <c r="B41">
        <v>1.6862999999999999</v>
      </c>
      <c r="C41">
        <v>1.6986000000000001</v>
      </c>
      <c r="D41">
        <v>1.2200000000000001E-2</v>
      </c>
      <c r="E41" s="16">
        <v>3445.3119999999999</v>
      </c>
      <c r="F41">
        <v>370</v>
      </c>
      <c r="G41" t="s">
        <v>8</v>
      </c>
      <c r="I41" s="6">
        <v>390</v>
      </c>
      <c r="J41" s="6">
        <v>24.043800000000001</v>
      </c>
      <c r="K41" s="6"/>
      <c r="L41" s="5"/>
      <c r="M41" s="6"/>
      <c r="N41" s="6" t="s">
        <v>6</v>
      </c>
      <c r="Y41" s="8"/>
      <c r="Z41" s="12"/>
      <c r="AA41" s="25"/>
    </row>
    <row r="42" spans="1:27" x14ac:dyDescent="0.3">
      <c r="A42">
        <v>38</v>
      </c>
      <c r="B42">
        <v>1.7481</v>
      </c>
      <c r="C42">
        <v>1.7603</v>
      </c>
      <c r="D42">
        <v>1.2200000000000001E-2</v>
      </c>
      <c r="E42" s="16">
        <v>3617.578</v>
      </c>
      <c r="F42">
        <v>345</v>
      </c>
      <c r="G42" t="s">
        <v>8</v>
      </c>
      <c r="I42" s="6">
        <v>406</v>
      </c>
      <c r="J42" s="6">
        <v>24.930599999999998</v>
      </c>
      <c r="K42" s="6"/>
      <c r="L42" s="5"/>
      <c r="M42" s="6"/>
      <c r="N42" s="6" t="s">
        <v>6</v>
      </c>
      <c r="Y42" s="8"/>
      <c r="Z42" s="12"/>
    </row>
    <row r="43" spans="1:27" x14ac:dyDescent="0.3">
      <c r="A43">
        <v>39</v>
      </c>
      <c r="E43" s="16"/>
      <c r="G43" t="s">
        <v>6</v>
      </c>
      <c r="I43" s="6">
        <v>418</v>
      </c>
      <c r="J43" s="6">
        <v>25.5443</v>
      </c>
      <c r="K43" s="6"/>
      <c r="L43" s="5"/>
      <c r="M43" s="6"/>
      <c r="N43" s="6" t="s">
        <v>6</v>
      </c>
      <c r="Y43" s="8"/>
      <c r="Z43" s="12"/>
    </row>
    <row r="44" spans="1:27" x14ac:dyDescent="0.3">
      <c r="A44">
        <v>40</v>
      </c>
      <c r="B44">
        <v>1.8803000000000001</v>
      </c>
      <c r="C44">
        <v>1.8918999999999999</v>
      </c>
      <c r="D44">
        <v>1.17E-2</v>
      </c>
      <c r="E44" s="16">
        <v>4306.6409999999996</v>
      </c>
      <c r="F44">
        <v>296</v>
      </c>
      <c r="G44" t="s">
        <v>8</v>
      </c>
      <c r="I44" s="6">
        <v>434</v>
      </c>
      <c r="J44" s="6">
        <v>26.307700000000001</v>
      </c>
      <c r="K44" s="6"/>
      <c r="L44" s="5"/>
      <c r="M44" s="6"/>
      <c r="N44" s="6" t="s">
        <v>6</v>
      </c>
      <c r="W44" s="38"/>
      <c r="Y44" s="8"/>
      <c r="Z44" s="12"/>
    </row>
    <row r="45" spans="1:27" x14ac:dyDescent="0.3">
      <c r="A45">
        <v>41</v>
      </c>
      <c r="B45">
        <v>1.9153</v>
      </c>
      <c r="C45">
        <v>1.9292</v>
      </c>
      <c r="D45">
        <v>1.3899999999999999E-2</v>
      </c>
      <c r="E45" s="16">
        <v>3789.8440000000001</v>
      </c>
      <c r="F45">
        <v>438</v>
      </c>
      <c r="G45" t="s">
        <v>8</v>
      </c>
      <c r="I45" s="6">
        <v>445</v>
      </c>
      <c r="J45" s="6">
        <v>26.907699999999998</v>
      </c>
      <c r="K45" s="6"/>
      <c r="L45" s="5"/>
      <c r="M45" s="6"/>
      <c r="N45" s="6" t="s">
        <v>6</v>
      </c>
      <c r="Z45" s="12"/>
    </row>
    <row r="46" spans="1:27" x14ac:dyDescent="0.3">
      <c r="A46">
        <v>42</v>
      </c>
      <c r="B46">
        <v>1.9594</v>
      </c>
      <c r="C46">
        <v>1.9704999999999999</v>
      </c>
      <c r="D46">
        <v>1.12E-2</v>
      </c>
      <c r="E46" s="16">
        <v>3617.578</v>
      </c>
      <c r="F46">
        <v>494</v>
      </c>
      <c r="G46" t="s">
        <v>8</v>
      </c>
      <c r="I46" s="6">
        <v>450</v>
      </c>
      <c r="J46" s="6">
        <v>27.994900000000001</v>
      </c>
      <c r="K46" s="6"/>
      <c r="L46" s="5"/>
      <c r="M46" s="6"/>
      <c r="N46" s="6" t="s">
        <v>6</v>
      </c>
      <c r="O46" t="s">
        <v>35</v>
      </c>
      <c r="Y46" s="8"/>
      <c r="Z46" s="12"/>
    </row>
    <row r="47" spans="1:27" x14ac:dyDescent="0.3">
      <c r="A47">
        <v>43</v>
      </c>
      <c r="B47">
        <v>2.0062000000000002</v>
      </c>
      <c r="C47">
        <v>2.0173000000000001</v>
      </c>
      <c r="D47">
        <v>1.12E-2</v>
      </c>
      <c r="E47" s="16">
        <v>4478.9059999999999</v>
      </c>
      <c r="F47">
        <v>701</v>
      </c>
      <c r="G47" t="s">
        <v>8</v>
      </c>
      <c r="I47" s="6">
        <v>461</v>
      </c>
      <c r="J47" s="6">
        <v>28.619</v>
      </c>
      <c r="K47" s="6"/>
      <c r="L47" s="5"/>
      <c r="M47" s="6"/>
      <c r="N47" s="6" t="s">
        <v>6</v>
      </c>
      <c r="U47" s="51"/>
      <c r="Y47" s="8"/>
      <c r="Z47" s="12"/>
    </row>
    <row r="48" spans="1:27" x14ac:dyDescent="0.3">
      <c r="A48">
        <v>44</v>
      </c>
      <c r="B48">
        <v>2.0565000000000002</v>
      </c>
      <c r="C48">
        <v>2.0687000000000002</v>
      </c>
      <c r="D48">
        <v>1.2200000000000001E-2</v>
      </c>
      <c r="E48" s="16">
        <v>3789.8440000000001</v>
      </c>
      <c r="F48">
        <v>390</v>
      </c>
      <c r="G48" t="s">
        <v>8</v>
      </c>
      <c r="I48" s="6">
        <v>474</v>
      </c>
      <c r="J48" s="6">
        <v>29.282499999999999</v>
      </c>
      <c r="K48" s="6"/>
      <c r="L48" s="5"/>
      <c r="M48" s="6"/>
      <c r="N48" s="6" t="s">
        <v>6</v>
      </c>
      <c r="Y48" s="8"/>
      <c r="Z48" s="12"/>
      <c r="AA48" s="25"/>
    </row>
    <row r="49" spans="1:27" x14ac:dyDescent="0.3">
      <c r="A49">
        <v>45</v>
      </c>
      <c r="B49">
        <v>2.1522000000000001</v>
      </c>
      <c r="C49">
        <v>2.1642000000000001</v>
      </c>
      <c r="D49">
        <v>1.2E-2</v>
      </c>
      <c r="E49" s="16">
        <v>3789.8440000000001</v>
      </c>
      <c r="F49">
        <v>361</v>
      </c>
      <c r="G49" t="s">
        <v>8</v>
      </c>
      <c r="I49" s="6">
        <v>491</v>
      </c>
      <c r="J49" s="6">
        <v>30.217199999999998</v>
      </c>
      <c r="K49" s="6"/>
      <c r="L49" s="5"/>
      <c r="M49" s="6"/>
      <c r="N49" s="6" t="s">
        <v>6</v>
      </c>
      <c r="Z49" s="12"/>
    </row>
    <row r="50" spans="1:27" x14ac:dyDescent="0.3">
      <c r="A50">
        <v>46</v>
      </c>
      <c r="B50">
        <v>2.2027999999999999</v>
      </c>
      <c r="C50">
        <v>2.2155999999999998</v>
      </c>
      <c r="D50">
        <v>1.2800000000000001E-2</v>
      </c>
      <c r="E50" s="16">
        <v>3617.578</v>
      </c>
      <c r="F50">
        <v>308</v>
      </c>
      <c r="G50" t="s">
        <v>8</v>
      </c>
      <c r="I50" s="6">
        <v>502</v>
      </c>
      <c r="J50" s="6">
        <v>30.866199999999999</v>
      </c>
      <c r="K50" s="6"/>
      <c r="L50" s="5"/>
      <c r="M50" s="6"/>
      <c r="N50" s="6" t="s">
        <v>6</v>
      </c>
      <c r="P50" s="5"/>
      <c r="Y50" s="8"/>
      <c r="Z50" s="12"/>
    </row>
    <row r="51" spans="1:27" x14ac:dyDescent="0.3">
      <c r="A51">
        <v>47</v>
      </c>
      <c r="B51">
        <v>2.2564000000000002</v>
      </c>
      <c r="C51">
        <v>2.2688999999999999</v>
      </c>
      <c r="D51">
        <v>1.2500000000000001E-2</v>
      </c>
      <c r="E51" s="16">
        <v>3617.578</v>
      </c>
      <c r="F51">
        <v>326</v>
      </c>
      <c r="G51" t="s">
        <v>8</v>
      </c>
      <c r="I51" s="6">
        <v>512</v>
      </c>
      <c r="J51" s="6">
        <v>31.4313</v>
      </c>
      <c r="K51" s="6"/>
      <c r="L51" s="5"/>
      <c r="M51" s="6"/>
      <c r="N51" s="6" t="s">
        <v>6</v>
      </c>
      <c r="U51" s="51"/>
      <c r="Y51" s="8"/>
      <c r="Z51" s="12"/>
    </row>
    <row r="52" spans="1:27" x14ac:dyDescent="0.3">
      <c r="A52">
        <v>48</v>
      </c>
      <c r="E52" s="16"/>
      <c r="G52" t="s">
        <v>6</v>
      </c>
      <c r="I52" s="6">
        <v>523</v>
      </c>
      <c r="J52" s="6">
        <v>32.0473</v>
      </c>
      <c r="K52" s="6"/>
      <c r="L52" s="5"/>
      <c r="M52" s="6"/>
      <c r="N52" s="6" t="s">
        <v>6</v>
      </c>
      <c r="Y52" s="8"/>
      <c r="Z52" s="12"/>
      <c r="AA52" s="25"/>
    </row>
    <row r="53" spans="1:27" x14ac:dyDescent="0.3">
      <c r="A53">
        <v>49</v>
      </c>
      <c r="B53">
        <v>2.3708999999999998</v>
      </c>
      <c r="C53">
        <v>2.3820000000000001</v>
      </c>
      <c r="D53">
        <v>1.12E-2</v>
      </c>
      <c r="E53" s="16">
        <v>4306.6409999999996</v>
      </c>
      <c r="F53">
        <v>224</v>
      </c>
      <c r="G53" t="s">
        <v>8</v>
      </c>
      <c r="I53" s="6">
        <v>533</v>
      </c>
      <c r="J53" s="6">
        <v>32.580599999999997</v>
      </c>
      <c r="K53" s="6"/>
      <c r="L53" s="5"/>
      <c r="M53" s="6"/>
      <c r="N53" s="6" t="s">
        <v>6</v>
      </c>
      <c r="Y53" s="8"/>
      <c r="Z53" s="12"/>
    </row>
    <row r="54" spans="1:27" x14ac:dyDescent="0.3">
      <c r="A54">
        <v>50</v>
      </c>
      <c r="B54">
        <v>2.4022000000000001</v>
      </c>
      <c r="C54">
        <v>2.4114</v>
      </c>
      <c r="D54">
        <v>9.1999999999999998E-3</v>
      </c>
      <c r="E54" s="16">
        <v>3445.3119999999999</v>
      </c>
      <c r="F54">
        <v>309</v>
      </c>
      <c r="G54" t="s">
        <v>8</v>
      </c>
      <c r="I54" s="6">
        <v>546</v>
      </c>
      <c r="J54" s="6">
        <v>33.267899999999997</v>
      </c>
      <c r="K54" s="6"/>
      <c r="L54" s="5"/>
      <c r="M54" s="6"/>
      <c r="N54" s="6" t="s">
        <v>6</v>
      </c>
      <c r="Y54" s="8"/>
      <c r="Z54" s="12"/>
    </row>
    <row r="55" spans="1:27" x14ac:dyDescent="0.3">
      <c r="A55">
        <v>51</v>
      </c>
      <c r="B55">
        <v>2.4394</v>
      </c>
      <c r="C55">
        <v>2.4489000000000001</v>
      </c>
      <c r="D55">
        <v>9.4999999999999998E-3</v>
      </c>
      <c r="E55" s="16">
        <v>3617.578</v>
      </c>
      <c r="F55">
        <v>406</v>
      </c>
      <c r="G55" t="s">
        <v>8</v>
      </c>
      <c r="I55" s="6">
        <v>557</v>
      </c>
      <c r="J55" s="6">
        <v>33.843000000000004</v>
      </c>
      <c r="K55" s="6"/>
      <c r="L55" s="5"/>
      <c r="M55" s="6"/>
      <c r="N55" s="6" t="s">
        <v>6</v>
      </c>
      <c r="W55" s="38"/>
      <c r="Y55" s="8"/>
      <c r="Z55" s="12"/>
    </row>
    <row r="56" spans="1:27" x14ac:dyDescent="0.3">
      <c r="A56">
        <v>52</v>
      </c>
      <c r="B56">
        <v>2.4802</v>
      </c>
      <c r="C56">
        <v>2.4910999999999999</v>
      </c>
      <c r="D56">
        <v>1.09E-2</v>
      </c>
      <c r="E56" s="16">
        <v>3617.578</v>
      </c>
      <c r="F56">
        <v>369</v>
      </c>
      <c r="G56" t="s">
        <v>8</v>
      </c>
      <c r="I56" s="6">
        <v>566</v>
      </c>
      <c r="J56" s="6">
        <v>34.329799999999999</v>
      </c>
      <c r="K56" s="6"/>
      <c r="L56" s="5"/>
      <c r="M56" s="6"/>
      <c r="N56" s="6" t="s">
        <v>6</v>
      </c>
      <c r="W56" s="38"/>
      <c r="Y56" s="8"/>
      <c r="Z56" s="12"/>
    </row>
    <row r="57" spans="1:27" x14ac:dyDescent="0.3">
      <c r="A57">
        <v>53</v>
      </c>
      <c r="B57">
        <v>2.5259</v>
      </c>
      <c r="C57">
        <v>2.54</v>
      </c>
      <c r="D57">
        <v>1.41E-2</v>
      </c>
      <c r="E57" s="16">
        <v>3617.578</v>
      </c>
      <c r="F57">
        <v>379</v>
      </c>
      <c r="G57" t="s">
        <v>8</v>
      </c>
      <c r="I57" s="6">
        <v>568</v>
      </c>
      <c r="J57" s="6">
        <v>35.459800000000001</v>
      </c>
      <c r="K57" s="6"/>
      <c r="L57" s="5"/>
      <c r="M57" s="6"/>
      <c r="N57" s="6" t="s">
        <v>6</v>
      </c>
      <c r="O57" t="s">
        <v>35</v>
      </c>
      <c r="Z57" s="12"/>
    </row>
    <row r="58" spans="1:27" x14ac:dyDescent="0.3">
      <c r="A58">
        <v>54</v>
      </c>
      <c r="B58">
        <v>2.5705</v>
      </c>
      <c r="C58">
        <v>2.5832999999999999</v>
      </c>
      <c r="D58">
        <v>1.2800000000000001E-2</v>
      </c>
      <c r="E58" s="16">
        <v>3617.578</v>
      </c>
      <c r="F58">
        <v>352</v>
      </c>
      <c r="G58" t="s">
        <v>8</v>
      </c>
      <c r="I58" s="6">
        <v>579</v>
      </c>
      <c r="J58" s="6">
        <v>36.003900000000002</v>
      </c>
      <c r="K58" s="6"/>
      <c r="L58" s="5"/>
      <c r="M58" s="6"/>
      <c r="N58" s="6" t="s">
        <v>6</v>
      </c>
      <c r="Y58" s="8"/>
      <c r="Z58" s="12"/>
    </row>
    <row r="59" spans="1:27" x14ac:dyDescent="0.3">
      <c r="A59">
        <v>55</v>
      </c>
      <c r="B59">
        <v>2.6185999999999998</v>
      </c>
      <c r="C59">
        <v>2.6343999999999999</v>
      </c>
      <c r="D59">
        <v>1.5800000000000002E-2</v>
      </c>
      <c r="E59" s="16">
        <v>3617.578</v>
      </c>
      <c r="F59">
        <v>351</v>
      </c>
      <c r="G59" t="s">
        <v>8</v>
      </c>
      <c r="I59" s="6">
        <v>591</v>
      </c>
      <c r="J59" s="6">
        <v>36.695500000000003</v>
      </c>
      <c r="K59" s="6"/>
      <c r="L59" s="5"/>
      <c r="M59" s="6"/>
      <c r="N59" s="6" t="s">
        <v>6</v>
      </c>
      <c r="U59" s="51"/>
      <c r="Y59" s="8"/>
      <c r="Z59" s="12"/>
    </row>
    <row r="60" spans="1:27" x14ac:dyDescent="0.3">
      <c r="A60">
        <v>56</v>
      </c>
      <c r="B60">
        <v>2.6749000000000001</v>
      </c>
      <c r="C60">
        <v>2.6901999999999999</v>
      </c>
      <c r="D60">
        <v>1.52E-2</v>
      </c>
      <c r="E60" s="16">
        <v>5857.0309999999999</v>
      </c>
      <c r="F60">
        <v>336</v>
      </c>
      <c r="G60" t="s">
        <v>8</v>
      </c>
      <c r="I60" s="6">
        <v>600</v>
      </c>
      <c r="J60" s="6">
        <v>37.153399999999998</v>
      </c>
      <c r="K60" s="6"/>
      <c r="L60" s="5"/>
      <c r="M60" s="6"/>
      <c r="N60" s="6" t="s">
        <v>6</v>
      </c>
      <c r="Y60" s="8"/>
      <c r="Z60" s="12"/>
      <c r="AA60" s="25"/>
    </row>
    <row r="61" spans="1:27" x14ac:dyDescent="0.3">
      <c r="A61">
        <v>57</v>
      </c>
      <c r="E61" s="16"/>
      <c r="G61" t="s">
        <v>6</v>
      </c>
      <c r="I61" s="6">
        <v>611</v>
      </c>
      <c r="J61" s="6">
        <v>37.759399999999999</v>
      </c>
      <c r="K61" s="6"/>
      <c r="L61" s="5"/>
      <c r="M61" s="6"/>
      <c r="N61" s="6" t="s">
        <v>6</v>
      </c>
      <c r="Z61" s="12"/>
    </row>
    <row r="62" spans="1:27" x14ac:dyDescent="0.3">
      <c r="A62">
        <v>58</v>
      </c>
      <c r="B62">
        <v>2.8182999999999998</v>
      </c>
      <c r="C62">
        <v>2.8285999999999998</v>
      </c>
      <c r="D62">
        <v>1.03E-2</v>
      </c>
      <c r="E62" s="16">
        <v>3617.578</v>
      </c>
      <c r="F62">
        <v>303</v>
      </c>
      <c r="G62" t="s">
        <v>8</v>
      </c>
      <c r="I62" s="6">
        <v>621</v>
      </c>
      <c r="J62" s="6">
        <v>38.233600000000003</v>
      </c>
      <c r="K62" s="6"/>
      <c r="L62" s="5"/>
      <c r="M62" s="6"/>
      <c r="N62" s="6" t="s">
        <v>6</v>
      </c>
      <c r="W62" s="38"/>
      <c r="Y62" s="8"/>
      <c r="Z62" s="12"/>
    </row>
    <row r="63" spans="1:27" x14ac:dyDescent="0.3">
      <c r="A63">
        <v>59</v>
      </c>
      <c r="B63">
        <v>2.8544</v>
      </c>
      <c r="C63">
        <v>2.8668999999999998</v>
      </c>
      <c r="D63">
        <v>1.2500000000000001E-2</v>
      </c>
      <c r="E63" s="16">
        <v>3445.3119999999999</v>
      </c>
      <c r="F63">
        <v>344</v>
      </c>
      <c r="G63" t="s">
        <v>8</v>
      </c>
      <c r="I63" s="6">
        <v>637</v>
      </c>
      <c r="J63" s="6">
        <v>39.139800000000001</v>
      </c>
      <c r="K63" s="6"/>
      <c r="L63" s="5"/>
      <c r="M63" s="6"/>
      <c r="N63" s="6" t="s">
        <v>6</v>
      </c>
      <c r="U63" s="51"/>
      <c r="Z63" s="12"/>
    </row>
    <row r="64" spans="1:27" x14ac:dyDescent="0.3">
      <c r="A64">
        <v>60</v>
      </c>
      <c r="B64">
        <v>2.8933</v>
      </c>
      <c r="C64">
        <v>2.9045000000000001</v>
      </c>
      <c r="D64">
        <v>1.12E-2</v>
      </c>
      <c r="E64" s="16">
        <v>4995.7030000000004</v>
      </c>
      <c r="F64">
        <v>349</v>
      </c>
      <c r="G64" t="s">
        <v>8</v>
      </c>
      <c r="I64" s="6">
        <v>646</v>
      </c>
      <c r="J64" s="6">
        <v>39.622900000000001</v>
      </c>
      <c r="K64" s="6"/>
      <c r="L64" s="5"/>
      <c r="M64" s="6"/>
      <c r="N64" s="6" t="s">
        <v>6</v>
      </c>
      <c r="Y64" s="8"/>
      <c r="Z64" s="12"/>
    </row>
    <row r="65" spans="1:27" x14ac:dyDescent="0.3">
      <c r="A65">
        <v>61</v>
      </c>
      <c r="B65">
        <v>2.9363000000000001</v>
      </c>
      <c r="C65">
        <v>2.9525999999999999</v>
      </c>
      <c r="D65">
        <v>1.6299999999999999E-2</v>
      </c>
      <c r="E65" s="16">
        <v>3617.578</v>
      </c>
      <c r="F65">
        <v>399</v>
      </c>
      <c r="G65" t="s">
        <v>8</v>
      </c>
      <c r="I65" s="6">
        <v>657</v>
      </c>
      <c r="J65" s="6">
        <v>40.172699999999999</v>
      </c>
      <c r="K65" s="6"/>
      <c r="L65" s="5"/>
      <c r="M65" s="6"/>
      <c r="N65" s="6" t="s">
        <v>6</v>
      </c>
      <c r="U65" s="51"/>
      <c r="Y65" s="8"/>
      <c r="Z65" s="12"/>
    </row>
    <row r="66" spans="1:27" x14ac:dyDescent="0.3">
      <c r="A66">
        <v>62</v>
      </c>
      <c r="B66">
        <v>2.9811999999999999</v>
      </c>
      <c r="C66">
        <v>2.9914999999999998</v>
      </c>
      <c r="D66">
        <v>1.03E-2</v>
      </c>
      <c r="E66" s="16">
        <v>3617.578</v>
      </c>
      <c r="F66">
        <v>446</v>
      </c>
      <c r="G66" t="s">
        <v>8</v>
      </c>
      <c r="I66" s="6">
        <v>672</v>
      </c>
      <c r="J66" s="6">
        <v>40.957500000000003</v>
      </c>
      <c r="K66" s="6"/>
      <c r="L66" s="5"/>
      <c r="M66" s="6"/>
      <c r="N66" s="6" t="s">
        <v>6</v>
      </c>
      <c r="Y66" s="8"/>
      <c r="Z66" s="12"/>
      <c r="AA66" s="25"/>
    </row>
    <row r="67" spans="1:27" x14ac:dyDescent="0.3">
      <c r="A67">
        <v>63</v>
      </c>
      <c r="B67">
        <v>3.0270999999999999</v>
      </c>
      <c r="C67">
        <v>3.0417999999999998</v>
      </c>
      <c r="D67">
        <v>1.47E-2</v>
      </c>
      <c r="E67" s="16">
        <v>3617.578</v>
      </c>
      <c r="F67">
        <v>366</v>
      </c>
      <c r="G67" t="s">
        <v>8</v>
      </c>
      <c r="L67" s="4"/>
      <c r="M67" s="4"/>
      <c r="W67" s="38"/>
      <c r="Y67" s="8"/>
      <c r="Z67" s="12"/>
    </row>
    <row r="68" spans="1:27" x14ac:dyDescent="0.3">
      <c r="A68">
        <v>64</v>
      </c>
      <c r="B68">
        <v>3.0813000000000001</v>
      </c>
      <c r="C68">
        <v>3.0929000000000002</v>
      </c>
      <c r="D68">
        <v>1.17E-2</v>
      </c>
      <c r="E68" s="16">
        <v>3445.3119999999999</v>
      </c>
      <c r="F68">
        <v>432</v>
      </c>
      <c r="G68" t="s">
        <v>8</v>
      </c>
      <c r="I68" t="s">
        <v>32</v>
      </c>
      <c r="W68" s="38"/>
      <c r="Y68" s="8"/>
      <c r="Z68" s="12"/>
    </row>
    <row r="69" spans="1:27" x14ac:dyDescent="0.3">
      <c r="A69">
        <v>65</v>
      </c>
      <c r="B69">
        <v>3.1389</v>
      </c>
      <c r="C69">
        <v>3.1551999999999998</v>
      </c>
      <c r="D69">
        <v>1.6299999999999999E-2</v>
      </c>
      <c r="E69" s="16">
        <v>3789.8440000000001</v>
      </c>
      <c r="F69">
        <v>384</v>
      </c>
      <c r="G69" t="s">
        <v>8</v>
      </c>
      <c r="I69" s="15"/>
      <c r="L69" s="5"/>
      <c r="M69" s="5"/>
      <c r="O69" s="14"/>
      <c r="Z69" s="12"/>
    </row>
    <row r="70" spans="1:27" x14ac:dyDescent="0.3">
      <c r="A70">
        <v>66</v>
      </c>
      <c r="B70">
        <v>3.1947000000000001</v>
      </c>
      <c r="C70">
        <v>3.2121</v>
      </c>
      <c r="D70">
        <v>1.7399999999999999E-2</v>
      </c>
      <c r="E70" s="16">
        <v>3617.578</v>
      </c>
      <c r="F70">
        <v>405</v>
      </c>
      <c r="G70" t="s">
        <v>8</v>
      </c>
      <c r="I70" s="15"/>
      <c r="L70" s="6"/>
      <c r="M70" s="6"/>
      <c r="O70" s="11"/>
      <c r="Y70" s="8"/>
      <c r="Z70" s="12"/>
    </row>
    <row r="71" spans="1:27" x14ac:dyDescent="0.3">
      <c r="A71">
        <v>67</v>
      </c>
      <c r="B71">
        <v>3.2480000000000002</v>
      </c>
      <c r="C71">
        <v>3.2591000000000001</v>
      </c>
      <c r="D71">
        <v>1.12E-2</v>
      </c>
      <c r="E71" s="16">
        <v>3617.578</v>
      </c>
      <c r="F71">
        <v>352</v>
      </c>
      <c r="G71" t="s">
        <v>8</v>
      </c>
      <c r="I71" s="15"/>
      <c r="L71" s="5"/>
      <c r="O71" s="11"/>
      <c r="U71" s="51"/>
      <c r="Y71" s="8"/>
      <c r="Z71" s="12"/>
    </row>
    <row r="72" spans="1:27" x14ac:dyDescent="0.3">
      <c r="A72">
        <v>68</v>
      </c>
      <c r="B72">
        <v>3.2993999999999999</v>
      </c>
      <c r="C72">
        <v>3.3130000000000002</v>
      </c>
      <c r="D72">
        <v>1.3599999999999999E-2</v>
      </c>
      <c r="E72" s="16">
        <v>3445.3119999999999</v>
      </c>
      <c r="F72">
        <v>285</v>
      </c>
      <c r="G72" t="s">
        <v>8</v>
      </c>
      <c r="I72" s="15"/>
      <c r="L72" s="5"/>
      <c r="O72" s="5"/>
      <c r="Y72" s="8"/>
      <c r="Z72" s="12"/>
      <c r="AA72" s="25"/>
    </row>
    <row r="73" spans="1:27" x14ac:dyDescent="0.3">
      <c r="A73">
        <v>69</v>
      </c>
      <c r="B73">
        <v>3.3477999999999999</v>
      </c>
      <c r="C73">
        <v>3.3626999999999998</v>
      </c>
      <c r="D73">
        <v>1.4999999999999999E-2</v>
      </c>
      <c r="E73" s="16">
        <v>6201.5619999999999</v>
      </c>
      <c r="F73">
        <v>306</v>
      </c>
      <c r="G73" t="s">
        <v>8</v>
      </c>
      <c r="I73" s="15"/>
      <c r="L73" s="5"/>
      <c r="W73" s="38"/>
      <c r="Y73" s="8"/>
      <c r="Z73" s="12"/>
    </row>
    <row r="74" spans="1:27" x14ac:dyDescent="0.3">
      <c r="A74">
        <v>70</v>
      </c>
      <c r="E74" s="16"/>
      <c r="G74" t="s">
        <v>6</v>
      </c>
      <c r="N74" s="16"/>
      <c r="Y74" s="8"/>
      <c r="Z74" s="12"/>
    </row>
    <row r="75" spans="1:27" x14ac:dyDescent="0.3">
      <c r="A75">
        <v>71</v>
      </c>
      <c r="B75">
        <v>3.4857</v>
      </c>
      <c r="C75">
        <v>3.4956999999999998</v>
      </c>
      <c r="D75">
        <v>1.01E-2</v>
      </c>
      <c r="E75" s="16">
        <v>4995.7030000000004</v>
      </c>
      <c r="F75">
        <v>243</v>
      </c>
      <c r="G75" t="s">
        <v>8</v>
      </c>
      <c r="N75" s="16"/>
      <c r="Y75" s="8"/>
      <c r="Z75" s="12"/>
    </row>
    <row r="76" spans="1:27" x14ac:dyDescent="0.3">
      <c r="A76">
        <v>72</v>
      </c>
      <c r="B76">
        <v>3.5169000000000001</v>
      </c>
      <c r="C76">
        <v>3.5286</v>
      </c>
      <c r="D76">
        <v>1.17E-2</v>
      </c>
      <c r="E76" s="16">
        <v>3445.3119999999999</v>
      </c>
      <c r="F76">
        <v>343</v>
      </c>
      <c r="G76" t="s">
        <v>8</v>
      </c>
      <c r="J76" s="35"/>
      <c r="K76" s="2"/>
      <c r="Y76" s="8"/>
      <c r="Z76" s="12"/>
    </row>
    <row r="77" spans="1:27" x14ac:dyDescent="0.3">
      <c r="A77">
        <v>73</v>
      </c>
      <c r="B77">
        <v>3.5507</v>
      </c>
      <c r="C77">
        <v>3.5605000000000002</v>
      </c>
      <c r="D77">
        <v>9.7999999999999997E-3</v>
      </c>
      <c r="E77" s="16">
        <v>3617.578</v>
      </c>
      <c r="F77">
        <v>453</v>
      </c>
      <c r="G77" t="s">
        <v>8</v>
      </c>
      <c r="L77" s="4"/>
      <c r="M77" s="4"/>
      <c r="W77" s="38"/>
      <c r="Y77" s="8"/>
      <c r="Z77" s="12"/>
    </row>
    <row r="78" spans="1:27" x14ac:dyDescent="0.3">
      <c r="A78">
        <v>74</v>
      </c>
      <c r="B78">
        <v>3.5916999999999999</v>
      </c>
      <c r="C78">
        <v>3.6034000000000002</v>
      </c>
      <c r="D78">
        <v>1.17E-2</v>
      </c>
      <c r="E78" s="16">
        <v>3617.578</v>
      </c>
      <c r="F78">
        <v>387</v>
      </c>
      <c r="G78" t="s">
        <v>8</v>
      </c>
      <c r="J78" s="15"/>
      <c r="L78" s="12"/>
      <c r="M78" s="12"/>
      <c r="N78" s="12"/>
      <c r="Y78" s="8"/>
      <c r="Z78" s="12"/>
    </row>
    <row r="79" spans="1:27" x14ac:dyDescent="0.3">
      <c r="A79">
        <v>75</v>
      </c>
      <c r="B79">
        <v>3.6372</v>
      </c>
      <c r="C79">
        <v>3.6482999999999999</v>
      </c>
      <c r="D79">
        <v>1.12E-2</v>
      </c>
      <c r="E79" s="16">
        <v>3445.3119999999999</v>
      </c>
      <c r="F79">
        <v>364</v>
      </c>
      <c r="G79" t="s">
        <v>8</v>
      </c>
      <c r="J79" s="15"/>
      <c r="L79" s="12"/>
      <c r="M79" s="12"/>
      <c r="N79" s="12"/>
      <c r="O79" s="12"/>
      <c r="Z79" s="12"/>
    </row>
    <row r="80" spans="1:27" x14ac:dyDescent="0.3">
      <c r="A80">
        <v>76</v>
      </c>
      <c r="B80">
        <v>3.6837</v>
      </c>
      <c r="C80">
        <v>3.6962000000000002</v>
      </c>
      <c r="D80">
        <v>1.2500000000000001E-2</v>
      </c>
      <c r="E80" s="16">
        <v>3789.8440000000001</v>
      </c>
      <c r="F80">
        <v>376</v>
      </c>
      <c r="G80" t="s">
        <v>8</v>
      </c>
      <c r="J80" s="24"/>
      <c r="K80" s="13"/>
      <c r="M80" s="22"/>
      <c r="N80" s="5"/>
      <c r="O80" s="12"/>
      <c r="Y80" s="8"/>
      <c r="Z80" s="12"/>
    </row>
    <row r="81" spans="1:28" x14ac:dyDescent="0.3">
      <c r="A81">
        <v>77</v>
      </c>
      <c r="B81">
        <v>3.7326000000000001</v>
      </c>
      <c r="C81">
        <v>3.7494999999999998</v>
      </c>
      <c r="D81">
        <v>1.6899999999999998E-2</v>
      </c>
      <c r="E81" s="16">
        <v>3617.578</v>
      </c>
      <c r="F81">
        <v>315</v>
      </c>
      <c r="G81" t="s">
        <v>8</v>
      </c>
      <c r="J81" s="24"/>
      <c r="K81" s="13"/>
      <c r="M81" s="22"/>
      <c r="N81" s="5"/>
      <c r="O81" s="23"/>
      <c r="U81" s="51"/>
      <c r="Y81" s="8"/>
      <c r="Z81" s="12"/>
    </row>
    <row r="82" spans="1:28" x14ac:dyDescent="0.3">
      <c r="A82">
        <v>78</v>
      </c>
      <c r="B82">
        <v>3.7884000000000002</v>
      </c>
      <c r="C82">
        <v>3.8014000000000001</v>
      </c>
      <c r="D82">
        <v>1.3100000000000001E-2</v>
      </c>
      <c r="E82" s="16">
        <v>3617.578</v>
      </c>
      <c r="F82">
        <v>343</v>
      </c>
      <c r="G82" t="s">
        <v>8</v>
      </c>
      <c r="J82" s="24"/>
      <c r="K82" s="13"/>
      <c r="M82" s="22"/>
      <c r="N82" s="5"/>
      <c r="O82" s="23"/>
      <c r="Y82" s="8"/>
      <c r="Z82" s="12"/>
      <c r="AA82" s="25"/>
    </row>
    <row r="83" spans="1:28" x14ac:dyDescent="0.3">
      <c r="A83">
        <v>79</v>
      </c>
      <c r="B83">
        <v>3.8555000000000001</v>
      </c>
      <c r="C83">
        <v>3.8727</v>
      </c>
      <c r="D83">
        <v>1.7100000000000001E-2</v>
      </c>
      <c r="E83" s="16">
        <v>6201.5619999999999</v>
      </c>
      <c r="F83">
        <v>270</v>
      </c>
      <c r="G83" t="s">
        <v>8</v>
      </c>
      <c r="J83" s="15"/>
      <c r="L83" s="5"/>
      <c r="M83" s="5"/>
      <c r="N83" s="5"/>
      <c r="O83" s="23"/>
      <c r="Y83" s="8"/>
      <c r="Z83" s="12"/>
    </row>
    <row r="84" spans="1:28" x14ac:dyDescent="0.3">
      <c r="A84">
        <v>80</v>
      </c>
      <c r="E84" s="16"/>
      <c r="G84" t="s">
        <v>6</v>
      </c>
      <c r="O84" s="6"/>
      <c r="W84" s="38"/>
    </row>
    <row r="85" spans="1:28" x14ac:dyDescent="0.3">
      <c r="A85">
        <v>81</v>
      </c>
      <c r="B85">
        <v>3.9373999999999998</v>
      </c>
      <c r="C85">
        <v>3.9483000000000001</v>
      </c>
      <c r="D85">
        <v>1.09E-2</v>
      </c>
      <c r="E85" s="16">
        <v>5167.9690000000001</v>
      </c>
      <c r="F85">
        <v>321</v>
      </c>
      <c r="G85" t="s">
        <v>8</v>
      </c>
      <c r="Y85" s="8"/>
      <c r="Z85" s="12"/>
    </row>
    <row r="86" spans="1:28" x14ac:dyDescent="0.3">
      <c r="A86">
        <v>82</v>
      </c>
      <c r="B86">
        <v>3.9805999999999999</v>
      </c>
      <c r="C86">
        <v>3.9944999999999999</v>
      </c>
      <c r="D86">
        <v>1.3899999999999999E-2</v>
      </c>
      <c r="E86" s="16">
        <v>3445.3119999999999</v>
      </c>
      <c r="F86">
        <v>315</v>
      </c>
      <c r="G86" t="s">
        <v>8</v>
      </c>
      <c r="U86" s="51"/>
      <c r="Y86" s="8"/>
      <c r="Z86" s="12"/>
    </row>
    <row r="87" spans="1:28" x14ac:dyDescent="0.3">
      <c r="A87">
        <v>83</v>
      </c>
      <c r="B87">
        <v>4.0126999999999997</v>
      </c>
      <c r="C87">
        <v>4.0258000000000003</v>
      </c>
      <c r="D87">
        <v>1.3100000000000001E-2</v>
      </c>
      <c r="E87" s="16">
        <v>6029.2969999999996</v>
      </c>
      <c r="F87">
        <v>273</v>
      </c>
      <c r="G87" t="s">
        <v>8</v>
      </c>
      <c r="Y87" s="8"/>
      <c r="Z87" s="12"/>
      <c r="AA87" s="25"/>
    </row>
    <row r="88" spans="1:28" x14ac:dyDescent="0.3">
      <c r="A88">
        <v>84</v>
      </c>
      <c r="B88">
        <v>4.0579999999999998</v>
      </c>
      <c r="C88">
        <v>4.0724</v>
      </c>
      <c r="D88">
        <v>1.44E-2</v>
      </c>
      <c r="E88" s="16">
        <v>3617.578</v>
      </c>
      <c r="F88">
        <v>405</v>
      </c>
      <c r="G88" t="s">
        <v>8</v>
      </c>
      <c r="Z88" s="12"/>
      <c r="AA88" s="25"/>
    </row>
    <row r="89" spans="1:28" x14ac:dyDescent="0.3">
      <c r="A89">
        <v>85</v>
      </c>
      <c r="B89">
        <v>4.1120000000000001</v>
      </c>
      <c r="C89">
        <v>4.1235999999999997</v>
      </c>
      <c r="D89">
        <v>1.15E-2</v>
      </c>
      <c r="E89" s="16">
        <v>3617.578</v>
      </c>
      <c r="F89">
        <v>338</v>
      </c>
      <c r="G89" t="s">
        <v>8</v>
      </c>
      <c r="Y89" s="8"/>
      <c r="Z89" s="12"/>
    </row>
    <row r="90" spans="1:28" x14ac:dyDescent="0.3">
      <c r="A90">
        <v>86</v>
      </c>
      <c r="B90">
        <v>4.1645000000000003</v>
      </c>
      <c r="C90">
        <v>4.1768000000000001</v>
      </c>
      <c r="D90">
        <v>1.23E-2</v>
      </c>
      <c r="E90" s="16">
        <v>3789.8440000000001</v>
      </c>
      <c r="F90">
        <v>368</v>
      </c>
      <c r="G90" t="s">
        <v>8</v>
      </c>
      <c r="U90" s="51"/>
      <c r="Y90" s="8"/>
      <c r="Z90" s="12"/>
    </row>
    <row r="91" spans="1:28" x14ac:dyDescent="0.3">
      <c r="A91">
        <v>87</v>
      </c>
      <c r="B91">
        <v>4.2178000000000004</v>
      </c>
      <c r="C91">
        <v>4.2282000000000002</v>
      </c>
      <c r="D91">
        <v>1.04E-2</v>
      </c>
      <c r="E91" s="16">
        <v>3617.578</v>
      </c>
      <c r="F91">
        <v>499</v>
      </c>
      <c r="G91" t="s">
        <v>8</v>
      </c>
      <c r="I91" s="26"/>
      <c r="N91" s="26"/>
      <c r="Y91" s="8"/>
      <c r="Z91" s="12"/>
      <c r="AA91" s="25"/>
    </row>
    <row r="92" spans="1:28" x14ac:dyDescent="0.3">
      <c r="A92">
        <v>88</v>
      </c>
      <c r="B92">
        <v>4.2808999999999999</v>
      </c>
      <c r="C92">
        <v>4.2927999999999997</v>
      </c>
      <c r="D92">
        <v>1.1900000000000001E-2</v>
      </c>
      <c r="E92" s="16">
        <v>3445.3119999999999</v>
      </c>
      <c r="F92">
        <v>334</v>
      </c>
      <c r="G92" t="s">
        <v>8</v>
      </c>
      <c r="Z92" s="12"/>
    </row>
    <row r="93" spans="1:28" x14ac:dyDescent="0.3">
      <c r="A93">
        <v>89</v>
      </c>
      <c r="B93">
        <v>4.3346999999999998</v>
      </c>
      <c r="C93">
        <v>4.3460999999999999</v>
      </c>
      <c r="D93">
        <v>1.1299999999999999E-2</v>
      </c>
      <c r="E93" s="16">
        <v>3617.578</v>
      </c>
      <c r="F93">
        <v>335</v>
      </c>
      <c r="G93" t="s">
        <v>8</v>
      </c>
      <c r="Z93" s="8"/>
      <c r="AA93" s="12"/>
    </row>
    <row r="94" spans="1:28" x14ac:dyDescent="0.3">
      <c r="A94">
        <v>90</v>
      </c>
      <c r="B94">
        <v>4.4028999999999998</v>
      </c>
      <c r="C94">
        <v>4.4138000000000002</v>
      </c>
      <c r="D94">
        <v>1.09E-2</v>
      </c>
      <c r="E94" s="16">
        <v>3789.8440000000001</v>
      </c>
      <c r="F94">
        <v>312</v>
      </c>
      <c r="G94" t="s">
        <v>8</v>
      </c>
      <c r="V94" s="51"/>
      <c r="Z94" s="8"/>
      <c r="AA94" s="12"/>
    </row>
    <row r="95" spans="1:28" x14ac:dyDescent="0.3">
      <c r="A95">
        <v>91</v>
      </c>
      <c r="E95" s="16"/>
      <c r="G95" t="s">
        <v>6</v>
      </c>
      <c r="Z95" s="8"/>
      <c r="AA95" s="12"/>
      <c r="AB95" s="25"/>
    </row>
    <row r="96" spans="1:28" x14ac:dyDescent="0.3">
      <c r="A96">
        <v>92</v>
      </c>
      <c r="B96">
        <v>4.5260999999999996</v>
      </c>
      <c r="C96">
        <v>4.5336999999999996</v>
      </c>
      <c r="D96">
        <v>7.6E-3</v>
      </c>
      <c r="E96" s="16">
        <v>19638.280999999999</v>
      </c>
      <c r="F96">
        <v>315</v>
      </c>
      <c r="G96" t="s">
        <v>8</v>
      </c>
      <c r="X96" s="38"/>
      <c r="Z96" s="8"/>
      <c r="AA96" s="12"/>
    </row>
    <row r="97" spans="1:28" x14ac:dyDescent="0.3">
      <c r="A97">
        <v>93</v>
      </c>
      <c r="B97">
        <v>4.5660999999999996</v>
      </c>
      <c r="C97">
        <v>4.5785999999999998</v>
      </c>
      <c r="D97">
        <v>1.2500000000000001E-2</v>
      </c>
      <c r="E97" s="16">
        <v>3617.578</v>
      </c>
      <c r="F97">
        <v>364</v>
      </c>
      <c r="G97" t="s">
        <v>8</v>
      </c>
      <c r="Q97" s="6"/>
      <c r="Z97" s="8"/>
      <c r="AA97" s="12"/>
    </row>
    <row r="98" spans="1:28" x14ac:dyDescent="0.3">
      <c r="A98">
        <v>94</v>
      </c>
      <c r="B98">
        <v>4.5972999999999997</v>
      </c>
      <c r="C98">
        <v>4.6074000000000002</v>
      </c>
      <c r="D98">
        <v>1.01E-2</v>
      </c>
      <c r="E98" s="16">
        <v>3617.578</v>
      </c>
      <c r="F98">
        <v>444</v>
      </c>
      <c r="G98" t="s">
        <v>8</v>
      </c>
      <c r="Q98" s="6"/>
      <c r="R98" s="12"/>
      <c r="Z98" s="8"/>
      <c r="AA98" s="12"/>
    </row>
    <row r="99" spans="1:28" x14ac:dyDescent="0.3">
      <c r="A99">
        <v>95</v>
      </c>
      <c r="B99">
        <v>4.6433</v>
      </c>
      <c r="C99">
        <v>4.6543999999999999</v>
      </c>
      <c r="D99">
        <v>1.12E-2</v>
      </c>
      <c r="E99" s="16">
        <v>7751.9530000000004</v>
      </c>
      <c r="F99">
        <v>528</v>
      </c>
      <c r="G99" t="s">
        <v>8</v>
      </c>
      <c r="Q99" s="6"/>
      <c r="R99" s="8"/>
      <c r="Z99" s="8"/>
      <c r="AA99" s="12"/>
    </row>
    <row r="100" spans="1:28" x14ac:dyDescent="0.3">
      <c r="A100">
        <v>96</v>
      </c>
      <c r="B100">
        <v>4.6924999999999999</v>
      </c>
      <c r="C100">
        <v>4.7023000000000001</v>
      </c>
      <c r="D100">
        <v>9.7999999999999997E-3</v>
      </c>
      <c r="E100" s="16">
        <v>3962.1089999999999</v>
      </c>
      <c r="F100">
        <v>558</v>
      </c>
      <c r="G100" t="s">
        <v>8</v>
      </c>
      <c r="Q100" s="6"/>
      <c r="R100" s="5"/>
      <c r="AA100" s="12"/>
    </row>
    <row r="101" spans="1:28" x14ac:dyDescent="0.3">
      <c r="A101">
        <v>97</v>
      </c>
      <c r="B101">
        <v>4.7485999999999997</v>
      </c>
      <c r="C101">
        <v>4.7586000000000004</v>
      </c>
      <c r="D101">
        <v>0.01</v>
      </c>
      <c r="E101" s="16">
        <v>3789.8440000000001</v>
      </c>
      <c r="F101">
        <v>473</v>
      </c>
      <c r="G101" t="s">
        <v>8</v>
      </c>
      <c r="Q101" s="6"/>
      <c r="R101" s="5"/>
      <c r="Z101" s="8"/>
      <c r="AA101" s="12"/>
    </row>
    <row r="102" spans="1:28" x14ac:dyDescent="0.3">
      <c r="A102">
        <v>98</v>
      </c>
      <c r="B102">
        <v>4.7977999999999996</v>
      </c>
      <c r="C102">
        <v>4.8078000000000003</v>
      </c>
      <c r="D102">
        <v>0.01</v>
      </c>
      <c r="E102" s="16">
        <v>3789.8440000000001</v>
      </c>
      <c r="F102">
        <v>429</v>
      </c>
      <c r="G102" t="s">
        <v>8</v>
      </c>
      <c r="Q102" s="6"/>
      <c r="R102" s="5"/>
      <c r="V102" s="51"/>
      <c r="Z102" s="8"/>
      <c r="AA102" s="12"/>
    </row>
    <row r="103" spans="1:28" x14ac:dyDescent="0.3">
      <c r="A103">
        <v>99</v>
      </c>
      <c r="B103">
        <v>4.8525999999999998</v>
      </c>
      <c r="C103">
        <v>4.8662999999999998</v>
      </c>
      <c r="D103">
        <v>1.37E-2</v>
      </c>
      <c r="E103" s="16">
        <v>3789.8440000000001</v>
      </c>
      <c r="F103">
        <v>379</v>
      </c>
      <c r="G103" t="s">
        <v>8</v>
      </c>
      <c r="Q103" s="6"/>
      <c r="Z103" s="8"/>
      <c r="AA103" s="12"/>
      <c r="AB103" s="25"/>
    </row>
    <row r="104" spans="1:28" x14ac:dyDescent="0.3">
      <c r="A104">
        <v>100</v>
      </c>
      <c r="B104">
        <v>4.9162999999999997</v>
      </c>
      <c r="C104">
        <v>4.9301000000000004</v>
      </c>
      <c r="D104">
        <v>1.38E-2</v>
      </c>
      <c r="E104" s="16">
        <v>3617.578</v>
      </c>
      <c r="F104">
        <v>352</v>
      </c>
      <c r="G104" t="s">
        <v>8</v>
      </c>
      <c r="Q104" s="6"/>
      <c r="Z104" s="8"/>
      <c r="AA104" s="12"/>
    </row>
    <row r="105" spans="1:28" x14ac:dyDescent="0.3">
      <c r="A105">
        <v>101</v>
      </c>
      <c r="B105">
        <v>4.9847999999999999</v>
      </c>
      <c r="C105">
        <v>4.9950000000000001</v>
      </c>
      <c r="D105">
        <v>1.0200000000000001E-2</v>
      </c>
      <c r="E105" s="16">
        <v>3617.578</v>
      </c>
      <c r="F105">
        <v>357</v>
      </c>
      <c r="G105" t="s">
        <v>8</v>
      </c>
      <c r="Q105" s="6"/>
      <c r="X105" s="38"/>
      <c r="Z105" s="8"/>
      <c r="AA105" s="12"/>
    </row>
    <row r="106" spans="1:28" x14ac:dyDescent="0.3">
      <c r="A106">
        <v>102</v>
      </c>
      <c r="E106" s="16"/>
      <c r="G106" t="s">
        <v>6</v>
      </c>
      <c r="Q106" s="6"/>
      <c r="AA106" s="12"/>
    </row>
    <row r="107" spans="1:28" x14ac:dyDescent="0.3">
      <c r="A107">
        <v>103</v>
      </c>
      <c r="B107">
        <v>5.1441999999999997</v>
      </c>
      <c r="C107">
        <v>5.1516999999999999</v>
      </c>
      <c r="D107">
        <v>7.4999999999999997E-3</v>
      </c>
      <c r="E107" s="16">
        <v>6201.5619999999999</v>
      </c>
      <c r="F107">
        <v>254</v>
      </c>
      <c r="G107" t="s">
        <v>8</v>
      </c>
      <c r="Q107" s="6"/>
      <c r="Z107" s="8"/>
      <c r="AA107" s="12"/>
    </row>
    <row r="108" spans="1:28" x14ac:dyDescent="0.3">
      <c r="A108">
        <v>104</v>
      </c>
      <c r="B108">
        <v>5.1867000000000001</v>
      </c>
      <c r="C108">
        <v>5.1969000000000003</v>
      </c>
      <c r="D108">
        <v>1.0200000000000001E-2</v>
      </c>
      <c r="E108" s="16">
        <v>3617.578</v>
      </c>
      <c r="F108">
        <v>444</v>
      </c>
      <c r="G108" t="s">
        <v>8</v>
      </c>
      <c r="Q108" s="6"/>
      <c r="V108" s="51"/>
      <c r="Z108" s="8"/>
      <c r="AA108" s="12"/>
    </row>
    <row r="109" spans="1:28" x14ac:dyDescent="0.3">
      <c r="A109">
        <v>105</v>
      </c>
      <c r="B109">
        <v>5.2309000000000001</v>
      </c>
      <c r="C109">
        <v>5.2431999999999999</v>
      </c>
      <c r="D109">
        <v>1.23E-2</v>
      </c>
      <c r="E109" s="16">
        <v>3617.578</v>
      </c>
      <c r="F109">
        <v>364</v>
      </c>
      <c r="G109" t="s">
        <v>8</v>
      </c>
      <c r="Q109" s="6"/>
      <c r="Z109" s="8"/>
      <c r="AA109" s="12"/>
      <c r="AB109" s="25"/>
    </row>
    <row r="110" spans="1:28" x14ac:dyDescent="0.3">
      <c r="A110">
        <v>106</v>
      </c>
      <c r="B110">
        <v>5.2805</v>
      </c>
      <c r="C110">
        <v>5.2920999999999996</v>
      </c>
      <c r="D110">
        <v>1.15E-2</v>
      </c>
      <c r="E110" s="16">
        <v>7924.2190000000001</v>
      </c>
      <c r="F110">
        <v>489</v>
      </c>
      <c r="G110" t="s">
        <v>8</v>
      </c>
      <c r="Q110" s="6"/>
      <c r="AA110" s="12"/>
    </row>
    <row r="111" spans="1:28" x14ac:dyDescent="0.3">
      <c r="A111">
        <v>107</v>
      </c>
      <c r="B111">
        <v>5.3303000000000003</v>
      </c>
      <c r="C111">
        <v>5.3403</v>
      </c>
      <c r="D111">
        <v>0.01</v>
      </c>
      <c r="E111" s="16">
        <v>3789.8440000000001</v>
      </c>
      <c r="F111">
        <v>387</v>
      </c>
      <c r="G111" t="s">
        <v>8</v>
      </c>
      <c r="J111" s="15"/>
      <c r="L111" s="12"/>
      <c r="M111" s="11"/>
      <c r="N111" s="17"/>
      <c r="Q111" s="6"/>
      <c r="Z111" s="8"/>
      <c r="AA111" s="12"/>
    </row>
    <row r="112" spans="1:28" x14ac:dyDescent="0.3">
      <c r="A112">
        <v>108</v>
      </c>
      <c r="B112">
        <v>5.3795999999999999</v>
      </c>
      <c r="C112">
        <v>5.3890000000000002</v>
      </c>
      <c r="D112">
        <v>9.4000000000000004E-3</v>
      </c>
      <c r="E112" s="16">
        <v>3789.8440000000001</v>
      </c>
      <c r="F112">
        <v>466</v>
      </c>
      <c r="G112" t="s">
        <v>8</v>
      </c>
      <c r="J112" s="15"/>
      <c r="L112" s="8"/>
      <c r="M112" s="11"/>
      <c r="N112" s="17"/>
      <c r="Q112" s="15"/>
      <c r="V112" s="51"/>
      <c r="Z112" s="8"/>
      <c r="AA112" s="12"/>
    </row>
    <row r="113" spans="1:28" x14ac:dyDescent="0.3">
      <c r="A113">
        <v>109</v>
      </c>
      <c r="B113">
        <v>5.4452999999999996</v>
      </c>
      <c r="C113">
        <v>5.4593999999999996</v>
      </c>
      <c r="D113">
        <v>1.4E-2</v>
      </c>
      <c r="E113" s="16">
        <v>3617.578</v>
      </c>
      <c r="F113">
        <v>336</v>
      </c>
      <c r="G113" t="s">
        <v>8</v>
      </c>
      <c r="J113" s="15"/>
      <c r="L113" s="5"/>
      <c r="M113" s="11"/>
      <c r="Q113" s="15"/>
      <c r="Z113" s="8"/>
      <c r="AA113" s="12"/>
      <c r="AB113" s="25"/>
    </row>
    <row r="114" spans="1:28" x14ac:dyDescent="0.3">
      <c r="A114">
        <v>110</v>
      </c>
      <c r="B114">
        <v>5.5163000000000002</v>
      </c>
      <c r="C114">
        <v>5.5301</v>
      </c>
      <c r="D114">
        <v>1.38E-2</v>
      </c>
      <c r="E114" s="16">
        <v>7235.1559999999999</v>
      </c>
      <c r="F114">
        <v>306</v>
      </c>
      <c r="G114" t="s">
        <v>8</v>
      </c>
      <c r="J114" s="15"/>
      <c r="L114" s="5"/>
      <c r="M114" s="11"/>
      <c r="Q114" s="15"/>
      <c r="Z114" s="8"/>
      <c r="AA114" s="12"/>
    </row>
    <row r="115" spans="1:28" x14ac:dyDescent="0.3">
      <c r="A115">
        <v>111</v>
      </c>
      <c r="B115">
        <v>5.5678000000000001</v>
      </c>
      <c r="C115">
        <v>5.5797999999999996</v>
      </c>
      <c r="D115">
        <v>1.1900000000000001E-2</v>
      </c>
      <c r="E115" s="16">
        <v>5167.9690000000001</v>
      </c>
      <c r="F115">
        <v>357</v>
      </c>
      <c r="G115" t="s">
        <v>8</v>
      </c>
      <c r="J115" s="15"/>
      <c r="L115" s="5"/>
      <c r="M115" s="11"/>
      <c r="Q115" s="15"/>
      <c r="X115" s="38"/>
      <c r="Z115" s="8"/>
      <c r="AA115" s="12"/>
    </row>
    <row r="116" spans="1:28" x14ac:dyDescent="0.3">
      <c r="A116">
        <v>112</v>
      </c>
      <c r="E116" s="16"/>
      <c r="G116" t="s">
        <v>6</v>
      </c>
      <c r="J116" s="15"/>
      <c r="L116" s="5"/>
      <c r="M116" s="5"/>
      <c r="Q116" s="15"/>
      <c r="Z116" s="8"/>
      <c r="AA116" s="12"/>
    </row>
    <row r="117" spans="1:28" x14ac:dyDescent="0.3">
      <c r="A117">
        <v>113</v>
      </c>
      <c r="B117">
        <v>6.4654999999999996</v>
      </c>
      <c r="C117">
        <v>6.4748000000000001</v>
      </c>
      <c r="D117">
        <v>9.4000000000000004E-3</v>
      </c>
      <c r="E117" s="16">
        <v>3789.8440000000001</v>
      </c>
      <c r="F117">
        <v>437</v>
      </c>
      <c r="G117" t="s">
        <v>8</v>
      </c>
      <c r="Q117" s="15"/>
      <c r="X117" s="38"/>
      <c r="AA117" s="12"/>
    </row>
    <row r="118" spans="1:28" x14ac:dyDescent="0.3">
      <c r="A118">
        <v>114</v>
      </c>
      <c r="B118">
        <v>6.5049999999999999</v>
      </c>
      <c r="C118">
        <v>6.5174000000000003</v>
      </c>
      <c r="D118">
        <v>1.24E-2</v>
      </c>
      <c r="E118" s="16">
        <v>3789.8440000000001</v>
      </c>
      <c r="F118">
        <v>509</v>
      </c>
      <c r="G118" t="s">
        <v>8</v>
      </c>
      <c r="X118" s="38"/>
      <c r="Z118" s="8"/>
      <c r="AA118" s="12"/>
    </row>
    <row r="119" spans="1:28" x14ac:dyDescent="0.3">
      <c r="A119">
        <v>115</v>
      </c>
      <c r="B119">
        <v>6.5532000000000004</v>
      </c>
      <c r="C119">
        <v>6.5669000000000004</v>
      </c>
      <c r="D119">
        <v>1.37E-2</v>
      </c>
      <c r="E119" s="16">
        <v>3789.8440000000001</v>
      </c>
      <c r="F119">
        <v>374</v>
      </c>
      <c r="G119" t="s">
        <v>8</v>
      </c>
      <c r="V119" s="51"/>
      <c r="Z119" s="8"/>
      <c r="AA119" s="12"/>
    </row>
    <row r="120" spans="1:28" x14ac:dyDescent="0.3">
      <c r="A120">
        <v>116</v>
      </c>
      <c r="B120">
        <v>6.6092000000000004</v>
      </c>
      <c r="C120">
        <v>6.6208999999999998</v>
      </c>
      <c r="D120">
        <v>1.17E-2</v>
      </c>
      <c r="E120" s="16">
        <v>3962.1089999999999</v>
      </c>
      <c r="F120">
        <v>462</v>
      </c>
      <c r="G120" t="s">
        <v>8</v>
      </c>
      <c r="Z120" s="8"/>
      <c r="AA120" s="12"/>
      <c r="AB120" s="25"/>
    </row>
    <row r="121" spans="1:28" x14ac:dyDescent="0.3">
      <c r="A121">
        <v>117</v>
      </c>
      <c r="B121">
        <v>6.6623999999999999</v>
      </c>
      <c r="C121">
        <v>6.6768999999999998</v>
      </c>
      <c r="D121">
        <v>1.44E-2</v>
      </c>
      <c r="E121" s="16">
        <v>3789.8440000000001</v>
      </c>
      <c r="F121">
        <v>371</v>
      </c>
      <c r="G121" t="s">
        <v>8</v>
      </c>
      <c r="X121" s="38"/>
      <c r="Z121" s="8"/>
      <c r="AA121" s="12"/>
    </row>
    <row r="122" spans="1:28" x14ac:dyDescent="0.3">
      <c r="A122">
        <v>118</v>
      </c>
      <c r="B122">
        <v>6.7266000000000004</v>
      </c>
      <c r="C122">
        <v>6.7408000000000001</v>
      </c>
      <c r="D122">
        <v>1.4200000000000001E-2</v>
      </c>
      <c r="E122" s="16">
        <v>4478.9059999999999</v>
      </c>
      <c r="F122">
        <v>320</v>
      </c>
      <c r="G122" t="s">
        <v>8</v>
      </c>
      <c r="X122" s="38"/>
      <c r="Z122" s="8"/>
      <c r="AA122" s="12"/>
    </row>
    <row r="123" spans="1:28" x14ac:dyDescent="0.3">
      <c r="A123">
        <v>119</v>
      </c>
      <c r="B123">
        <v>6.7888999999999999</v>
      </c>
      <c r="C123">
        <v>6.8029000000000002</v>
      </c>
      <c r="D123">
        <v>1.3899999999999999E-2</v>
      </c>
      <c r="E123" s="16">
        <v>3962.1089999999999</v>
      </c>
      <c r="F123">
        <v>391</v>
      </c>
      <c r="G123" t="s">
        <v>8</v>
      </c>
      <c r="AA123" s="12"/>
    </row>
    <row r="124" spans="1:28" x14ac:dyDescent="0.3">
      <c r="A124">
        <v>120</v>
      </c>
      <c r="B124">
        <v>6.8560999999999996</v>
      </c>
      <c r="C124">
        <v>6.8697999999999997</v>
      </c>
      <c r="D124">
        <v>1.37E-2</v>
      </c>
      <c r="E124" s="16">
        <v>3617.578</v>
      </c>
      <c r="F124">
        <v>374</v>
      </c>
      <c r="G124" t="s">
        <v>8</v>
      </c>
      <c r="Z124" s="8"/>
      <c r="AA124" s="12"/>
    </row>
    <row r="125" spans="1:28" x14ac:dyDescent="0.3">
      <c r="A125">
        <v>121</v>
      </c>
      <c r="E125" s="16"/>
      <c r="G125" t="s">
        <v>6</v>
      </c>
      <c r="Z125" s="8"/>
      <c r="AA125" s="12"/>
    </row>
    <row r="126" spans="1:28" x14ac:dyDescent="0.3">
      <c r="A126">
        <v>122</v>
      </c>
      <c r="B126">
        <v>6.9802999999999997</v>
      </c>
      <c r="C126">
        <v>6.9947999999999997</v>
      </c>
      <c r="D126">
        <v>1.44E-2</v>
      </c>
      <c r="E126" s="16">
        <v>4306.6409999999996</v>
      </c>
      <c r="F126">
        <v>145</v>
      </c>
      <c r="G126" t="s">
        <v>8</v>
      </c>
      <c r="Z126" s="8"/>
      <c r="AA126" s="12"/>
      <c r="AB126" s="25"/>
    </row>
    <row r="127" spans="1:28" x14ac:dyDescent="0.3">
      <c r="A127">
        <v>123</v>
      </c>
      <c r="B127">
        <v>7.0166000000000004</v>
      </c>
      <c r="C127">
        <v>7.0294999999999996</v>
      </c>
      <c r="D127">
        <v>1.29E-2</v>
      </c>
      <c r="E127" s="16">
        <v>3789.8440000000001</v>
      </c>
      <c r="F127">
        <v>292</v>
      </c>
      <c r="G127" t="s">
        <v>8</v>
      </c>
      <c r="AA127" s="12"/>
    </row>
    <row r="128" spans="1:28" x14ac:dyDescent="0.3">
      <c r="A128">
        <v>124</v>
      </c>
      <c r="B128">
        <v>7.0606999999999998</v>
      </c>
      <c r="C128">
        <v>7.0720999999999998</v>
      </c>
      <c r="D128">
        <v>1.14E-2</v>
      </c>
      <c r="E128" s="16">
        <v>3789.8440000000001</v>
      </c>
      <c r="F128">
        <v>348</v>
      </c>
      <c r="G128" t="s">
        <v>8</v>
      </c>
      <c r="Z128" s="8"/>
      <c r="AA128" s="12"/>
    </row>
    <row r="129" spans="1:28" x14ac:dyDescent="0.3">
      <c r="A129">
        <v>125</v>
      </c>
      <c r="B129">
        <v>7.1087999999999996</v>
      </c>
      <c r="C129">
        <v>7.1210000000000004</v>
      </c>
      <c r="D129">
        <v>1.2200000000000001E-2</v>
      </c>
      <c r="E129" s="16">
        <v>3789.8440000000001</v>
      </c>
      <c r="F129">
        <v>374</v>
      </c>
      <c r="G129" t="s">
        <v>8</v>
      </c>
      <c r="V129" s="51"/>
      <c r="Z129" s="8"/>
      <c r="AA129" s="12"/>
    </row>
    <row r="130" spans="1:28" x14ac:dyDescent="0.3">
      <c r="A130">
        <v>126</v>
      </c>
      <c r="B130">
        <v>7.1616</v>
      </c>
      <c r="C130">
        <v>7.1725000000000003</v>
      </c>
      <c r="D130">
        <v>1.09E-2</v>
      </c>
      <c r="E130" s="16">
        <v>3445.3119999999999</v>
      </c>
      <c r="F130">
        <v>307</v>
      </c>
      <c r="G130" t="s">
        <v>8</v>
      </c>
      <c r="AA130" s="12"/>
    </row>
    <row r="131" spans="1:28" x14ac:dyDescent="0.3">
      <c r="A131">
        <v>127</v>
      </c>
      <c r="B131">
        <v>7.2165999999999997</v>
      </c>
      <c r="C131">
        <v>7.2267000000000001</v>
      </c>
      <c r="D131">
        <v>1.01E-2</v>
      </c>
      <c r="E131" s="16">
        <v>4478.9059999999999</v>
      </c>
      <c r="F131">
        <v>234</v>
      </c>
      <c r="G131" t="s">
        <v>8</v>
      </c>
      <c r="Z131" s="8"/>
      <c r="AA131" s="12"/>
    </row>
    <row r="132" spans="1:28" x14ac:dyDescent="0.3">
      <c r="A132">
        <v>128</v>
      </c>
      <c r="B132">
        <v>7.2755999999999998</v>
      </c>
      <c r="C132">
        <v>7.2881</v>
      </c>
      <c r="D132">
        <v>1.24E-2</v>
      </c>
      <c r="E132" s="16">
        <v>3789.8440000000001</v>
      </c>
      <c r="F132">
        <v>389</v>
      </c>
      <c r="G132" t="s">
        <v>8</v>
      </c>
      <c r="V132" s="51"/>
      <c r="Z132" s="8"/>
      <c r="AA132" s="12"/>
    </row>
    <row r="133" spans="1:28" x14ac:dyDescent="0.3">
      <c r="A133">
        <v>129</v>
      </c>
      <c r="B133">
        <v>7.3365</v>
      </c>
      <c r="C133">
        <v>7.3509000000000002</v>
      </c>
      <c r="D133">
        <v>1.44E-2</v>
      </c>
      <c r="E133" s="16">
        <v>3789.8440000000001</v>
      </c>
      <c r="F133">
        <v>413</v>
      </c>
      <c r="G133" t="s">
        <v>8</v>
      </c>
      <c r="AA133" s="12"/>
    </row>
    <row r="134" spans="1:28" x14ac:dyDescent="0.3">
      <c r="A134">
        <v>130</v>
      </c>
      <c r="B134">
        <v>7.4118000000000004</v>
      </c>
      <c r="C134">
        <v>7.4279999999999999</v>
      </c>
      <c r="D134">
        <v>1.6199999999999999E-2</v>
      </c>
      <c r="E134" s="16">
        <v>3617.578</v>
      </c>
      <c r="F134">
        <v>334</v>
      </c>
      <c r="G134" t="s">
        <v>8</v>
      </c>
      <c r="Z134" s="8"/>
      <c r="AA134" s="12"/>
    </row>
    <row r="135" spans="1:28" x14ac:dyDescent="0.3">
      <c r="A135">
        <v>131</v>
      </c>
      <c r="B135">
        <v>7.4768999999999997</v>
      </c>
      <c r="C135">
        <v>7.4867999999999997</v>
      </c>
      <c r="D135">
        <v>9.9000000000000008E-3</v>
      </c>
      <c r="E135" s="16">
        <v>6029.2969999999996</v>
      </c>
      <c r="F135">
        <v>223</v>
      </c>
      <c r="G135" t="s">
        <v>8</v>
      </c>
      <c r="V135" s="51"/>
      <c r="Z135" s="8"/>
      <c r="AA135" s="12"/>
    </row>
    <row r="136" spans="1:28" x14ac:dyDescent="0.3">
      <c r="A136">
        <v>132</v>
      </c>
      <c r="B136">
        <v>7.5208000000000004</v>
      </c>
      <c r="C136">
        <v>7.5354999999999999</v>
      </c>
      <c r="D136">
        <v>1.47E-2</v>
      </c>
      <c r="E136" s="16">
        <v>3789.8440000000001</v>
      </c>
      <c r="F136">
        <v>374</v>
      </c>
      <c r="G136" t="s">
        <v>8</v>
      </c>
      <c r="Z136" s="8"/>
      <c r="AA136" s="12"/>
      <c r="AB136" s="25"/>
    </row>
    <row r="137" spans="1:28" x14ac:dyDescent="0.3">
      <c r="A137">
        <v>133</v>
      </c>
      <c r="B137">
        <v>7.5754999999999999</v>
      </c>
      <c r="C137">
        <v>7.5873999999999997</v>
      </c>
      <c r="D137">
        <v>1.1900000000000001E-2</v>
      </c>
      <c r="E137" s="16">
        <v>4306.6409999999996</v>
      </c>
      <c r="F137">
        <v>275</v>
      </c>
      <c r="G137" t="s">
        <v>8</v>
      </c>
      <c r="Z137" s="8"/>
      <c r="AA137" s="12"/>
    </row>
    <row r="138" spans="1:28" x14ac:dyDescent="0.3">
      <c r="A138">
        <v>134</v>
      </c>
      <c r="B138">
        <v>7.6275000000000004</v>
      </c>
      <c r="C138">
        <v>7.6397000000000004</v>
      </c>
      <c r="D138">
        <v>1.2200000000000001E-2</v>
      </c>
      <c r="E138" s="16">
        <v>3445.3119999999999</v>
      </c>
      <c r="F138">
        <v>279</v>
      </c>
      <c r="G138" t="s">
        <v>8</v>
      </c>
      <c r="Z138" s="8"/>
      <c r="AA138" s="12"/>
    </row>
    <row r="139" spans="1:28" x14ac:dyDescent="0.3">
      <c r="A139">
        <v>135</v>
      </c>
      <c r="B139">
        <v>7.6948999999999996</v>
      </c>
      <c r="C139">
        <v>7.7079000000000004</v>
      </c>
      <c r="D139">
        <v>1.29E-2</v>
      </c>
      <c r="E139" s="16">
        <v>3789.8440000000001</v>
      </c>
      <c r="F139">
        <v>368</v>
      </c>
      <c r="G139" t="s">
        <v>8</v>
      </c>
      <c r="AA139" s="12"/>
    </row>
    <row r="140" spans="1:28" x14ac:dyDescent="0.3">
      <c r="A140">
        <v>136</v>
      </c>
      <c r="E140" s="16"/>
      <c r="G140" t="s">
        <v>6</v>
      </c>
      <c r="Z140" s="8"/>
      <c r="AA140" s="12"/>
    </row>
    <row r="141" spans="1:28" x14ac:dyDescent="0.3">
      <c r="A141">
        <v>137</v>
      </c>
      <c r="B141">
        <v>7.8207000000000004</v>
      </c>
      <c r="C141">
        <v>7.8365999999999998</v>
      </c>
      <c r="D141">
        <v>1.6E-2</v>
      </c>
      <c r="E141" s="16">
        <v>4823.4380000000001</v>
      </c>
      <c r="F141">
        <v>142</v>
      </c>
      <c r="G141" t="s">
        <v>8</v>
      </c>
      <c r="V141" s="51"/>
      <c r="Z141" s="8"/>
      <c r="AA141" s="12"/>
    </row>
    <row r="142" spans="1:28" x14ac:dyDescent="0.3">
      <c r="A142">
        <v>138</v>
      </c>
      <c r="B142">
        <v>7.8662999999999998</v>
      </c>
      <c r="C142">
        <v>7.8761999999999999</v>
      </c>
      <c r="D142">
        <v>9.9000000000000008E-3</v>
      </c>
      <c r="E142" s="16">
        <v>4478.9059999999999</v>
      </c>
      <c r="F142">
        <v>253</v>
      </c>
      <c r="G142" t="s">
        <v>8</v>
      </c>
      <c r="Z142" s="8"/>
      <c r="AA142" s="12"/>
      <c r="AB142" s="25"/>
    </row>
    <row r="143" spans="1:28" x14ac:dyDescent="0.3">
      <c r="A143">
        <v>139</v>
      </c>
      <c r="B143">
        <v>7.9081000000000001</v>
      </c>
      <c r="C143">
        <v>7.9198000000000004</v>
      </c>
      <c r="D143">
        <v>1.17E-2</v>
      </c>
      <c r="E143" s="16">
        <v>4478.9059999999999</v>
      </c>
      <c r="F143">
        <v>303</v>
      </c>
      <c r="G143" t="s">
        <v>8</v>
      </c>
      <c r="AA143" s="12"/>
    </row>
    <row r="144" spans="1:28" x14ac:dyDescent="0.3">
      <c r="A144">
        <v>140</v>
      </c>
      <c r="B144">
        <v>7.9545000000000003</v>
      </c>
      <c r="C144">
        <v>7.9687000000000001</v>
      </c>
      <c r="D144">
        <v>1.4200000000000001E-2</v>
      </c>
      <c r="E144" s="16">
        <v>3789.8440000000001</v>
      </c>
      <c r="F144">
        <v>393</v>
      </c>
      <c r="G144" t="s">
        <v>8</v>
      </c>
      <c r="Z144" s="8"/>
      <c r="AA144" s="12"/>
    </row>
    <row r="145" spans="1:28" x14ac:dyDescent="0.3">
      <c r="A145">
        <v>141</v>
      </c>
      <c r="B145">
        <v>8.0071999999999992</v>
      </c>
      <c r="C145">
        <v>8.0204000000000004</v>
      </c>
      <c r="D145">
        <v>1.32E-2</v>
      </c>
      <c r="E145" s="16">
        <v>3789.8440000000001</v>
      </c>
      <c r="F145">
        <v>378</v>
      </c>
      <c r="G145" t="s">
        <v>8</v>
      </c>
      <c r="V145" s="51"/>
      <c r="Z145" s="8"/>
      <c r="AA145" s="12"/>
    </row>
    <row r="146" spans="1:28" x14ac:dyDescent="0.3">
      <c r="A146">
        <v>142</v>
      </c>
      <c r="B146">
        <v>8.0562000000000005</v>
      </c>
      <c r="C146">
        <v>8.0686</v>
      </c>
      <c r="D146">
        <v>1.24E-2</v>
      </c>
      <c r="E146" s="16">
        <v>3789.8440000000001</v>
      </c>
      <c r="F146">
        <v>263</v>
      </c>
      <c r="G146" t="s">
        <v>8</v>
      </c>
      <c r="Z146" s="8"/>
      <c r="AA146" s="12"/>
      <c r="AB146" s="25"/>
    </row>
    <row r="147" spans="1:28" x14ac:dyDescent="0.3">
      <c r="A147">
        <v>143</v>
      </c>
      <c r="B147">
        <v>8.1066000000000003</v>
      </c>
      <c r="C147">
        <v>8.1193000000000008</v>
      </c>
      <c r="D147">
        <v>1.2699999999999999E-2</v>
      </c>
      <c r="E147" s="16">
        <v>6029.2969999999996</v>
      </c>
      <c r="F147">
        <v>245</v>
      </c>
      <c r="G147" t="s">
        <v>8</v>
      </c>
      <c r="X147" s="38"/>
      <c r="Z147" s="8"/>
      <c r="AA147" s="12"/>
    </row>
    <row r="148" spans="1:28" x14ac:dyDescent="0.3">
      <c r="A148">
        <v>144</v>
      </c>
      <c r="B148">
        <v>8.1682000000000006</v>
      </c>
      <c r="C148">
        <v>8.1808999999999994</v>
      </c>
      <c r="D148">
        <v>1.2699999999999999E-2</v>
      </c>
      <c r="E148" s="16">
        <v>5340.2340000000004</v>
      </c>
      <c r="F148">
        <v>326</v>
      </c>
      <c r="G148" t="s">
        <v>8</v>
      </c>
      <c r="AA148" s="12"/>
    </row>
    <row r="149" spans="1:28" x14ac:dyDescent="0.3">
      <c r="A149">
        <v>145</v>
      </c>
      <c r="E149" s="16"/>
      <c r="G149" t="s">
        <v>6</v>
      </c>
      <c r="X149" s="38"/>
      <c r="Z149" s="8"/>
      <c r="AA149" s="12"/>
    </row>
    <row r="150" spans="1:28" x14ac:dyDescent="0.3">
      <c r="A150">
        <v>146</v>
      </c>
      <c r="B150">
        <v>8.2866</v>
      </c>
      <c r="C150">
        <v>8.2962000000000007</v>
      </c>
      <c r="D150">
        <v>9.5999999999999992E-3</v>
      </c>
      <c r="E150" s="16">
        <v>4478.9059999999999</v>
      </c>
      <c r="F150">
        <v>99</v>
      </c>
      <c r="G150" t="s">
        <v>8</v>
      </c>
      <c r="V150" s="51"/>
      <c r="Z150" s="8"/>
      <c r="AA150" s="12"/>
    </row>
    <row r="151" spans="1:28" x14ac:dyDescent="0.3">
      <c r="A151">
        <v>147</v>
      </c>
      <c r="B151">
        <v>8.3277000000000001</v>
      </c>
      <c r="C151">
        <v>8.3377999999999997</v>
      </c>
      <c r="D151">
        <v>1.01E-2</v>
      </c>
      <c r="E151" s="16">
        <v>3789.8440000000001</v>
      </c>
      <c r="F151">
        <v>409</v>
      </c>
      <c r="G151" t="s">
        <v>8</v>
      </c>
      <c r="X151" s="38"/>
      <c r="Z151" s="8"/>
      <c r="AA151" s="12"/>
      <c r="AB151" s="25"/>
    </row>
    <row r="152" spans="1:28" x14ac:dyDescent="0.3">
      <c r="A152">
        <v>148</v>
      </c>
      <c r="B152">
        <v>8.3670000000000009</v>
      </c>
      <c r="C152">
        <v>8.3786000000000005</v>
      </c>
      <c r="D152">
        <v>1.17E-2</v>
      </c>
      <c r="E152" s="16">
        <v>3789.8440000000001</v>
      </c>
      <c r="F152">
        <v>415</v>
      </c>
      <c r="G152" t="s">
        <v>8</v>
      </c>
      <c r="AA152" s="12"/>
    </row>
    <row r="153" spans="1:28" x14ac:dyDescent="0.3">
      <c r="A153">
        <v>149</v>
      </c>
      <c r="B153">
        <v>8.4148999999999994</v>
      </c>
      <c r="C153">
        <v>8.4269999999999996</v>
      </c>
      <c r="D153">
        <v>1.2200000000000001E-2</v>
      </c>
      <c r="E153" s="16">
        <v>3962.1089999999999</v>
      </c>
      <c r="F153">
        <v>302</v>
      </c>
      <c r="G153" t="s">
        <v>8</v>
      </c>
      <c r="Z153" s="8"/>
      <c r="AA153" s="12"/>
    </row>
    <row r="154" spans="1:28" x14ac:dyDescent="0.3">
      <c r="A154">
        <v>150</v>
      </c>
      <c r="B154">
        <v>8.4595000000000002</v>
      </c>
      <c r="C154">
        <v>8.4718999999999998</v>
      </c>
      <c r="D154">
        <v>1.24E-2</v>
      </c>
      <c r="E154" s="16">
        <v>3789.8440000000001</v>
      </c>
      <c r="F154">
        <v>426</v>
      </c>
      <c r="G154" t="s">
        <v>8</v>
      </c>
      <c r="Z154" s="8"/>
      <c r="AA154" s="12"/>
    </row>
    <row r="155" spans="1:28" x14ac:dyDescent="0.3">
      <c r="A155">
        <v>151</v>
      </c>
      <c r="B155">
        <v>8.5137</v>
      </c>
      <c r="C155">
        <v>8.5279000000000007</v>
      </c>
      <c r="D155">
        <v>1.4200000000000001E-2</v>
      </c>
      <c r="E155" s="16">
        <v>3617.578</v>
      </c>
      <c r="F155">
        <v>327</v>
      </c>
      <c r="G155" t="s">
        <v>8</v>
      </c>
      <c r="Z155" s="8"/>
      <c r="AA155" s="12"/>
      <c r="AB155" s="25"/>
    </row>
    <row r="156" spans="1:28" x14ac:dyDescent="0.3">
      <c r="A156">
        <v>152</v>
      </c>
      <c r="B156">
        <v>8.5637000000000008</v>
      </c>
      <c r="C156">
        <v>8.5757999999999992</v>
      </c>
      <c r="D156">
        <v>1.2200000000000001E-2</v>
      </c>
      <c r="E156" s="16">
        <v>3445.3119999999999</v>
      </c>
      <c r="F156">
        <v>313</v>
      </c>
      <c r="G156" t="s">
        <v>8</v>
      </c>
      <c r="Z156" s="8"/>
      <c r="AA156" s="12"/>
    </row>
    <row r="157" spans="1:28" x14ac:dyDescent="0.3">
      <c r="A157">
        <v>153</v>
      </c>
      <c r="B157">
        <v>8.6176999999999992</v>
      </c>
      <c r="C157">
        <v>8.6308000000000007</v>
      </c>
      <c r="D157">
        <v>1.32E-2</v>
      </c>
      <c r="E157" s="16">
        <v>3617.578</v>
      </c>
      <c r="F157">
        <v>403</v>
      </c>
      <c r="G157" t="s">
        <v>8</v>
      </c>
      <c r="AA157" s="12"/>
    </row>
    <row r="158" spans="1:28" x14ac:dyDescent="0.3">
      <c r="A158">
        <v>154</v>
      </c>
      <c r="B158">
        <v>8.6765000000000008</v>
      </c>
      <c r="C158">
        <v>8.6906999999999996</v>
      </c>
      <c r="D158">
        <v>1.4200000000000001E-2</v>
      </c>
      <c r="E158" s="16">
        <v>3617.578</v>
      </c>
      <c r="F158">
        <v>325</v>
      </c>
      <c r="G158" t="s">
        <v>8</v>
      </c>
      <c r="Z158" s="8"/>
      <c r="AA158" s="12"/>
    </row>
    <row r="159" spans="1:28" x14ac:dyDescent="0.3">
      <c r="A159">
        <v>155</v>
      </c>
      <c r="E159" s="16"/>
      <c r="G159" t="s">
        <v>6</v>
      </c>
      <c r="V159" s="51"/>
      <c r="Z159" s="8"/>
      <c r="AA159" s="12"/>
    </row>
    <row r="160" spans="1:28" x14ac:dyDescent="0.3">
      <c r="A160">
        <v>156</v>
      </c>
      <c r="B160">
        <v>8.8285999999999998</v>
      </c>
      <c r="C160">
        <v>8.8417999999999992</v>
      </c>
      <c r="D160">
        <v>1.32E-2</v>
      </c>
      <c r="E160" s="16">
        <v>3445.3119999999999</v>
      </c>
      <c r="F160">
        <v>377</v>
      </c>
      <c r="G160" t="s">
        <v>8</v>
      </c>
      <c r="Z160" s="8"/>
      <c r="AA160" s="12"/>
      <c r="AB160" s="25"/>
    </row>
    <row r="161" spans="1:28" x14ac:dyDescent="0.3">
      <c r="A161">
        <v>157</v>
      </c>
      <c r="B161">
        <v>8.8660999999999994</v>
      </c>
      <c r="C161">
        <v>8.8782999999999994</v>
      </c>
      <c r="D161">
        <v>1.2200000000000001E-2</v>
      </c>
      <c r="E161" s="16">
        <v>3789.8440000000001</v>
      </c>
      <c r="F161">
        <v>396</v>
      </c>
      <c r="G161" t="s">
        <v>8</v>
      </c>
      <c r="AA161" s="12"/>
    </row>
    <row r="162" spans="1:28" x14ac:dyDescent="0.3">
      <c r="A162">
        <v>158</v>
      </c>
      <c r="B162">
        <v>8.9153000000000002</v>
      </c>
      <c r="C162">
        <v>8.9282000000000004</v>
      </c>
      <c r="D162">
        <v>1.29E-2</v>
      </c>
      <c r="E162" s="16">
        <v>3962.1089999999999</v>
      </c>
      <c r="F162">
        <v>457</v>
      </c>
      <c r="G162" t="s">
        <v>8</v>
      </c>
      <c r="Z162" s="8"/>
      <c r="AA162" s="12"/>
    </row>
    <row r="163" spans="1:28" x14ac:dyDescent="0.3">
      <c r="A163">
        <v>159</v>
      </c>
      <c r="B163">
        <v>8.9655000000000005</v>
      </c>
      <c r="C163">
        <v>8.9779</v>
      </c>
      <c r="D163">
        <v>1.24E-2</v>
      </c>
      <c r="E163" s="16">
        <v>3789.8440000000001</v>
      </c>
      <c r="F163">
        <v>467</v>
      </c>
      <c r="G163" t="s">
        <v>8</v>
      </c>
      <c r="V163" s="51"/>
      <c r="Z163" s="8"/>
      <c r="AA163" s="12"/>
    </row>
    <row r="164" spans="1:28" x14ac:dyDescent="0.3">
      <c r="A164">
        <v>160</v>
      </c>
      <c r="B164">
        <v>9.0145999999999997</v>
      </c>
      <c r="C164">
        <v>9.0260999999999996</v>
      </c>
      <c r="D164">
        <v>1.14E-2</v>
      </c>
      <c r="E164" s="16">
        <v>3789.8440000000001</v>
      </c>
      <c r="F164">
        <v>399</v>
      </c>
      <c r="G164" t="s">
        <v>8</v>
      </c>
      <c r="Z164" s="8"/>
      <c r="AA164" s="12"/>
      <c r="AB164" s="25"/>
    </row>
    <row r="165" spans="1:28" x14ac:dyDescent="0.3">
      <c r="A165">
        <v>161</v>
      </c>
      <c r="B165">
        <v>9.0668000000000006</v>
      </c>
      <c r="C165">
        <v>9.0797000000000008</v>
      </c>
      <c r="D165">
        <v>1.29E-2</v>
      </c>
      <c r="E165" s="16">
        <v>3789.8440000000001</v>
      </c>
      <c r="F165">
        <v>412</v>
      </c>
      <c r="G165" t="s">
        <v>8</v>
      </c>
      <c r="Z165" s="8"/>
      <c r="AA165" s="12"/>
    </row>
    <row r="166" spans="1:28" x14ac:dyDescent="0.3">
      <c r="A166">
        <v>162</v>
      </c>
      <c r="B166">
        <v>9.1226000000000003</v>
      </c>
      <c r="C166">
        <v>9.1376000000000008</v>
      </c>
      <c r="D166">
        <v>1.4999999999999999E-2</v>
      </c>
      <c r="E166" s="16">
        <v>3617.578</v>
      </c>
      <c r="F166">
        <v>297</v>
      </c>
      <c r="G166" t="s">
        <v>8</v>
      </c>
      <c r="AA166" s="12"/>
    </row>
    <row r="167" spans="1:28" x14ac:dyDescent="0.3">
      <c r="A167">
        <v>163</v>
      </c>
      <c r="B167">
        <v>9.1875</v>
      </c>
      <c r="C167">
        <v>9.1991999999999994</v>
      </c>
      <c r="D167">
        <v>1.17E-2</v>
      </c>
      <c r="E167" s="16">
        <v>3789.8440000000001</v>
      </c>
      <c r="F167">
        <v>394</v>
      </c>
      <c r="G167" t="s">
        <v>8</v>
      </c>
      <c r="Z167" s="8"/>
      <c r="AA167" s="12"/>
    </row>
    <row r="168" spans="1:28" x14ac:dyDescent="0.3">
      <c r="A168">
        <v>164</v>
      </c>
      <c r="B168">
        <v>9.2491000000000003</v>
      </c>
      <c r="C168">
        <v>9.2630999999999997</v>
      </c>
      <c r="D168">
        <v>1.3899999999999999E-2</v>
      </c>
      <c r="E168" s="16">
        <v>3789.8440000000001</v>
      </c>
      <c r="F168">
        <v>498</v>
      </c>
      <c r="G168" t="s">
        <v>8</v>
      </c>
      <c r="V168" s="51"/>
      <c r="Z168" s="8"/>
      <c r="AA168" s="12"/>
    </row>
    <row r="169" spans="1:28" x14ac:dyDescent="0.3">
      <c r="A169">
        <v>165</v>
      </c>
      <c r="E169" s="16"/>
      <c r="G169" t="s">
        <v>6</v>
      </c>
      <c r="Z169" s="8"/>
      <c r="AA169" s="12"/>
      <c r="AB169" s="25"/>
    </row>
    <row r="170" spans="1:28" x14ac:dyDescent="0.3">
      <c r="A170">
        <v>166</v>
      </c>
      <c r="B170">
        <v>9.4277999999999995</v>
      </c>
      <c r="C170">
        <v>9.4413</v>
      </c>
      <c r="D170">
        <v>1.34E-2</v>
      </c>
      <c r="E170" s="16">
        <v>3617.578</v>
      </c>
      <c r="F170">
        <v>326</v>
      </c>
      <c r="G170" t="s">
        <v>8</v>
      </c>
      <c r="AA170" s="12"/>
    </row>
    <row r="171" spans="1:28" x14ac:dyDescent="0.3">
      <c r="A171">
        <v>167</v>
      </c>
      <c r="B171">
        <v>9.4719999999999995</v>
      </c>
      <c r="C171">
        <v>9.4878999999999998</v>
      </c>
      <c r="D171">
        <v>1.6E-2</v>
      </c>
      <c r="E171" s="16">
        <v>3789.8440000000001</v>
      </c>
      <c r="F171">
        <v>422</v>
      </c>
      <c r="G171" t="s">
        <v>8</v>
      </c>
      <c r="Z171" s="8"/>
      <c r="AA171" s="12"/>
    </row>
    <row r="172" spans="1:28" x14ac:dyDescent="0.3">
      <c r="A172">
        <v>168</v>
      </c>
      <c r="B172">
        <v>9.5166000000000004</v>
      </c>
      <c r="C172">
        <v>9.5312999999999999</v>
      </c>
      <c r="D172">
        <v>1.47E-2</v>
      </c>
      <c r="E172" s="16">
        <v>3789.8440000000001</v>
      </c>
      <c r="F172">
        <v>335</v>
      </c>
      <c r="G172" t="s">
        <v>8</v>
      </c>
      <c r="V172" s="51"/>
      <c r="Z172" s="8"/>
      <c r="AA172" s="12"/>
    </row>
    <row r="173" spans="1:28" x14ac:dyDescent="0.3">
      <c r="A173">
        <v>169</v>
      </c>
      <c r="B173">
        <v>9.5630000000000006</v>
      </c>
      <c r="C173">
        <v>9.5774000000000008</v>
      </c>
      <c r="D173">
        <v>1.44E-2</v>
      </c>
      <c r="E173" s="16">
        <v>3789.8440000000001</v>
      </c>
      <c r="F173">
        <v>343</v>
      </c>
      <c r="G173" t="s">
        <v>8</v>
      </c>
      <c r="Z173" s="8"/>
      <c r="AA173" s="12"/>
      <c r="AB173" s="25"/>
    </row>
    <row r="174" spans="1:28" x14ac:dyDescent="0.3">
      <c r="A174">
        <v>170</v>
      </c>
      <c r="B174">
        <v>9.6189999999999998</v>
      </c>
      <c r="C174">
        <v>9.6311999999999998</v>
      </c>
      <c r="D174">
        <v>1.2200000000000001E-2</v>
      </c>
      <c r="E174" s="16">
        <v>3617.578</v>
      </c>
      <c r="F174">
        <v>389</v>
      </c>
      <c r="G174" t="s">
        <v>8</v>
      </c>
      <c r="Z174" s="8"/>
      <c r="AA174" s="12"/>
    </row>
    <row r="175" spans="1:28" x14ac:dyDescent="0.3">
      <c r="A175">
        <v>171</v>
      </c>
      <c r="B175">
        <v>9.6686999999999994</v>
      </c>
      <c r="C175">
        <v>9.6845999999999997</v>
      </c>
      <c r="D175">
        <v>1.6E-2</v>
      </c>
      <c r="E175" s="16">
        <v>3445.3119999999999</v>
      </c>
      <c r="F175">
        <v>307</v>
      </c>
      <c r="G175" t="s">
        <v>8</v>
      </c>
      <c r="Z175" s="8"/>
      <c r="AA175" s="12"/>
    </row>
    <row r="176" spans="1:28" x14ac:dyDescent="0.3">
      <c r="A176">
        <v>172</v>
      </c>
      <c r="B176">
        <v>9.7248999999999999</v>
      </c>
      <c r="C176">
        <v>9.7403999999999993</v>
      </c>
      <c r="D176">
        <v>1.55E-2</v>
      </c>
      <c r="E176" s="16">
        <v>3789.8440000000001</v>
      </c>
      <c r="F176">
        <v>347</v>
      </c>
      <c r="G176" t="s">
        <v>8</v>
      </c>
      <c r="AA176" s="12"/>
    </row>
    <row r="177" spans="1:28" x14ac:dyDescent="0.3">
      <c r="A177">
        <v>173</v>
      </c>
      <c r="B177">
        <v>9.7911000000000001</v>
      </c>
      <c r="C177">
        <v>9.8040000000000003</v>
      </c>
      <c r="D177">
        <v>1.29E-2</v>
      </c>
      <c r="E177" s="16">
        <v>5340.2340000000004</v>
      </c>
      <c r="F177">
        <v>297</v>
      </c>
      <c r="G177" t="s">
        <v>8</v>
      </c>
      <c r="Z177" s="8"/>
      <c r="AA177" s="12"/>
    </row>
    <row r="178" spans="1:28" x14ac:dyDescent="0.3">
      <c r="A178">
        <v>174</v>
      </c>
      <c r="B178">
        <v>9.8521999999999998</v>
      </c>
      <c r="C178">
        <v>9.8679000000000006</v>
      </c>
      <c r="D178">
        <v>1.5699999999999999E-2</v>
      </c>
      <c r="E178" s="16">
        <v>5167.9690000000001</v>
      </c>
      <c r="F178">
        <v>278</v>
      </c>
      <c r="G178" t="s">
        <v>8</v>
      </c>
      <c r="V178" s="51"/>
      <c r="Z178" s="8"/>
      <c r="AA178" s="12"/>
    </row>
    <row r="179" spans="1:28" x14ac:dyDescent="0.3">
      <c r="A179">
        <v>175</v>
      </c>
      <c r="B179">
        <v>9.9067000000000007</v>
      </c>
      <c r="C179">
        <v>9.9206000000000003</v>
      </c>
      <c r="D179">
        <v>1.3899999999999999E-2</v>
      </c>
      <c r="E179" s="16">
        <v>3617.578</v>
      </c>
      <c r="F179">
        <v>381</v>
      </c>
      <c r="G179" t="s">
        <v>8</v>
      </c>
      <c r="Z179" s="8"/>
      <c r="AA179" s="12"/>
      <c r="AB179" s="25"/>
    </row>
    <row r="180" spans="1:28" x14ac:dyDescent="0.3">
      <c r="A180">
        <v>176</v>
      </c>
      <c r="B180">
        <v>9.9581999999999997</v>
      </c>
      <c r="C180">
        <v>9.9697999999999993</v>
      </c>
      <c r="D180">
        <v>1.17E-2</v>
      </c>
      <c r="E180" s="16">
        <v>3617.578</v>
      </c>
      <c r="F180">
        <v>393</v>
      </c>
      <c r="G180" t="s">
        <v>8</v>
      </c>
      <c r="Z180" s="8"/>
      <c r="AA180" s="12"/>
    </row>
    <row r="181" spans="1:28" x14ac:dyDescent="0.3">
      <c r="A181">
        <v>177</v>
      </c>
      <c r="B181">
        <v>10.018000000000001</v>
      </c>
      <c r="C181">
        <v>10.031700000000001</v>
      </c>
      <c r="D181">
        <v>1.37E-2</v>
      </c>
      <c r="E181" s="16">
        <v>3789.8440000000001</v>
      </c>
      <c r="F181">
        <v>365</v>
      </c>
      <c r="G181" t="s">
        <v>8</v>
      </c>
      <c r="AA181" s="12"/>
    </row>
    <row r="182" spans="1:28" x14ac:dyDescent="0.3">
      <c r="A182">
        <v>178</v>
      </c>
      <c r="B182">
        <v>10.0695</v>
      </c>
      <c r="C182">
        <v>10.085900000000001</v>
      </c>
      <c r="D182">
        <v>1.6500000000000001E-2</v>
      </c>
      <c r="E182" s="16">
        <v>3617.578</v>
      </c>
      <c r="F182">
        <v>347</v>
      </c>
      <c r="G182" t="s">
        <v>8</v>
      </c>
      <c r="Z182" s="8"/>
      <c r="AA182" s="12"/>
    </row>
    <row r="183" spans="1:28" x14ac:dyDescent="0.3">
      <c r="A183">
        <v>179</v>
      </c>
      <c r="B183">
        <v>10.1389</v>
      </c>
      <c r="C183">
        <v>10.152900000000001</v>
      </c>
      <c r="D183">
        <v>1.3899999999999999E-2</v>
      </c>
      <c r="E183" s="16">
        <v>4478.9059999999999</v>
      </c>
      <c r="F183">
        <v>220</v>
      </c>
      <c r="G183" t="s">
        <v>8</v>
      </c>
      <c r="V183" s="51"/>
      <c r="Z183" s="8"/>
      <c r="AA183" s="12"/>
    </row>
    <row r="184" spans="1:28" x14ac:dyDescent="0.3">
      <c r="A184">
        <v>180</v>
      </c>
      <c r="E184" s="16"/>
      <c r="G184" t="s">
        <v>6</v>
      </c>
      <c r="Z184" s="8"/>
      <c r="AA184" s="12"/>
      <c r="AB184" s="25"/>
    </row>
    <row r="185" spans="1:28" x14ac:dyDescent="0.3">
      <c r="A185">
        <v>181</v>
      </c>
      <c r="B185">
        <v>10.2583</v>
      </c>
      <c r="C185">
        <v>10.272500000000001</v>
      </c>
      <c r="D185">
        <v>1.4200000000000001E-2</v>
      </c>
      <c r="E185" s="16">
        <v>4478.9059999999999</v>
      </c>
      <c r="F185">
        <v>270</v>
      </c>
      <c r="G185" t="s">
        <v>8</v>
      </c>
      <c r="Z185" s="8"/>
      <c r="AA185" s="12"/>
    </row>
    <row r="186" spans="1:28" x14ac:dyDescent="0.3">
      <c r="A186">
        <v>182</v>
      </c>
      <c r="B186">
        <v>10.295299999999999</v>
      </c>
      <c r="C186">
        <v>10.307499999999999</v>
      </c>
      <c r="D186">
        <v>1.2200000000000001E-2</v>
      </c>
      <c r="E186" s="16">
        <v>3789.8440000000001</v>
      </c>
      <c r="F186">
        <v>397</v>
      </c>
      <c r="G186" t="s">
        <v>8</v>
      </c>
      <c r="Z186" s="8"/>
      <c r="AA186" s="12"/>
    </row>
    <row r="187" spans="1:28" x14ac:dyDescent="0.3">
      <c r="A187">
        <v>183</v>
      </c>
      <c r="B187">
        <v>10.337400000000001</v>
      </c>
      <c r="C187">
        <v>10.3474</v>
      </c>
      <c r="D187">
        <v>0.01</v>
      </c>
      <c r="E187" s="16">
        <v>3445.3119999999999</v>
      </c>
      <c r="F187">
        <v>349</v>
      </c>
      <c r="G187" t="s">
        <v>8</v>
      </c>
      <c r="AA187" s="12"/>
    </row>
    <row r="188" spans="1:28" x14ac:dyDescent="0.3">
      <c r="A188">
        <v>184</v>
      </c>
      <c r="B188">
        <v>10.382899999999999</v>
      </c>
      <c r="C188">
        <v>10.395799999999999</v>
      </c>
      <c r="D188">
        <v>1.29E-2</v>
      </c>
      <c r="E188" s="16">
        <v>3789.8440000000001</v>
      </c>
      <c r="F188">
        <v>419</v>
      </c>
      <c r="G188" t="s">
        <v>8</v>
      </c>
      <c r="Z188" s="8"/>
      <c r="AA188" s="12"/>
    </row>
    <row r="189" spans="1:28" x14ac:dyDescent="0.3">
      <c r="A189">
        <v>185</v>
      </c>
      <c r="B189">
        <v>10.4376</v>
      </c>
      <c r="C189">
        <v>10.452999999999999</v>
      </c>
      <c r="D189">
        <v>1.54E-2</v>
      </c>
      <c r="E189" s="16">
        <v>3789.8440000000001</v>
      </c>
      <c r="F189">
        <v>507</v>
      </c>
      <c r="G189" t="s">
        <v>8</v>
      </c>
      <c r="V189" s="51"/>
      <c r="Z189" s="8"/>
      <c r="AA189" s="12"/>
    </row>
    <row r="190" spans="1:28" x14ac:dyDescent="0.3">
      <c r="A190">
        <v>186</v>
      </c>
      <c r="B190">
        <v>10.490600000000001</v>
      </c>
      <c r="C190">
        <v>10.5036</v>
      </c>
      <c r="D190">
        <v>1.29E-2</v>
      </c>
      <c r="E190" s="16">
        <v>3617.578</v>
      </c>
      <c r="F190">
        <v>440</v>
      </c>
      <c r="G190" t="s">
        <v>8</v>
      </c>
      <c r="Z190" s="8"/>
      <c r="AA190" s="12"/>
      <c r="AB190" s="25"/>
    </row>
    <row r="191" spans="1:28" x14ac:dyDescent="0.3">
      <c r="A191">
        <v>187</v>
      </c>
      <c r="B191">
        <v>10.548500000000001</v>
      </c>
      <c r="C191">
        <v>10.5618</v>
      </c>
      <c r="D191">
        <v>1.3299999999999999E-2</v>
      </c>
      <c r="E191" s="16">
        <v>3789.8440000000001</v>
      </c>
      <c r="F191">
        <v>385</v>
      </c>
      <c r="G191" t="s">
        <v>8</v>
      </c>
      <c r="Z191" s="8"/>
      <c r="AA191" s="12"/>
    </row>
    <row r="192" spans="1:28" x14ac:dyDescent="0.3">
      <c r="A192">
        <v>188</v>
      </c>
      <c r="B192">
        <v>10.6099</v>
      </c>
      <c r="C192">
        <v>10.622199999999999</v>
      </c>
      <c r="D192">
        <v>1.24E-2</v>
      </c>
      <c r="E192" s="16">
        <v>3617.578</v>
      </c>
      <c r="F192">
        <v>319</v>
      </c>
      <c r="G192" t="s">
        <v>8</v>
      </c>
      <c r="X192" s="38"/>
      <c r="Z192" s="8"/>
      <c r="AA192" s="12"/>
    </row>
    <row r="193" spans="1:28" x14ac:dyDescent="0.3">
      <c r="A193">
        <v>189</v>
      </c>
      <c r="B193">
        <v>10.6769</v>
      </c>
      <c r="C193">
        <v>10.689399999999999</v>
      </c>
      <c r="D193">
        <v>1.2500000000000001E-2</v>
      </c>
      <c r="E193" s="16">
        <v>3617.578</v>
      </c>
      <c r="F193">
        <v>344</v>
      </c>
      <c r="G193" t="s">
        <v>8</v>
      </c>
      <c r="AA193" s="12"/>
    </row>
    <row r="194" spans="1:28" x14ac:dyDescent="0.3">
      <c r="A194">
        <v>190</v>
      </c>
      <c r="B194">
        <v>10.7386</v>
      </c>
      <c r="C194">
        <v>10.7516</v>
      </c>
      <c r="D194">
        <v>1.3100000000000001E-2</v>
      </c>
      <c r="E194" s="16">
        <v>3617.578</v>
      </c>
      <c r="F194">
        <v>350</v>
      </c>
      <c r="G194" t="s">
        <v>8</v>
      </c>
      <c r="Z194" s="8"/>
      <c r="AA194" s="12"/>
    </row>
    <row r="195" spans="1:28" x14ac:dyDescent="0.3">
      <c r="A195">
        <v>191</v>
      </c>
      <c r="B195">
        <v>10.801299999999999</v>
      </c>
      <c r="C195">
        <v>10.8163</v>
      </c>
      <c r="D195">
        <v>1.5100000000000001E-2</v>
      </c>
      <c r="E195" s="16">
        <v>3617.578</v>
      </c>
      <c r="F195">
        <v>325</v>
      </c>
      <c r="G195" t="s">
        <v>8</v>
      </c>
      <c r="V195" s="51"/>
      <c r="Z195" s="8"/>
      <c r="AA195" s="12"/>
    </row>
    <row r="196" spans="1:28" x14ac:dyDescent="0.3">
      <c r="A196">
        <v>192</v>
      </c>
      <c r="E196" s="16"/>
      <c r="G196" t="s">
        <v>6</v>
      </c>
      <c r="AA196" s="12"/>
    </row>
    <row r="197" spans="1:28" x14ac:dyDescent="0.3">
      <c r="A197">
        <v>193</v>
      </c>
      <c r="B197">
        <v>10.939500000000001</v>
      </c>
      <c r="C197">
        <v>10.9526</v>
      </c>
      <c r="D197">
        <v>1.3100000000000001E-2</v>
      </c>
      <c r="E197" s="16">
        <v>3617.578</v>
      </c>
      <c r="F197">
        <v>225</v>
      </c>
      <c r="G197" t="s">
        <v>8</v>
      </c>
      <c r="X197" s="38"/>
      <c r="Z197" s="8"/>
      <c r="AA197" s="12"/>
    </row>
    <row r="198" spans="1:28" x14ac:dyDescent="0.3">
      <c r="A198">
        <v>194</v>
      </c>
      <c r="B198">
        <v>10.980499999999999</v>
      </c>
      <c r="C198">
        <v>10.992599999999999</v>
      </c>
      <c r="D198">
        <v>1.2E-2</v>
      </c>
      <c r="E198" s="16">
        <v>3962.1089999999999</v>
      </c>
      <c r="F198">
        <v>589</v>
      </c>
      <c r="G198" t="s">
        <v>8</v>
      </c>
      <c r="V198" s="51"/>
      <c r="Z198" s="8"/>
      <c r="AA198" s="12"/>
    </row>
    <row r="199" spans="1:28" x14ac:dyDescent="0.3">
      <c r="A199">
        <v>195</v>
      </c>
      <c r="B199">
        <v>11.0146</v>
      </c>
      <c r="C199">
        <v>11.0284</v>
      </c>
      <c r="D199">
        <v>1.38E-2</v>
      </c>
      <c r="E199" s="16">
        <v>3789.8440000000001</v>
      </c>
      <c r="F199">
        <v>441</v>
      </c>
      <c r="G199" t="s">
        <v>8</v>
      </c>
      <c r="Z199" s="8"/>
      <c r="AA199" s="12"/>
      <c r="AB199" s="25"/>
    </row>
    <row r="200" spans="1:28" x14ac:dyDescent="0.3">
      <c r="A200">
        <v>196</v>
      </c>
      <c r="B200">
        <v>11.0657</v>
      </c>
      <c r="C200">
        <v>11.077500000000001</v>
      </c>
      <c r="D200">
        <v>1.18E-2</v>
      </c>
      <c r="E200" s="16">
        <v>3789.8440000000001</v>
      </c>
      <c r="F200">
        <v>494</v>
      </c>
      <c r="G200" t="s">
        <v>8</v>
      </c>
      <c r="AA200" s="12"/>
    </row>
    <row r="201" spans="1:28" x14ac:dyDescent="0.3">
      <c r="A201">
        <v>197</v>
      </c>
      <c r="B201">
        <v>11.1135</v>
      </c>
      <c r="C201">
        <v>11.1286</v>
      </c>
      <c r="D201">
        <v>1.5100000000000001E-2</v>
      </c>
      <c r="E201" s="16">
        <v>3789.8440000000001</v>
      </c>
      <c r="F201">
        <v>342</v>
      </c>
      <c r="G201" t="s">
        <v>8</v>
      </c>
      <c r="Z201" s="8"/>
      <c r="AA201" s="12"/>
    </row>
    <row r="202" spans="1:28" x14ac:dyDescent="0.3">
      <c r="A202">
        <v>198</v>
      </c>
      <c r="B202">
        <v>11.170199999999999</v>
      </c>
      <c r="C202">
        <v>11.182399999999999</v>
      </c>
      <c r="D202">
        <v>1.2200000000000001E-2</v>
      </c>
      <c r="E202" s="16">
        <v>3789.8440000000001</v>
      </c>
      <c r="F202">
        <v>486</v>
      </c>
      <c r="G202" t="s">
        <v>8</v>
      </c>
      <c r="Z202" s="8"/>
      <c r="AA202" s="12"/>
    </row>
    <row r="203" spans="1:28" x14ac:dyDescent="0.3">
      <c r="A203">
        <v>199</v>
      </c>
      <c r="B203">
        <v>11.2256</v>
      </c>
      <c r="C203">
        <v>11.2376</v>
      </c>
      <c r="D203">
        <v>1.2E-2</v>
      </c>
      <c r="E203" s="16">
        <v>3789.8440000000001</v>
      </c>
      <c r="F203">
        <v>407</v>
      </c>
      <c r="G203" t="s">
        <v>8</v>
      </c>
      <c r="Z203" s="8"/>
      <c r="AA203" s="12"/>
      <c r="AB203" s="25"/>
    </row>
    <row r="204" spans="1:28" x14ac:dyDescent="0.3">
      <c r="A204">
        <v>200</v>
      </c>
      <c r="B204">
        <v>11.2889</v>
      </c>
      <c r="C204">
        <v>11.3018</v>
      </c>
      <c r="D204">
        <v>1.29E-2</v>
      </c>
      <c r="E204" s="16">
        <v>3617.578</v>
      </c>
      <c r="F204">
        <v>344</v>
      </c>
      <c r="G204" t="s">
        <v>8</v>
      </c>
      <c r="AA204" s="12"/>
    </row>
    <row r="205" spans="1:28" x14ac:dyDescent="0.3">
      <c r="A205">
        <v>201</v>
      </c>
      <c r="B205">
        <v>11.356400000000001</v>
      </c>
      <c r="C205">
        <v>11.3688</v>
      </c>
      <c r="D205">
        <v>1.24E-2</v>
      </c>
      <c r="E205" s="16">
        <v>3445.3119999999999</v>
      </c>
      <c r="F205">
        <v>320</v>
      </c>
      <c r="G205" t="s">
        <v>8</v>
      </c>
      <c r="Z205" s="8"/>
      <c r="AA205" s="12"/>
    </row>
    <row r="206" spans="1:28" x14ac:dyDescent="0.3">
      <c r="A206">
        <v>202</v>
      </c>
      <c r="B206">
        <v>11.420400000000001</v>
      </c>
      <c r="C206">
        <v>11.433</v>
      </c>
      <c r="D206">
        <v>1.2500000000000001E-2</v>
      </c>
      <c r="E206" s="16">
        <v>3445.3119999999999</v>
      </c>
      <c r="F206">
        <v>234</v>
      </c>
      <c r="G206" t="s">
        <v>8</v>
      </c>
      <c r="V206" s="51"/>
      <c r="Z206" s="8"/>
      <c r="AA206" s="12"/>
    </row>
    <row r="207" spans="1:28" x14ac:dyDescent="0.3">
      <c r="A207">
        <v>203</v>
      </c>
      <c r="B207">
        <v>11.5045</v>
      </c>
      <c r="C207">
        <v>11.5174</v>
      </c>
      <c r="D207">
        <v>1.29E-2</v>
      </c>
      <c r="E207" s="16">
        <v>3617.578</v>
      </c>
      <c r="F207">
        <v>402</v>
      </c>
      <c r="G207" t="s">
        <v>8</v>
      </c>
      <c r="Z207" s="8"/>
      <c r="AA207" s="12"/>
      <c r="AB207" s="25"/>
    </row>
    <row r="208" spans="1:28" x14ac:dyDescent="0.3">
      <c r="A208">
        <v>204</v>
      </c>
      <c r="E208" s="16"/>
      <c r="G208" t="s">
        <v>6</v>
      </c>
      <c r="AA208" s="12"/>
    </row>
    <row r="209" spans="1:28" x14ac:dyDescent="0.3">
      <c r="A209">
        <v>205</v>
      </c>
      <c r="E209" s="16"/>
      <c r="G209" t="s">
        <v>6</v>
      </c>
      <c r="Z209" s="8"/>
      <c r="AA209" s="12"/>
    </row>
    <row r="210" spans="1:28" x14ac:dyDescent="0.3">
      <c r="A210">
        <v>206</v>
      </c>
      <c r="B210">
        <v>12.8619</v>
      </c>
      <c r="C210">
        <v>12.873200000000001</v>
      </c>
      <c r="D210">
        <v>1.12E-2</v>
      </c>
      <c r="E210" s="16">
        <v>3789.8440000000001</v>
      </c>
      <c r="F210">
        <v>388</v>
      </c>
      <c r="G210" t="s">
        <v>8</v>
      </c>
      <c r="V210" s="51"/>
      <c r="Z210" s="8"/>
      <c r="AA210" s="12"/>
    </row>
    <row r="211" spans="1:28" x14ac:dyDescent="0.3">
      <c r="A211">
        <v>207</v>
      </c>
      <c r="B211">
        <v>12.9072</v>
      </c>
      <c r="C211">
        <v>12.9199</v>
      </c>
      <c r="D211">
        <v>1.2699999999999999E-2</v>
      </c>
      <c r="E211" s="16">
        <v>3789.8440000000001</v>
      </c>
      <c r="F211">
        <v>427</v>
      </c>
      <c r="G211" t="s">
        <v>8</v>
      </c>
      <c r="Z211" s="8"/>
      <c r="AA211" s="12"/>
      <c r="AB211" s="25"/>
    </row>
    <row r="212" spans="1:28" x14ac:dyDescent="0.3">
      <c r="A212">
        <v>208</v>
      </c>
      <c r="B212">
        <v>12.950100000000001</v>
      </c>
      <c r="C212">
        <v>12.966100000000001</v>
      </c>
      <c r="D212">
        <v>1.6E-2</v>
      </c>
      <c r="E212" s="16">
        <v>3789.8440000000001</v>
      </c>
      <c r="F212">
        <v>473</v>
      </c>
      <c r="G212" t="s">
        <v>8</v>
      </c>
      <c r="Z212" s="8"/>
      <c r="AA212" s="12"/>
    </row>
    <row r="213" spans="1:28" x14ac:dyDescent="0.3">
      <c r="A213">
        <v>209</v>
      </c>
      <c r="B213">
        <v>13.0023</v>
      </c>
      <c r="C213">
        <v>13.0168</v>
      </c>
      <c r="D213">
        <v>1.44E-2</v>
      </c>
      <c r="E213" s="16">
        <v>3617.578</v>
      </c>
      <c r="F213">
        <v>405</v>
      </c>
      <c r="G213" t="s">
        <v>8</v>
      </c>
      <c r="Z213" s="8"/>
      <c r="AA213" s="12"/>
    </row>
    <row r="214" spans="1:28" x14ac:dyDescent="0.3">
      <c r="A214">
        <v>210</v>
      </c>
      <c r="B214">
        <v>13.055099999999999</v>
      </c>
      <c r="C214">
        <v>13.071099999999999</v>
      </c>
      <c r="D214">
        <v>1.6E-2</v>
      </c>
      <c r="E214" s="16">
        <v>3789.8440000000001</v>
      </c>
      <c r="F214">
        <v>420</v>
      </c>
      <c r="G214" t="s">
        <v>8</v>
      </c>
      <c r="AA214" s="12"/>
    </row>
    <row r="215" spans="1:28" x14ac:dyDescent="0.3">
      <c r="A215">
        <v>211</v>
      </c>
      <c r="B215">
        <v>13.1142</v>
      </c>
      <c r="C215">
        <v>13.1265</v>
      </c>
      <c r="D215">
        <v>1.23E-2</v>
      </c>
      <c r="E215" s="16">
        <v>3789.8440000000001</v>
      </c>
      <c r="F215">
        <v>378</v>
      </c>
      <c r="G215" t="s">
        <v>8</v>
      </c>
      <c r="Z215" s="8"/>
      <c r="AA215" s="12"/>
    </row>
    <row r="216" spans="1:28" x14ac:dyDescent="0.3">
      <c r="A216">
        <v>212</v>
      </c>
      <c r="B216">
        <v>13.181100000000001</v>
      </c>
      <c r="C216">
        <v>13.195</v>
      </c>
      <c r="D216">
        <v>1.38E-2</v>
      </c>
      <c r="E216" s="16">
        <v>3617.578</v>
      </c>
      <c r="F216">
        <v>330</v>
      </c>
      <c r="G216" t="s">
        <v>8</v>
      </c>
      <c r="V216" s="51"/>
      <c r="Z216" s="8"/>
      <c r="AA216" s="12"/>
    </row>
    <row r="217" spans="1:28" x14ac:dyDescent="0.3">
      <c r="A217">
        <v>213</v>
      </c>
      <c r="B217">
        <v>13.236499999999999</v>
      </c>
      <c r="C217">
        <v>13.2525</v>
      </c>
      <c r="D217">
        <v>1.6E-2</v>
      </c>
      <c r="E217" s="16">
        <v>3789.8440000000001</v>
      </c>
      <c r="F217">
        <v>339</v>
      </c>
      <c r="G217" t="s">
        <v>8</v>
      </c>
      <c r="AA217" s="12"/>
    </row>
    <row r="218" spans="1:28" x14ac:dyDescent="0.3">
      <c r="A218">
        <v>214</v>
      </c>
      <c r="B218">
        <v>13.3</v>
      </c>
      <c r="C218">
        <v>13.3141</v>
      </c>
      <c r="D218">
        <v>1.41E-2</v>
      </c>
      <c r="E218" s="16">
        <v>4478.9059999999999</v>
      </c>
      <c r="F218">
        <v>282</v>
      </c>
      <c r="G218" t="s">
        <v>8</v>
      </c>
      <c r="Z218" s="8"/>
      <c r="AA218" s="12"/>
    </row>
    <row r="219" spans="1:28" x14ac:dyDescent="0.3">
      <c r="A219">
        <v>215</v>
      </c>
      <c r="E219" s="16"/>
      <c r="G219" t="s">
        <v>6</v>
      </c>
      <c r="V219" s="51"/>
      <c r="Z219" s="8"/>
      <c r="AA219" s="12"/>
    </row>
    <row r="220" spans="1:28" x14ac:dyDescent="0.3">
      <c r="A220">
        <v>216</v>
      </c>
      <c r="B220">
        <v>13.4337</v>
      </c>
      <c r="C220">
        <v>13.447900000000001</v>
      </c>
      <c r="D220">
        <v>1.4200000000000001E-2</v>
      </c>
      <c r="E220" s="16">
        <v>4478.9059999999999</v>
      </c>
      <c r="F220">
        <v>170</v>
      </c>
      <c r="G220" t="s">
        <v>8</v>
      </c>
      <c r="Z220" s="8"/>
      <c r="AA220" s="12"/>
      <c r="AB220" s="25"/>
    </row>
    <row r="221" spans="1:28" x14ac:dyDescent="0.3">
      <c r="A221">
        <v>217</v>
      </c>
      <c r="B221">
        <v>13.475</v>
      </c>
      <c r="C221">
        <v>13.4917</v>
      </c>
      <c r="D221">
        <v>1.67E-2</v>
      </c>
      <c r="E221" s="16">
        <v>3617.578</v>
      </c>
      <c r="F221">
        <v>344</v>
      </c>
      <c r="G221" t="s">
        <v>8</v>
      </c>
      <c r="Z221" s="8"/>
      <c r="AA221" s="12"/>
    </row>
    <row r="222" spans="1:28" x14ac:dyDescent="0.3">
      <c r="A222">
        <v>218</v>
      </c>
      <c r="B222">
        <v>13.5175</v>
      </c>
      <c r="C222">
        <v>13.5357</v>
      </c>
      <c r="D222">
        <v>1.8200000000000001E-2</v>
      </c>
      <c r="E222" s="16">
        <v>3617.578</v>
      </c>
      <c r="F222">
        <v>427</v>
      </c>
      <c r="G222" t="s">
        <v>8</v>
      </c>
      <c r="X222" s="38"/>
      <c r="Z222" s="8"/>
      <c r="AA222" s="12"/>
    </row>
    <row r="223" spans="1:28" x14ac:dyDescent="0.3">
      <c r="A223">
        <v>219</v>
      </c>
      <c r="B223">
        <v>13.5641</v>
      </c>
      <c r="C223">
        <v>13.577299999999999</v>
      </c>
      <c r="D223">
        <v>1.3100000000000001E-2</v>
      </c>
      <c r="E223" s="16">
        <v>3617.578</v>
      </c>
      <c r="F223">
        <v>414</v>
      </c>
      <c r="G223" t="s">
        <v>8</v>
      </c>
      <c r="AA223" s="12"/>
    </row>
    <row r="224" spans="1:28" x14ac:dyDescent="0.3">
      <c r="A224">
        <v>220</v>
      </c>
      <c r="B224">
        <v>13.6188</v>
      </c>
      <c r="C224">
        <v>13.630599999999999</v>
      </c>
      <c r="D224">
        <v>1.18E-2</v>
      </c>
      <c r="E224" s="16">
        <v>3789.8440000000001</v>
      </c>
      <c r="F224">
        <v>422</v>
      </c>
      <c r="G224" t="s">
        <v>8</v>
      </c>
      <c r="Z224" s="8"/>
      <c r="AA224" s="12"/>
    </row>
    <row r="225" spans="1:28" x14ac:dyDescent="0.3">
      <c r="A225">
        <v>221</v>
      </c>
      <c r="B225">
        <v>13.6722</v>
      </c>
      <c r="C225">
        <v>13.6851</v>
      </c>
      <c r="D225">
        <v>1.29E-2</v>
      </c>
      <c r="E225" s="16">
        <v>3617.578</v>
      </c>
      <c r="F225">
        <v>458</v>
      </c>
      <c r="G225" t="s">
        <v>8</v>
      </c>
      <c r="V225" s="51"/>
      <c r="Z225" s="8"/>
      <c r="AA225" s="12"/>
    </row>
    <row r="226" spans="1:28" x14ac:dyDescent="0.3">
      <c r="A226">
        <v>222</v>
      </c>
      <c r="B226">
        <v>13.7293</v>
      </c>
      <c r="C226">
        <v>13.7471</v>
      </c>
      <c r="D226">
        <v>1.78E-2</v>
      </c>
      <c r="E226" s="16">
        <v>3789.8440000000001</v>
      </c>
      <c r="F226">
        <v>405</v>
      </c>
      <c r="G226" t="s">
        <v>8</v>
      </c>
      <c r="Z226" s="8"/>
      <c r="AA226" s="12"/>
      <c r="AB226" s="25"/>
    </row>
    <row r="227" spans="1:28" x14ac:dyDescent="0.3">
      <c r="A227">
        <v>223</v>
      </c>
      <c r="B227">
        <v>13.7866</v>
      </c>
      <c r="C227">
        <v>13.802899999999999</v>
      </c>
      <c r="D227">
        <v>1.6199999999999999E-2</v>
      </c>
      <c r="E227" s="16">
        <v>3617.578</v>
      </c>
      <c r="F227">
        <v>371</v>
      </c>
      <c r="G227" t="s">
        <v>8</v>
      </c>
      <c r="Z227" s="8"/>
      <c r="AA227" s="12"/>
    </row>
    <row r="228" spans="1:28" x14ac:dyDescent="0.3">
      <c r="A228">
        <v>224</v>
      </c>
      <c r="B228">
        <v>13.8498</v>
      </c>
      <c r="C228">
        <v>13.865500000000001</v>
      </c>
      <c r="D228">
        <v>1.5800000000000002E-2</v>
      </c>
      <c r="E228" s="16">
        <v>3789.8440000000001</v>
      </c>
      <c r="F228">
        <v>381</v>
      </c>
      <c r="G228" t="s">
        <v>8</v>
      </c>
      <c r="X228" s="38"/>
      <c r="Z228" s="8"/>
      <c r="AA228" s="12"/>
    </row>
    <row r="229" spans="1:28" x14ac:dyDescent="0.3">
      <c r="A229">
        <v>225</v>
      </c>
      <c r="B229">
        <v>13.9053</v>
      </c>
      <c r="C229">
        <v>13.9222</v>
      </c>
      <c r="D229">
        <v>1.6899999999999998E-2</v>
      </c>
      <c r="E229" s="16">
        <v>3617.578</v>
      </c>
      <c r="F229">
        <v>354</v>
      </c>
      <c r="G229" t="s">
        <v>8</v>
      </c>
      <c r="Z229" s="8"/>
      <c r="AA229" s="12"/>
    </row>
    <row r="230" spans="1:28" x14ac:dyDescent="0.3">
      <c r="A230">
        <v>226</v>
      </c>
      <c r="E230" s="16"/>
      <c r="G230" t="s">
        <v>6</v>
      </c>
      <c r="Z230" s="8"/>
      <c r="AA230" s="12"/>
    </row>
    <row r="231" spans="1:28" x14ac:dyDescent="0.3">
      <c r="A231">
        <v>227</v>
      </c>
      <c r="B231">
        <v>14.026</v>
      </c>
      <c r="C231">
        <v>14.0398</v>
      </c>
      <c r="D231">
        <v>1.38E-2</v>
      </c>
      <c r="E231" s="16">
        <v>4478.9059999999999</v>
      </c>
      <c r="F231">
        <v>201</v>
      </c>
      <c r="G231" t="s">
        <v>8</v>
      </c>
      <c r="AA231" s="12"/>
    </row>
    <row r="232" spans="1:28" x14ac:dyDescent="0.3">
      <c r="A232">
        <v>228</v>
      </c>
      <c r="B232">
        <v>14.067600000000001</v>
      </c>
      <c r="C232">
        <v>14.0809</v>
      </c>
      <c r="D232">
        <v>1.3299999999999999E-2</v>
      </c>
      <c r="E232" s="16">
        <v>3617.578</v>
      </c>
      <c r="F232">
        <v>357</v>
      </c>
      <c r="G232" t="s">
        <v>8</v>
      </c>
      <c r="Z232" s="8"/>
      <c r="AA232" s="12"/>
    </row>
    <row r="233" spans="1:28" x14ac:dyDescent="0.3">
      <c r="A233">
        <v>229</v>
      </c>
      <c r="B233">
        <v>14.1074</v>
      </c>
      <c r="C233">
        <v>14.120900000000001</v>
      </c>
      <c r="D233">
        <v>1.3599999999999999E-2</v>
      </c>
      <c r="E233" s="16">
        <v>3789.8440000000001</v>
      </c>
      <c r="F233">
        <v>385</v>
      </c>
      <c r="G233" t="s">
        <v>8</v>
      </c>
      <c r="V233" s="51"/>
      <c r="Z233" s="8"/>
      <c r="AA233" s="12"/>
    </row>
    <row r="234" spans="1:28" x14ac:dyDescent="0.3">
      <c r="A234">
        <v>230</v>
      </c>
      <c r="B234">
        <v>14.1616</v>
      </c>
      <c r="C234">
        <v>14.174099999999999</v>
      </c>
      <c r="D234">
        <v>1.24E-2</v>
      </c>
      <c r="E234" s="16">
        <v>3789.8440000000001</v>
      </c>
      <c r="F234">
        <v>455</v>
      </c>
      <c r="G234" t="s">
        <v>8</v>
      </c>
      <c r="Z234" s="8"/>
      <c r="AA234" s="12"/>
      <c r="AB234" s="25"/>
    </row>
    <row r="235" spans="1:28" x14ac:dyDescent="0.3">
      <c r="A235">
        <v>231</v>
      </c>
      <c r="B235">
        <v>14.2156</v>
      </c>
      <c r="C235">
        <v>14.229900000000001</v>
      </c>
      <c r="D235">
        <v>1.4200000000000001E-2</v>
      </c>
      <c r="E235" s="16">
        <v>3789.8440000000001</v>
      </c>
      <c r="F235">
        <v>466</v>
      </c>
      <c r="G235" t="s">
        <v>8</v>
      </c>
      <c r="Z235" s="8"/>
      <c r="AA235" s="12"/>
    </row>
    <row r="236" spans="1:28" x14ac:dyDescent="0.3">
      <c r="A236">
        <v>232</v>
      </c>
      <c r="B236">
        <v>14.271000000000001</v>
      </c>
      <c r="C236">
        <v>14.2841</v>
      </c>
      <c r="D236">
        <v>1.3100000000000001E-2</v>
      </c>
      <c r="E236" s="16">
        <v>3617.578</v>
      </c>
      <c r="F236">
        <v>329</v>
      </c>
      <c r="G236" t="s">
        <v>8</v>
      </c>
      <c r="AA236" s="12"/>
    </row>
    <row r="237" spans="1:28" x14ac:dyDescent="0.3">
      <c r="A237">
        <v>233</v>
      </c>
      <c r="B237">
        <v>14.334300000000001</v>
      </c>
      <c r="C237">
        <v>14.350300000000001</v>
      </c>
      <c r="D237">
        <v>1.6E-2</v>
      </c>
      <c r="E237" s="16">
        <v>3789.8440000000001</v>
      </c>
      <c r="F237">
        <v>456</v>
      </c>
      <c r="G237" t="s">
        <v>8</v>
      </c>
      <c r="Z237" s="8"/>
      <c r="AA237" s="12"/>
    </row>
    <row r="238" spans="1:28" x14ac:dyDescent="0.3">
      <c r="A238">
        <v>234</v>
      </c>
      <c r="B238">
        <v>14.398400000000001</v>
      </c>
      <c r="C238">
        <v>14.4139</v>
      </c>
      <c r="D238">
        <v>1.5599999999999999E-2</v>
      </c>
      <c r="E238" s="16">
        <v>3962.1089999999999</v>
      </c>
      <c r="F238">
        <v>518</v>
      </c>
      <c r="G238" t="s">
        <v>8</v>
      </c>
      <c r="V238" s="51"/>
      <c r="Z238" s="8"/>
      <c r="AA238" s="12"/>
    </row>
    <row r="239" spans="1:28" x14ac:dyDescent="0.3">
      <c r="A239">
        <v>235</v>
      </c>
      <c r="B239">
        <v>14.4506</v>
      </c>
      <c r="C239">
        <v>14.4635</v>
      </c>
      <c r="D239">
        <v>1.29E-2</v>
      </c>
      <c r="E239" s="16">
        <v>3789.8440000000001</v>
      </c>
      <c r="F239">
        <v>438</v>
      </c>
      <c r="G239" t="s">
        <v>8</v>
      </c>
      <c r="Z239" s="8"/>
      <c r="AA239" s="12"/>
      <c r="AB239" s="25"/>
    </row>
    <row r="240" spans="1:28" x14ac:dyDescent="0.3">
      <c r="A240">
        <v>236</v>
      </c>
      <c r="B240">
        <v>14.5168</v>
      </c>
      <c r="C240">
        <v>14.5313</v>
      </c>
      <c r="D240">
        <v>1.44E-2</v>
      </c>
      <c r="E240" s="16">
        <v>3445.3119999999999</v>
      </c>
      <c r="F240">
        <v>322</v>
      </c>
      <c r="G240" t="s">
        <v>8</v>
      </c>
      <c r="X240" s="38"/>
      <c r="Z240" s="8"/>
      <c r="AA240" s="12"/>
    </row>
    <row r="241" spans="1:28" x14ac:dyDescent="0.3">
      <c r="A241">
        <v>237</v>
      </c>
      <c r="E241" s="16"/>
      <c r="G241" t="s">
        <v>6</v>
      </c>
      <c r="Z241" s="8"/>
      <c r="AA241" s="12"/>
    </row>
    <row r="242" spans="1:28" x14ac:dyDescent="0.3">
      <c r="A242">
        <v>238</v>
      </c>
      <c r="B242">
        <v>14.6426</v>
      </c>
      <c r="C242">
        <v>14.6557</v>
      </c>
      <c r="D242">
        <v>1.3100000000000001E-2</v>
      </c>
      <c r="E242" s="16">
        <v>4306.6409999999996</v>
      </c>
      <c r="F242">
        <v>163</v>
      </c>
      <c r="G242" t="s">
        <v>8</v>
      </c>
      <c r="Z242" s="8"/>
      <c r="AA242" s="12"/>
    </row>
    <row r="243" spans="1:28" x14ac:dyDescent="0.3">
      <c r="A243">
        <v>239</v>
      </c>
      <c r="B243">
        <v>14.6715</v>
      </c>
      <c r="C243">
        <v>14.698600000000001</v>
      </c>
      <c r="D243">
        <v>2.7099999999999999E-2</v>
      </c>
      <c r="E243" s="16">
        <v>3962.1089999999999</v>
      </c>
      <c r="F243">
        <v>745</v>
      </c>
      <c r="G243" t="s">
        <v>8</v>
      </c>
      <c r="X243" s="38"/>
      <c r="Z243" s="8"/>
      <c r="AA243" s="12"/>
    </row>
    <row r="244" spans="1:28" x14ac:dyDescent="0.3">
      <c r="A244">
        <v>240</v>
      </c>
      <c r="B244">
        <v>14.7271</v>
      </c>
      <c r="C244">
        <v>14.739100000000001</v>
      </c>
      <c r="D244">
        <v>1.2E-2</v>
      </c>
      <c r="E244" s="16">
        <v>3789.8440000000001</v>
      </c>
      <c r="F244">
        <v>478</v>
      </c>
      <c r="G244" t="s">
        <v>8</v>
      </c>
      <c r="X244" s="38"/>
      <c r="AA244" s="12"/>
    </row>
    <row r="245" spans="1:28" x14ac:dyDescent="0.3">
      <c r="A245">
        <v>241</v>
      </c>
      <c r="B245">
        <v>14.7773</v>
      </c>
      <c r="C245">
        <v>14.7933</v>
      </c>
      <c r="D245">
        <v>1.6E-2</v>
      </c>
      <c r="E245" s="16">
        <v>3789.8440000000001</v>
      </c>
      <c r="F245">
        <v>409</v>
      </c>
      <c r="G245" t="s">
        <v>8</v>
      </c>
      <c r="Z245" s="8"/>
      <c r="AA245" s="12"/>
    </row>
    <row r="246" spans="1:28" x14ac:dyDescent="0.3">
      <c r="A246">
        <v>242</v>
      </c>
      <c r="B246">
        <v>14.8276</v>
      </c>
      <c r="C246">
        <v>14.847099999999999</v>
      </c>
      <c r="D246">
        <v>1.9599999999999999E-2</v>
      </c>
      <c r="E246" s="16">
        <v>3789.8440000000001</v>
      </c>
      <c r="F246">
        <v>442</v>
      </c>
      <c r="G246" t="s">
        <v>8</v>
      </c>
      <c r="V246" s="51"/>
      <c r="Z246" s="8"/>
      <c r="AA246" s="12"/>
    </row>
    <row r="247" spans="1:28" x14ac:dyDescent="0.3">
      <c r="A247">
        <v>243</v>
      </c>
      <c r="B247">
        <v>14.882300000000001</v>
      </c>
      <c r="C247">
        <v>14.8969</v>
      </c>
      <c r="D247">
        <v>1.47E-2</v>
      </c>
      <c r="E247" s="16">
        <v>3789.8440000000001</v>
      </c>
      <c r="F247">
        <v>396</v>
      </c>
      <c r="G247" t="s">
        <v>8</v>
      </c>
      <c r="AA247" s="12"/>
    </row>
    <row r="248" spans="1:28" x14ac:dyDescent="0.3">
      <c r="A248">
        <v>244</v>
      </c>
      <c r="B248">
        <v>14.9415</v>
      </c>
      <c r="C248">
        <v>14.9557</v>
      </c>
      <c r="D248">
        <v>1.41E-2</v>
      </c>
      <c r="E248" s="16">
        <v>3789.8440000000001</v>
      </c>
      <c r="F248">
        <v>414</v>
      </c>
      <c r="G248" t="s">
        <v>8</v>
      </c>
      <c r="Z248" s="8"/>
      <c r="AA248" s="12"/>
    </row>
    <row r="249" spans="1:28" x14ac:dyDescent="0.3">
      <c r="A249">
        <v>245</v>
      </c>
      <c r="B249">
        <v>15.0022</v>
      </c>
      <c r="C249">
        <v>15.015700000000001</v>
      </c>
      <c r="D249">
        <v>1.35E-2</v>
      </c>
      <c r="E249" s="16">
        <v>4478.9059999999999</v>
      </c>
      <c r="F249">
        <v>210</v>
      </c>
      <c r="G249" t="s">
        <v>8</v>
      </c>
      <c r="V249" s="51"/>
      <c r="Z249" s="8"/>
      <c r="AA249" s="12"/>
    </row>
    <row r="250" spans="1:28" x14ac:dyDescent="0.3">
      <c r="A250">
        <v>246</v>
      </c>
      <c r="B250">
        <v>15.070399999999999</v>
      </c>
      <c r="C250">
        <v>15.0852</v>
      </c>
      <c r="D250">
        <v>1.4800000000000001E-2</v>
      </c>
      <c r="E250" s="16">
        <v>4995.7030000000004</v>
      </c>
      <c r="F250">
        <v>269</v>
      </c>
      <c r="G250" t="s">
        <v>8</v>
      </c>
      <c r="Z250" s="8"/>
      <c r="AA250" s="12"/>
      <c r="AB250" s="25"/>
    </row>
    <row r="251" spans="1:28" x14ac:dyDescent="0.3">
      <c r="A251">
        <v>247</v>
      </c>
      <c r="B251">
        <v>15.132</v>
      </c>
      <c r="C251">
        <v>15.146800000000001</v>
      </c>
      <c r="D251">
        <v>1.4800000000000001E-2</v>
      </c>
      <c r="E251" s="16">
        <v>3617.578</v>
      </c>
      <c r="F251">
        <v>309</v>
      </c>
      <c r="G251" t="s">
        <v>8</v>
      </c>
      <c r="AA251" s="12"/>
    </row>
    <row r="252" spans="1:28" x14ac:dyDescent="0.3">
      <c r="A252">
        <v>248</v>
      </c>
      <c r="B252">
        <v>15.197100000000001</v>
      </c>
      <c r="C252">
        <v>15.2113</v>
      </c>
      <c r="D252">
        <v>1.41E-2</v>
      </c>
      <c r="E252" s="16">
        <v>5167.9690000000001</v>
      </c>
      <c r="F252">
        <v>223</v>
      </c>
      <c r="G252" t="s">
        <v>8</v>
      </c>
      <c r="Z252" s="8"/>
      <c r="AA252" s="12"/>
    </row>
    <row r="253" spans="1:28" x14ac:dyDescent="0.3">
      <c r="A253">
        <v>249</v>
      </c>
      <c r="E253" s="16"/>
      <c r="G253" t="s">
        <v>6</v>
      </c>
      <c r="V253" s="51"/>
      <c r="Z253" s="8"/>
      <c r="AA253" s="12"/>
    </row>
    <row r="254" spans="1:28" x14ac:dyDescent="0.3">
      <c r="A254">
        <v>250</v>
      </c>
      <c r="B254">
        <v>15.330399999999999</v>
      </c>
      <c r="C254">
        <v>15.345499999999999</v>
      </c>
      <c r="D254">
        <v>1.5100000000000001E-2</v>
      </c>
      <c r="E254" s="16">
        <v>4823.4380000000001</v>
      </c>
      <c r="F254">
        <v>151</v>
      </c>
      <c r="G254" t="s">
        <v>8</v>
      </c>
      <c r="Z254" s="8"/>
      <c r="AA254" s="12"/>
      <c r="AB254" s="25"/>
    </row>
    <row r="255" spans="1:28" x14ac:dyDescent="0.3">
      <c r="A255">
        <v>251</v>
      </c>
      <c r="B255">
        <v>15.3744</v>
      </c>
      <c r="C255">
        <v>15.389799999999999</v>
      </c>
      <c r="D255">
        <v>1.54E-2</v>
      </c>
      <c r="E255" s="16">
        <v>3445.3119999999999</v>
      </c>
      <c r="F255">
        <v>349</v>
      </c>
      <c r="G255" t="s">
        <v>8</v>
      </c>
      <c r="AA255" s="12"/>
    </row>
    <row r="256" spans="1:28" x14ac:dyDescent="0.3">
      <c r="A256">
        <v>252</v>
      </c>
      <c r="B256">
        <v>15.4178</v>
      </c>
      <c r="C256">
        <v>15.4354</v>
      </c>
      <c r="D256">
        <v>1.7600000000000001E-2</v>
      </c>
      <c r="E256" s="16">
        <v>3789.8440000000001</v>
      </c>
      <c r="F256">
        <v>477</v>
      </c>
      <c r="G256" t="s">
        <v>8</v>
      </c>
      <c r="Z256" s="8"/>
      <c r="AA256" s="12"/>
    </row>
    <row r="257" spans="1:28" x14ac:dyDescent="0.3">
      <c r="A257">
        <v>253</v>
      </c>
      <c r="B257">
        <v>15.47</v>
      </c>
      <c r="C257">
        <v>15.4857</v>
      </c>
      <c r="D257">
        <v>1.5699999999999999E-2</v>
      </c>
      <c r="E257" s="16">
        <v>3962.1089999999999</v>
      </c>
      <c r="F257">
        <v>490</v>
      </c>
      <c r="G257" t="s">
        <v>8</v>
      </c>
      <c r="V257" s="51"/>
      <c r="Z257" s="8"/>
      <c r="AA257" s="12"/>
    </row>
    <row r="258" spans="1:28" x14ac:dyDescent="0.3">
      <c r="A258">
        <v>254</v>
      </c>
      <c r="B258">
        <v>15.5243</v>
      </c>
      <c r="C258">
        <v>15.5357</v>
      </c>
      <c r="D258">
        <v>1.1299999999999999E-2</v>
      </c>
      <c r="E258" s="16">
        <v>3962.1089999999999</v>
      </c>
      <c r="F258">
        <v>540</v>
      </c>
      <c r="G258" t="s">
        <v>8</v>
      </c>
      <c r="Z258" s="8"/>
      <c r="AA258" s="12"/>
      <c r="AB258" s="25"/>
    </row>
    <row r="259" spans="1:28" x14ac:dyDescent="0.3">
      <c r="A259">
        <v>255</v>
      </c>
      <c r="B259">
        <v>15.577199999999999</v>
      </c>
      <c r="C259">
        <v>15.5929</v>
      </c>
      <c r="D259">
        <v>1.5699999999999999E-2</v>
      </c>
      <c r="E259" s="16">
        <v>3789.8440000000001</v>
      </c>
      <c r="F259">
        <v>473</v>
      </c>
      <c r="G259" t="s">
        <v>8</v>
      </c>
      <c r="Z259" s="8"/>
      <c r="AA259" s="12"/>
    </row>
    <row r="260" spans="1:28" x14ac:dyDescent="0.3">
      <c r="A260">
        <v>256</v>
      </c>
      <c r="B260">
        <v>15.630599999999999</v>
      </c>
      <c r="C260">
        <v>15.6447</v>
      </c>
      <c r="D260">
        <v>1.41E-2</v>
      </c>
      <c r="E260" s="16">
        <v>3617.578</v>
      </c>
      <c r="F260">
        <v>359</v>
      </c>
      <c r="G260" t="s">
        <v>8</v>
      </c>
      <c r="Z260" s="8"/>
      <c r="AA260" s="12"/>
    </row>
    <row r="261" spans="1:28" x14ac:dyDescent="0.3">
      <c r="A261">
        <v>257</v>
      </c>
      <c r="B261">
        <v>15.6976</v>
      </c>
      <c r="C261">
        <v>15.712300000000001</v>
      </c>
      <c r="D261">
        <v>1.4800000000000001E-2</v>
      </c>
      <c r="E261" s="16">
        <v>3789.8440000000001</v>
      </c>
      <c r="F261">
        <v>373</v>
      </c>
      <c r="G261" t="s">
        <v>8</v>
      </c>
      <c r="Z261" s="8"/>
      <c r="AA261" s="12"/>
    </row>
    <row r="262" spans="1:28" x14ac:dyDescent="0.3">
      <c r="A262">
        <v>258</v>
      </c>
      <c r="B262">
        <v>15.7576</v>
      </c>
      <c r="C262">
        <v>15.775499999999999</v>
      </c>
      <c r="D262">
        <v>1.7899999999999999E-2</v>
      </c>
      <c r="E262" s="16">
        <v>3617.578</v>
      </c>
      <c r="F262">
        <v>257</v>
      </c>
      <c r="G262" t="s">
        <v>8</v>
      </c>
      <c r="X262" s="38"/>
      <c r="AA262" s="12"/>
    </row>
    <row r="263" spans="1:28" x14ac:dyDescent="0.3">
      <c r="A263">
        <v>259</v>
      </c>
      <c r="B263">
        <v>15.825200000000001</v>
      </c>
      <c r="C263">
        <v>15.8406</v>
      </c>
      <c r="D263">
        <v>1.54E-2</v>
      </c>
      <c r="E263" s="16">
        <v>3789.8440000000001</v>
      </c>
      <c r="F263">
        <v>391</v>
      </c>
      <c r="G263" t="s">
        <v>8</v>
      </c>
      <c r="X263" s="38"/>
      <c r="Z263" s="8"/>
      <c r="AA263" s="12"/>
    </row>
    <row r="264" spans="1:28" x14ac:dyDescent="0.3">
      <c r="A264">
        <v>260</v>
      </c>
      <c r="B264">
        <v>15.886200000000001</v>
      </c>
      <c r="C264">
        <v>15.9038</v>
      </c>
      <c r="D264">
        <v>1.7600000000000001E-2</v>
      </c>
      <c r="E264" s="16">
        <v>3789.8440000000001</v>
      </c>
      <c r="F264">
        <v>335</v>
      </c>
      <c r="G264" t="s">
        <v>8</v>
      </c>
      <c r="V264" s="51"/>
      <c r="Z264" s="8"/>
      <c r="AA264" s="12"/>
    </row>
    <row r="265" spans="1:28" x14ac:dyDescent="0.3">
      <c r="A265">
        <v>261</v>
      </c>
      <c r="E265" s="16"/>
      <c r="G265" t="s">
        <v>6</v>
      </c>
      <c r="Z265" s="8"/>
      <c r="AA265" s="12"/>
      <c r="AB265" s="25"/>
    </row>
    <row r="266" spans="1:28" x14ac:dyDescent="0.3">
      <c r="A266">
        <v>262</v>
      </c>
      <c r="B266">
        <v>16.075700000000001</v>
      </c>
      <c r="C266">
        <v>16.091699999999999</v>
      </c>
      <c r="D266">
        <v>1.6E-2</v>
      </c>
      <c r="E266" s="16">
        <v>3789.8440000000001</v>
      </c>
      <c r="F266">
        <v>398</v>
      </c>
      <c r="G266" t="s">
        <v>8</v>
      </c>
      <c r="Z266" s="8"/>
      <c r="AA266" s="12"/>
    </row>
    <row r="267" spans="1:28" x14ac:dyDescent="0.3">
      <c r="A267">
        <v>263</v>
      </c>
      <c r="B267">
        <v>16.116299999999999</v>
      </c>
      <c r="C267">
        <v>16.132899999999999</v>
      </c>
      <c r="D267">
        <v>1.67E-2</v>
      </c>
      <c r="E267" s="16">
        <v>3962.1089999999999</v>
      </c>
      <c r="F267">
        <v>494</v>
      </c>
      <c r="G267" t="s">
        <v>8</v>
      </c>
      <c r="Z267" s="8"/>
      <c r="AA267" s="12"/>
    </row>
    <row r="268" spans="1:28" x14ac:dyDescent="0.3">
      <c r="A268">
        <v>264</v>
      </c>
      <c r="B268">
        <v>16.172499999999999</v>
      </c>
      <c r="C268">
        <v>16.1873</v>
      </c>
      <c r="D268">
        <v>1.4800000000000001E-2</v>
      </c>
      <c r="E268" s="16">
        <v>3789.8440000000001</v>
      </c>
      <c r="F268">
        <v>470</v>
      </c>
      <c r="G268" t="s">
        <v>8</v>
      </c>
      <c r="Z268" s="8"/>
      <c r="AA268" s="12"/>
    </row>
    <row r="269" spans="1:28" x14ac:dyDescent="0.3">
      <c r="A269">
        <v>265</v>
      </c>
      <c r="B269">
        <v>16.223500000000001</v>
      </c>
      <c r="C269">
        <v>16.2392</v>
      </c>
      <c r="D269">
        <v>1.5699999999999999E-2</v>
      </c>
      <c r="E269" s="16">
        <v>3789.8440000000001</v>
      </c>
      <c r="F269">
        <v>409</v>
      </c>
      <c r="G269" t="s">
        <v>8</v>
      </c>
      <c r="AA269" s="12"/>
    </row>
    <row r="270" spans="1:28" x14ac:dyDescent="0.3">
      <c r="A270">
        <v>266</v>
      </c>
      <c r="B270">
        <v>16.286300000000001</v>
      </c>
      <c r="C270">
        <v>16.303599999999999</v>
      </c>
      <c r="D270">
        <v>1.7299999999999999E-2</v>
      </c>
      <c r="E270" s="16">
        <v>3789.8440000000001</v>
      </c>
      <c r="F270">
        <v>402</v>
      </c>
      <c r="G270" t="s">
        <v>8</v>
      </c>
      <c r="Z270" s="8"/>
      <c r="AA270" s="12"/>
    </row>
    <row r="271" spans="1:28" x14ac:dyDescent="0.3">
      <c r="A271">
        <v>267</v>
      </c>
      <c r="B271">
        <v>16.344200000000001</v>
      </c>
      <c r="C271">
        <v>16.359300000000001</v>
      </c>
      <c r="D271">
        <v>1.5100000000000001E-2</v>
      </c>
      <c r="E271" s="16">
        <v>3617.578</v>
      </c>
      <c r="F271">
        <v>385</v>
      </c>
      <c r="G271" t="s">
        <v>8</v>
      </c>
      <c r="V271" s="51"/>
      <c r="Z271" s="8"/>
      <c r="AA271" s="12"/>
    </row>
    <row r="272" spans="1:28" x14ac:dyDescent="0.3">
      <c r="A272">
        <v>268</v>
      </c>
      <c r="B272">
        <v>16.421199999999999</v>
      </c>
      <c r="C272">
        <v>16.4344</v>
      </c>
      <c r="D272">
        <v>1.32E-2</v>
      </c>
      <c r="E272" s="16">
        <v>3789.8440000000001</v>
      </c>
      <c r="F272">
        <v>417</v>
      </c>
      <c r="G272" t="s">
        <v>8</v>
      </c>
      <c r="Z272" s="8"/>
      <c r="AA272" s="12"/>
      <c r="AB272" s="25"/>
    </row>
    <row r="273" spans="1:29" x14ac:dyDescent="0.3">
      <c r="A273">
        <v>269</v>
      </c>
      <c r="B273">
        <v>16.495100000000001</v>
      </c>
      <c r="C273">
        <v>16.510100000000001</v>
      </c>
      <c r="D273">
        <v>1.5100000000000001E-2</v>
      </c>
      <c r="E273" s="16">
        <v>3789.8440000000001</v>
      </c>
      <c r="F273">
        <v>419</v>
      </c>
      <c r="G273" t="s">
        <v>8</v>
      </c>
      <c r="Z273" s="8"/>
      <c r="AA273" s="12"/>
    </row>
    <row r="274" spans="1:29" x14ac:dyDescent="0.3">
      <c r="A274">
        <v>270</v>
      </c>
      <c r="B274">
        <v>16.562999999999999</v>
      </c>
      <c r="C274">
        <v>16.5777</v>
      </c>
      <c r="D274">
        <v>1.4800000000000001E-2</v>
      </c>
      <c r="E274" s="16">
        <v>5167.9690000000001</v>
      </c>
      <c r="F274">
        <v>214</v>
      </c>
      <c r="G274" t="s">
        <v>8</v>
      </c>
      <c r="Z274" s="8"/>
      <c r="AA274" s="12"/>
    </row>
    <row r="275" spans="1:29" x14ac:dyDescent="0.3">
      <c r="A275">
        <v>271</v>
      </c>
      <c r="E275" s="16"/>
      <c r="G275" t="s">
        <v>6</v>
      </c>
      <c r="AA275" s="12"/>
    </row>
    <row r="276" spans="1:29" x14ac:dyDescent="0.3">
      <c r="A276">
        <v>272</v>
      </c>
      <c r="B276">
        <v>16.705400000000001</v>
      </c>
      <c r="C276">
        <v>16.717300000000002</v>
      </c>
      <c r="D276">
        <v>1.1900000000000001E-2</v>
      </c>
      <c r="E276" s="16">
        <v>4306.6409999999996</v>
      </c>
      <c r="F276">
        <v>178</v>
      </c>
      <c r="G276" t="s">
        <v>8</v>
      </c>
      <c r="Z276" s="8"/>
      <c r="AA276" s="12"/>
    </row>
    <row r="277" spans="1:29" x14ac:dyDescent="0.3">
      <c r="A277">
        <v>273</v>
      </c>
      <c r="B277">
        <v>16.7456</v>
      </c>
      <c r="C277">
        <v>16.758500000000002</v>
      </c>
      <c r="D277">
        <v>1.29E-2</v>
      </c>
      <c r="E277" s="16">
        <v>3789.8440000000001</v>
      </c>
      <c r="F277">
        <v>274</v>
      </c>
      <c r="G277" t="s">
        <v>8</v>
      </c>
      <c r="V277" s="51"/>
      <c r="Z277" s="8"/>
      <c r="AA277" s="12"/>
    </row>
    <row r="278" spans="1:29" x14ac:dyDescent="0.3">
      <c r="A278">
        <v>274</v>
      </c>
      <c r="B278">
        <v>16.790900000000001</v>
      </c>
      <c r="C278">
        <v>16.8019</v>
      </c>
      <c r="D278">
        <v>1.0999999999999999E-2</v>
      </c>
      <c r="E278" s="16">
        <v>4651.1719999999996</v>
      </c>
      <c r="F278">
        <v>198</v>
      </c>
      <c r="G278" t="s">
        <v>8</v>
      </c>
      <c r="Z278" s="8"/>
      <c r="AA278" s="12"/>
      <c r="AB278" s="25"/>
    </row>
    <row r="279" spans="1:29" x14ac:dyDescent="0.3">
      <c r="A279">
        <v>275</v>
      </c>
      <c r="B279">
        <v>16.8522</v>
      </c>
      <c r="C279">
        <v>16.869800000000001</v>
      </c>
      <c r="D279">
        <v>1.7600000000000001E-2</v>
      </c>
      <c r="E279" s="16">
        <v>4651.1719999999996</v>
      </c>
      <c r="F279">
        <v>200</v>
      </c>
      <c r="G279" t="s">
        <v>8</v>
      </c>
      <c r="Z279" s="8"/>
      <c r="AA279" s="12"/>
    </row>
    <row r="280" spans="1:29" x14ac:dyDescent="0.3">
      <c r="A280">
        <v>276</v>
      </c>
      <c r="B280">
        <v>16.971</v>
      </c>
      <c r="C280">
        <v>16.984200000000001</v>
      </c>
      <c r="D280">
        <v>1.32E-2</v>
      </c>
      <c r="E280" s="16">
        <v>4306.6409999999996</v>
      </c>
      <c r="F280">
        <v>385</v>
      </c>
      <c r="G280" t="s">
        <v>8</v>
      </c>
      <c r="Z280" s="46"/>
      <c r="AA280" s="38"/>
      <c r="AB280" s="38"/>
      <c r="AC280" s="38"/>
    </row>
    <row r="281" spans="1:29" x14ac:dyDescent="0.3">
      <c r="A281">
        <v>277</v>
      </c>
      <c r="B281">
        <v>17.0106</v>
      </c>
      <c r="C281">
        <v>17.024100000000001</v>
      </c>
      <c r="D281">
        <v>1.35E-2</v>
      </c>
      <c r="E281" s="16">
        <v>4478.9059999999999</v>
      </c>
      <c r="F281">
        <v>442</v>
      </c>
      <c r="G281" t="s">
        <v>8</v>
      </c>
      <c r="Z281" s="11"/>
      <c r="AA281" s="11"/>
      <c r="AB281" s="8"/>
      <c r="AC281" s="11"/>
    </row>
    <row r="282" spans="1:29" x14ac:dyDescent="0.3">
      <c r="A282">
        <v>278</v>
      </c>
      <c r="B282">
        <v>17.056799999999999</v>
      </c>
      <c r="C282">
        <v>17.074400000000001</v>
      </c>
      <c r="D282">
        <v>1.7600000000000001E-2</v>
      </c>
      <c r="E282" s="16">
        <v>4306.6409999999996</v>
      </c>
      <c r="F282">
        <v>216</v>
      </c>
      <c r="G282" t="s">
        <v>8</v>
      </c>
      <c r="Z282" s="11"/>
      <c r="AA282" s="11"/>
      <c r="AB282" s="8"/>
      <c r="AC282" s="11"/>
    </row>
    <row r="283" spans="1:29" x14ac:dyDescent="0.3">
      <c r="A283">
        <v>279</v>
      </c>
      <c r="B283">
        <v>17.098299999999998</v>
      </c>
      <c r="C283">
        <v>17.114599999999999</v>
      </c>
      <c r="D283">
        <v>1.6299999999999999E-2</v>
      </c>
      <c r="E283" s="16">
        <v>3445.3119999999999</v>
      </c>
      <c r="F283">
        <v>370</v>
      </c>
      <c r="G283" t="s">
        <v>8</v>
      </c>
      <c r="S283" s="15"/>
      <c r="V283" s="5"/>
      <c r="W283" s="5"/>
      <c r="X283" s="12"/>
      <c r="Y283" s="12"/>
      <c r="AA283" s="9"/>
      <c r="AB283" s="11"/>
      <c r="AC283" s="11"/>
    </row>
    <row r="284" spans="1:29" x14ac:dyDescent="0.3">
      <c r="A284">
        <v>280</v>
      </c>
      <c r="B284">
        <v>17.148</v>
      </c>
      <c r="C284">
        <v>17.162700000000001</v>
      </c>
      <c r="D284">
        <v>1.4800000000000001E-2</v>
      </c>
      <c r="E284" s="16">
        <v>4478.9059999999999</v>
      </c>
      <c r="F284">
        <v>246</v>
      </c>
      <c r="G284" t="s">
        <v>8</v>
      </c>
      <c r="S284" s="15"/>
      <c r="T284" s="14"/>
      <c r="U284" s="12"/>
      <c r="V284" s="5"/>
      <c r="W284" s="5"/>
      <c r="X284" s="12"/>
      <c r="Y284" s="12"/>
      <c r="Z284" s="6"/>
      <c r="AA284" s="6"/>
      <c r="AB284" s="6"/>
      <c r="AC284" s="6"/>
    </row>
    <row r="285" spans="1:29" x14ac:dyDescent="0.3">
      <c r="A285">
        <v>281</v>
      </c>
      <c r="B285">
        <v>17.205200000000001</v>
      </c>
      <c r="C285">
        <v>17.222799999999999</v>
      </c>
      <c r="D285">
        <v>1.7600000000000001E-2</v>
      </c>
      <c r="E285" s="16">
        <v>5167.9690000000001</v>
      </c>
      <c r="F285">
        <v>258</v>
      </c>
      <c r="G285" t="s">
        <v>8</v>
      </c>
      <c r="S285" s="15"/>
      <c r="AA285" s="8"/>
    </row>
    <row r="286" spans="1:29" x14ac:dyDescent="0.3">
      <c r="A286">
        <v>282</v>
      </c>
      <c r="B286">
        <v>17.253900000000002</v>
      </c>
      <c r="C286">
        <v>17.2712</v>
      </c>
      <c r="D286">
        <v>1.7299999999999999E-2</v>
      </c>
      <c r="E286" s="16">
        <v>5857.0309999999999</v>
      </c>
      <c r="F286">
        <v>216</v>
      </c>
      <c r="G286" t="s">
        <v>8</v>
      </c>
      <c r="S286" s="18"/>
      <c r="V286" s="43"/>
      <c r="W286" s="6"/>
      <c r="Z286" s="8"/>
    </row>
    <row r="287" spans="1:29" x14ac:dyDescent="0.3">
      <c r="A287">
        <v>283</v>
      </c>
      <c r="B287">
        <v>17.310500000000001</v>
      </c>
      <c r="C287">
        <v>17.325900000000001</v>
      </c>
      <c r="D287">
        <v>1.54E-2</v>
      </c>
      <c r="E287" s="16">
        <v>4478.9059999999999</v>
      </c>
      <c r="F287">
        <v>215</v>
      </c>
      <c r="G287" t="s">
        <v>8</v>
      </c>
    </row>
    <row r="288" spans="1:29" x14ac:dyDescent="0.3">
      <c r="A288">
        <v>284</v>
      </c>
      <c r="B288">
        <v>17.368600000000001</v>
      </c>
      <c r="C288">
        <v>17.384399999999999</v>
      </c>
      <c r="D288">
        <v>1.5699999999999999E-2</v>
      </c>
      <c r="E288" s="16">
        <v>4306.6409999999996</v>
      </c>
      <c r="F288">
        <v>177</v>
      </c>
      <c r="G288" t="s">
        <v>8</v>
      </c>
      <c r="Y288" s="15"/>
    </row>
    <row r="289" spans="1:30" x14ac:dyDescent="0.3">
      <c r="A289">
        <v>285</v>
      </c>
      <c r="B289">
        <v>17.421099999999999</v>
      </c>
      <c r="C289">
        <v>17.4391</v>
      </c>
      <c r="D289">
        <v>1.7899999999999999E-2</v>
      </c>
      <c r="E289" s="16">
        <v>4478.9059999999999</v>
      </c>
      <c r="F289">
        <v>196</v>
      </c>
      <c r="G289" t="s">
        <v>8</v>
      </c>
      <c r="S289" s="25"/>
      <c r="T289" s="25"/>
      <c r="U289" s="16"/>
      <c r="Y289" s="38"/>
      <c r="Z289" s="53"/>
      <c r="AA289" s="38"/>
      <c r="AB289" s="38"/>
      <c r="AC289" s="12"/>
      <c r="AD289" s="38"/>
    </row>
    <row r="290" spans="1:30" x14ac:dyDescent="0.3">
      <c r="A290">
        <v>286</v>
      </c>
      <c r="E290" s="16"/>
      <c r="G290" t="s">
        <v>6</v>
      </c>
      <c r="S290" s="25"/>
      <c r="T290" s="25"/>
      <c r="U290" s="16"/>
      <c r="Y290" s="53"/>
      <c r="Z290" s="53"/>
      <c r="AA290" s="38"/>
      <c r="AB290" s="38"/>
      <c r="AC290" s="12"/>
      <c r="AD290" s="38"/>
    </row>
    <row r="291" spans="1:30" x14ac:dyDescent="0.3">
      <c r="A291">
        <v>287</v>
      </c>
      <c r="B291">
        <v>17.560400000000001</v>
      </c>
      <c r="C291">
        <v>17.572700000000001</v>
      </c>
      <c r="D291">
        <v>1.23E-2</v>
      </c>
      <c r="E291" s="16">
        <v>5167.9690000000001</v>
      </c>
      <c r="F291">
        <v>136</v>
      </c>
      <c r="G291" t="s">
        <v>8</v>
      </c>
      <c r="S291" s="25"/>
      <c r="T291" s="25"/>
      <c r="U291" s="16"/>
      <c r="Y291" s="53"/>
      <c r="Z291" s="53"/>
      <c r="AA291" s="38"/>
      <c r="AB291" s="38"/>
      <c r="AC291" s="12"/>
      <c r="AD291" s="38"/>
    </row>
    <row r="292" spans="1:30" x14ac:dyDescent="0.3">
      <c r="A292">
        <v>288</v>
      </c>
      <c r="B292">
        <v>17.593699999999998</v>
      </c>
      <c r="C292">
        <v>17.6097</v>
      </c>
      <c r="D292">
        <v>1.6E-2</v>
      </c>
      <c r="E292" s="16">
        <v>3789.8440000000001</v>
      </c>
      <c r="F292">
        <v>473</v>
      </c>
      <c r="G292" t="s">
        <v>8</v>
      </c>
      <c r="S292" s="25"/>
      <c r="T292" s="25"/>
      <c r="U292" s="16"/>
      <c r="Y292" s="53"/>
      <c r="Z292" s="53"/>
      <c r="AA292" s="38"/>
      <c r="AB292" s="38"/>
      <c r="AC292" s="12"/>
      <c r="AD292" s="38"/>
    </row>
    <row r="293" spans="1:30" x14ac:dyDescent="0.3">
      <c r="A293">
        <v>289</v>
      </c>
      <c r="B293">
        <v>17.626999999999999</v>
      </c>
      <c r="C293">
        <v>17.642099999999999</v>
      </c>
      <c r="D293">
        <v>1.5100000000000001E-2</v>
      </c>
      <c r="E293" s="16">
        <v>3789.8440000000001</v>
      </c>
      <c r="F293">
        <v>467</v>
      </c>
      <c r="G293" t="s">
        <v>8</v>
      </c>
      <c r="S293" s="25"/>
      <c r="T293" s="25"/>
      <c r="U293" s="16"/>
      <c r="Y293" s="53"/>
      <c r="Z293" s="53"/>
      <c r="AA293" s="38"/>
      <c r="AB293" s="38"/>
      <c r="AC293" s="12"/>
      <c r="AD293" s="38"/>
    </row>
    <row r="294" spans="1:30" x14ac:dyDescent="0.3">
      <c r="A294">
        <v>290</v>
      </c>
      <c r="B294">
        <v>17.665099999999999</v>
      </c>
      <c r="C294">
        <v>17.679200000000002</v>
      </c>
      <c r="D294">
        <v>1.41E-2</v>
      </c>
      <c r="E294" s="16">
        <v>3617.578</v>
      </c>
      <c r="F294">
        <v>342</v>
      </c>
      <c r="G294" t="s">
        <v>8</v>
      </c>
      <c r="S294" s="25"/>
      <c r="T294" s="25"/>
      <c r="U294" s="16"/>
      <c r="Y294" s="53"/>
      <c r="Z294" s="53"/>
      <c r="AA294" s="38"/>
      <c r="AB294" s="38"/>
      <c r="AC294" s="12"/>
      <c r="AD294" s="38"/>
    </row>
    <row r="295" spans="1:30" x14ac:dyDescent="0.3">
      <c r="A295">
        <v>291</v>
      </c>
      <c r="B295">
        <v>17.709700000000002</v>
      </c>
      <c r="C295">
        <v>17.723199999999999</v>
      </c>
      <c r="D295">
        <v>1.35E-2</v>
      </c>
      <c r="E295" s="16">
        <v>3962.1089999999999</v>
      </c>
      <c r="F295">
        <v>474</v>
      </c>
      <c r="G295" t="s">
        <v>8</v>
      </c>
      <c r="S295" s="25"/>
      <c r="T295" s="25"/>
      <c r="U295" s="16"/>
      <c r="Y295" s="53"/>
      <c r="Z295" s="53"/>
      <c r="AA295" s="38"/>
      <c r="AB295" s="38"/>
      <c r="AC295" s="12"/>
      <c r="AD295" s="38"/>
    </row>
    <row r="296" spans="1:30" x14ac:dyDescent="0.3">
      <c r="A296">
        <v>292</v>
      </c>
      <c r="B296">
        <v>17.752800000000001</v>
      </c>
      <c r="C296">
        <v>17.769100000000002</v>
      </c>
      <c r="D296">
        <v>1.6299999999999999E-2</v>
      </c>
      <c r="E296" s="16">
        <v>3789.8440000000001</v>
      </c>
      <c r="F296">
        <v>536</v>
      </c>
      <c r="G296" t="s">
        <v>8</v>
      </c>
      <c r="S296" s="25"/>
      <c r="T296" s="25"/>
      <c r="U296" s="16"/>
      <c r="Y296" s="53"/>
      <c r="Z296" s="53"/>
      <c r="AA296" s="38"/>
      <c r="AB296" s="38"/>
      <c r="AC296" s="12"/>
      <c r="AD296" s="38"/>
    </row>
    <row r="297" spans="1:30" x14ac:dyDescent="0.3">
      <c r="A297">
        <v>293</v>
      </c>
      <c r="B297">
        <v>17.8078</v>
      </c>
      <c r="C297">
        <v>17.823799999999999</v>
      </c>
      <c r="D297">
        <v>1.6E-2</v>
      </c>
      <c r="E297" s="16">
        <v>3789.8440000000001</v>
      </c>
      <c r="F297">
        <v>333</v>
      </c>
      <c r="G297" t="s">
        <v>8</v>
      </c>
      <c r="S297" s="25"/>
      <c r="T297" s="25"/>
      <c r="U297" s="16"/>
      <c r="Y297" s="53"/>
      <c r="Z297" s="53"/>
      <c r="AA297" s="38"/>
      <c r="AB297" s="38"/>
      <c r="AC297" s="12"/>
      <c r="AD297" s="38"/>
    </row>
    <row r="298" spans="1:30" x14ac:dyDescent="0.3">
      <c r="A298">
        <v>294</v>
      </c>
      <c r="B298">
        <v>17.8584</v>
      </c>
      <c r="C298">
        <v>17.873200000000001</v>
      </c>
      <c r="D298">
        <v>1.4800000000000001E-2</v>
      </c>
      <c r="E298" s="16">
        <v>5167.9690000000001</v>
      </c>
      <c r="F298">
        <v>280</v>
      </c>
      <c r="G298" t="s">
        <v>8</v>
      </c>
      <c r="S298" s="25"/>
      <c r="T298" s="25"/>
      <c r="U298" s="16"/>
      <c r="Y298" s="53"/>
      <c r="Z298" s="53"/>
      <c r="AA298" s="38"/>
      <c r="AB298" s="38"/>
      <c r="AC298" s="12"/>
      <c r="AD298" s="38"/>
    </row>
    <row r="299" spans="1:30" x14ac:dyDescent="0.3">
      <c r="A299">
        <v>295</v>
      </c>
      <c r="B299">
        <v>17.910900000000002</v>
      </c>
      <c r="C299">
        <v>17.9282</v>
      </c>
      <c r="D299">
        <v>1.7299999999999999E-2</v>
      </c>
      <c r="E299" s="16">
        <v>5340.2340000000004</v>
      </c>
      <c r="F299">
        <v>248</v>
      </c>
      <c r="G299" t="s">
        <v>8</v>
      </c>
      <c r="S299" s="25"/>
      <c r="T299" s="25"/>
      <c r="U299" s="16"/>
      <c r="Y299" s="53"/>
      <c r="Z299" s="53"/>
      <c r="AA299" s="38"/>
      <c r="AB299" s="38"/>
      <c r="AC299" s="12"/>
      <c r="AD299" s="38"/>
    </row>
    <row r="300" spans="1:30" x14ac:dyDescent="0.3">
      <c r="A300">
        <v>296</v>
      </c>
      <c r="B300">
        <v>17.966799999999999</v>
      </c>
      <c r="C300">
        <v>17.986000000000001</v>
      </c>
      <c r="D300">
        <v>1.9199999999999998E-2</v>
      </c>
      <c r="E300" s="16">
        <v>3445.3119999999999</v>
      </c>
      <c r="F300">
        <v>252</v>
      </c>
      <c r="G300" t="s">
        <v>8</v>
      </c>
      <c r="S300" s="25"/>
      <c r="T300" s="25"/>
      <c r="U300" s="16"/>
      <c r="Y300" s="53"/>
      <c r="Z300" s="53"/>
      <c r="AA300" s="38"/>
      <c r="AB300" s="38"/>
      <c r="AC300" s="12"/>
      <c r="AD300" s="38"/>
    </row>
    <row r="301" spans="1:30" x14ac:dyDescent="0.3">
      <c r="A301">
        <v>297</v>
      </c>
      <c r="B301">
        <v>18.0228</v>
      </c>
      <c r="C301">
        <v>18.0366</v>
      </c>
      <c r="D301">
        <v>1.38E-2</v>
      </c>
      <c r="E301" s="16">
        <v>5167.9690000000001</v>
      </c>
      <c r="F301">
        <v>204</v>
      </c>
      <c r="G301" t="s">
        <v>8</v>
      </c>
      <c r="S301" s="25"/>
      <c r="T301" s="25"/>
      <c r="U301" s="16"/>
      <c r="Y301" s="53"/>
      <c r="Z301" s="53"/>
      <c r="AA301" s="38"/>
      <c r="AB301" s="38"/>
      <c r="AC301" s="12"/>
      <c r="AD301" s="38"/>
    </row>
    <row r="302" spans="1:30" x14ac:dyDescent="0.3">
      <c r="A302">
        <v>298</v>
      </c>
      <c r="B302">
        <v>18.060199999999998</v>
      </c>
      <c r="C302">
        <v>18.076599999999999</v>
      </c>
      <c r="D302">
        <v>1.6299999999999999E-2</v>
      </c>
      <c r="E302" s="16">
        <v>3617.578</v>
      </c>
      <c r="F302">
        <v>260</v>
      </c>
      <c r="G302" t="s">
        <v>8</v>
      </c>
      <c r="S302" s="25"/>
      <c r="T302" s="25"/>
      <c r="U302" s="16"/>
      <c r="Y302" s="53"/>
      <c r="Z302" s="53"/>
      <c r="AA302" s="38"/>
      <c r="AB302" s="38"/>
      <c r="AC302" s="12"/>
      <c r="AD302" s="38"/>
    </row>
    <row r="303" spans="1:30" x14ac:dyDescent="0.3">
      <c r="A303">
        <v>299</v>
      </c>
      <c r="E303" s="16"/>
      <c r="G303" t="s">
        <v>6</v>
      </c>
      <c r="S303" s="25"/>
      <c r="T303" s="25"/>
      <c r="U303" s="16"/>
      <c r="Y303" s="53"/>
      <c r="Z303" s="53"/>
      <c r="AA303" s="38"/>
      <c r="AB303" s="38"/>
      <c r="AC303" s="12"/>
      <c r="AD303" s="38"/>
    </row>
    <row r="304" spans="1:30" x14ac:dyDescent="0.3">
      <c r="A304">
        <v>300</v>
      </c>
      <c r="B304">
        <v>18.221499999999999</v>
      </c>
      <c r="C304">
        <v>18.2378</v>
      </c>
      <c r="D304">
        <v>1.6299999999999999E-2</v>
      </c>
      <c r="E304" s="16">
        <v>3617.578</v>
      </c>
      <c r="F304">
        <v>344</v>
      </c>
      <c r="G304" t="s">
        <v>8</v>
      </c>
      <c r="S304" s="25"/>
      <c r="T304" s="25"/>
      <c r="U304" s="16"/>
      <c r="Y304" s="53"/>
      <c r="Z304" s="53"/>
      <c r="AA304" s="38"/>
      <c r="AB304" s="38"/>
      <c r="AC304" s="12"/>
      <c r="AD304" s="38"/>
    </row>
    <row r="305" spans="1:30" x14ac:dyDescent="0.3">
      <c r="A305">
        <v>301</v>
      </c>
      <c r="B305">
        <v>18.260100000000001</v>
      </c>
      <c r="C305">
        <v>18.276800000000001</v>
      </c>
      <c r="D305">
        <v>1.67E-2</v>
      </c>
      <c r="E305" s="16">
        <v>4306.6409999999996</v>
      </c>
      <c r="F305">
        <v>242</v>
      </c>
      <c r="G305" t="s">
        <v>8</v>
      </c>
      <c r="S305" s="25"/>
      <c r="T305" s="25"/>
      <c r="U305" s="16"/>
      <c r="Y305" s="53"/>
      <c r="Z305" s="53"/>
      <c r="AA305" s="38"/>
      <c r="AB305" s="38"/>
      <c r="AC305" s="12"/>
      <c r="AD305" s="38"/>
    </row>
    <row r="306" spans="1:30" x14ac:dyDescent="0.3">
      <c r="A306">
        <v>302</v>
      </c>
      <c r="B306">
        <v>18.306699999999999</v>
      </c>
      <c r="C306">
        <v>18.321400000000001</v>
      </c>
      <c r="D306">
        <v>1.4800000000000001E-2</v>
      </c>
      <c r="E306" s="16">
        <v>3789.8440000000001</v>
      </c>
      <c r="F306">
        <v>507</v>
      </c>
      <c r="G306" t="s">
        <v>8</v>
      </c>
      <c r="S306" s="25"/>
      <c r="T306" s="25"/>
      <c r="U306" s="16"/>
      <c r="Y306" s="38"/>
      <c r="Z306" s="53"/>
      <c r="AA306" s="38"/>
      <c r="AB306" s="38"/>
      <c r="AC306" s="12"/>
      <c r="AD306" s="38"/>
    </row>
    <row r="307" spans="1:30" x14ac:dyDescent="0.3">
      <c r="A307">
        <v>303</v>
      </c>
      <c r="B307">
        <v>18.3504</v>
      </c>
      <c r="C307">
        <v>18.367599999999999</v>
      </c>
      <c r="D307">
        <v>1.7299999999999999E-2</v>
      </c>
      <c r="E307" s="16">
        <v>3789.8440000000001</v>
      </c>
      <c r="F307">
        <v>409</v>
      </c>
      <c r="G307" t="s">
        <v>8</v>
      </c>
      <c r="S307" s="25"/>
      <c r="T307" s="25"/>
      <c r="U307" s="16"/>
      <c r="Y307" s="53"/>
      <c r="Z307" s="53"/>
      <c r="AA307" s="38"/>
      <c r="AB307" s="38"/>
      <c r="AC307" s="12"/>
      <c r="AD307" s="38"/>
    </row>
    <row r="308" spans="1:30" x14ac:dyDescent="0.3">
      <c r="A308">
        <v>304</v>
      </c>
      <c r="B308">
        <v>18.3994</v>
      </c>
      <c r="C308">
        <v>18.4148</v>
      </c>
      <c r="D308">
        <v>1.54E-2</v>
      </c>
      <c r="E308" s="16">
        <v>3962.1089999999999</v>
      </c>
      <c r="F308">
        <v>543</v>
      </c>
      <c r="G308" t="s">
        <v>8</v>
      </c>
      <c r="S308" s="25"/>
      <c r="T308" s="25"/>
      <c r="U308" s="16"/>
      <c r="Y308" s="53"/>
      <c r="Z308" s="53"/>
      <c r="AA308" s="38"/>
      <c r="AB308" s="38"/>
      <c r="AC308" s="12"/>
      <c r="AD308" s="38"/>
    </row>
    <row r="309" spans="1:30" x14ac:dyDescent="0.3">
      <c r="A309">
        <v>305</v>
      </c>
      <c r="B309">
        <v>18.4559</v>
      </c>
      <c r="C309">
        <v>18.4754</v>
      </c>
      <c r="D309">
        <v>1.95E-2</v>
      </c>
      <c r="E309" s="16">
        <v>4306.6409999999996</v>
      </c>
      <c r="F309">
        <v>261</v>
      </c>
      <c r="G309" t="s">
        <v>8</v>
      </c>
      <c r="S309" s="25"/>
      <c r="T309" s="25"/>
      <c r="U309" s="16"/>
      <c r="Y309" s="53"/>
      <c r="Z309" s="53"/>
      <c r="AA309" s="38"/>
      <c r="AB309" s="38"/>
      <c r="AC309" s="12"/>
      <c r="AD309" s="38"/>
    </row>
    <row r="310" spans="1:30" x14ac:dyDescent="0.3">
      <c r="A310">
        <v>306</v>
      </c>
      <c r="B310">
        <v>18.514399999999998</v>
      </c>
      <c r="C310">
        <v>18.5288</v>
      </c>
      <c r="D310">
        <v>1.4500000000000001E-2</v>
      </c>
      <c r="E310" s="16">
        <v>3445.3119999999999</v>
      </c>
      <c r="F310">
        <v>253</v>
      </c>
      <c r="G310" t="s">
        <v>8</v>
      </c>
      <c r="S310" s="25"/>
      <c r="T310" s="25"/>
      <c r="U310" s="16"/>
      <c r="Y310" s="53"/>
      <c r="Z310" s="53"/>
      <c r="AA310" s="38"/>
      <c r="AB310" s="38"/>
      <c r="AC310" s="12"/>
      <c r="AD310" s="38"/>
    </row>
    <row r="311" spans="1:30" x14ac:dyDescent="0.3">
      <c r="A311">
        <v>307</v>
      </c>
      <c r="E311" s="16"/>
      <c r="G311" t="s">
        <v>6</v>
      </c>
      <c r="S311" s="25"/>
      <c r="T311" s="25"/>
      <c r="U311" s="16"/>
      <c r="Y311" s="53"/>
      <c r="Z311" s="53"/>
      <c r="AA311" s="38"/>
      <c r="AB311" s="38"/>
      <c r="AC311" s="12"/>
      <c r="AD311" s="38"/>
    </row>
    <row r="312" spans="1:30" x14ac:dyDescent="0.3">
      <c r="A312">
        <v>308</v>
      </c>
      <c r="B312">
        <v>18.6511</v>
      </c>
      <c r="C312">
        <v>18.669</v>
      </c>
      <c r="D312">
        <v>1.7899999999999999E-2</v>
      </c>
      <c r="E312" s="16">
        <v>5167.9690000000001</v>
      </c>
      <c r="F312">
        <v>60</v>
      </c>
      <c r="G312" t="s">
        <v>8</v>
      </c>
      <c r="S312" s="25"/>
      <c r="T312" s="25"/>
      <c r="U312" s="16"/>
      <c r="Y312" s="53"/>
      <c r="Z312" s="53"/>
      <c r="AA312" s="38"/>
      <c r="AB312" s="38"/>
      <c r="AC312" s="12"/>
      <c r="AD312" s="38"/>
    </row>
    <row r="313" spans="1:30" x14ac:dyDescent="0.3">
      <c r="A313">
        <v>309</v>
      </c>
      <c r="B313">
        <v>18.6891</v>
      </c>
      <c r="C313">
        <v>18.704499999999999</v>
      </c>
      <c r="D313">
        <v>1.54E-2</v>
      </c>
      <c r="E313" s="16">
        <v>3445.3119999999999</v>
      </c>
      <c r="F313">
        <v>303</v>
      </c>
      <c r="G313" t="s">
        <v>8</v>
      </c>
      <c r="S313" s="25"/>
      <c r="T313" s="25"/>
      <c r="U313" s="16"/>
      <c r="Y313" s="53"/>
      <c r="Z313" s="53"/>
      <c r="AA313" s="38"/>
      <c r="AB313" s="38"/>
      <c r="AC313" s="12"/>
      <c r="AD313" s="38"/>
    </row>
    <row r="314" spans="1:30" x14ac:dyDescent="0.3">
      <c r="A314">
        <v>310</v>
      </c>
      <c r="B314">
        <v>18.728100000000001</v>
      </c>
      <c r="C314">
        <v>18.742599999999999</v>
      </c>
      <c r="D314">
        <v>1.4500000000000001E-2</v>
      </c>
      <c r="E314" s="16">
        <v>3789.8440000000001</v>
      </c>
      <c r="F314">
        <v>527</v>
      </c>
      <c r="G314" t="s">
        <v>8</v>
      </c>
      <c r="S314" s="25"/>
      <c r="T314" s="25"/>
      <c r="U314" s="16"/>
      <c r="Y314" s="53"/>
      <c r="Z314" s="53"/>
      <c r="AA314" s="38"/>
      <c r="AB314" s="38"/>
      <c r="AC314" s="12"/>
      <c r="AD314" s="38"/>
    </row>
    <row r="315" spans="1:30" x14ac:dyDescent="0.3">
      <c r="A315">
        <v>311</v>
      </c>
      <c r="B315">
        <v>18.776199999999999</v>
      </c>
      <c r="C315">
        <v>18.792200000000001</v>
      </c>
      <c r="D315">
        <v>1.6E-2</v>
      </c>
      <c r="E315" s="16">
        <v>3962.1089999999999</v>
      </c>
      <c r="F315">
        <v>497</v>
      </c>
      <c r="G315" t="s">
        <v>8</v>
      </c>
      <c r="S315" s="25"/>
      <c r="T315" s="25"/>
      <c r="U315" s="16"/>
      <c r="Y315" s="38"/>
      <c r="Z315" s="53"/>
      <c r="AA315" s="38"/>
      <c r="AB315" s="38"/>
      <c r="AC315" s="12"/>
      <c r="AD315" s="38"/>
    </row>
    <row r="316" spans="1:30" x14ac:dyDescent="0.3">
      <c r="A316">
        <v>312</v>
      </c>
      <c r="B316">
        <v>18.8262</v>
      </c>
      <c r="C316">
        <v>18.841899999999999</v>
      </c>
      <c r="D316">
        <v>1.5699999999999999E-2</v>
      </c>
      <c r="E316" s="16">
        <v>3789.8440000000001</v>
      </c>
      <c r="F316">
        <v>435</v>
      </c>
      <c r="G316" t="s">
        <v>8</v>
      </c>
      <c r="S316" s="25"/>
      <c r="T316" s="25"/>
      <c r="U316" s="16"/>
      <c r="Y316" s="38"/>
      <c r="Z316" s="53"/>
      <c r="AA316" s="38"/>
      <c r="AB316" s="38"/>
      <c r="AC316" s="12"/>
      <c r="AD316" s="38"/>
    </row>
    <row r="317" spans="1:30" x14ac:dyDescent="0.3">
      <c r="A317">
        <v>313</v>
      </c>
      <c r="B317">
        <v>18.880299999999998</v>
      </c>
      <c r="C317">
        <v>18.896000000000001</v>
      </c>
      <c r="D317">
        <v>1.5699999999999999E-2</v>
      </c>
      <c r="E317" s="16">
        <v>3445.3119999999999</v>
      </c>
      <c r="F317">
        <v>267</v>
      </c>
      <c r="G317" t="s">
        <v>8</v>
      </c>
      <c r="S317" s="25"/>
      <c r="T317" s="25"/>
      <c r="U317" s="16"/>
      <c r="Y317" s="38"/>
      <c r="Z317" s="53"/>
      <c r="AA317" s="38"/>
      <c r="AB317" s="38"/>
      <c r="AC317" s="12"/>
      <c r="AD317" s="38"/>
    </row>
    <row r="318" spans="1:30" x14ac:dyDescent="0.3">
      <c r="A318">
        <v>314</v>
      </c>
      <c r="B318">
        <v>18.937100000000001</v>
      </c>
      <c r="C318">
        <v>18.951499999999999</v>
      </c>
      <c r="D318">
        <v>1.44E-2</v>
      </c>
      <c r="E318" s="16">
        <v>5167.9690000000001</v>
      </c>
      <c r="F318">
        <v>258</v>
      </c>
      <c r="G318" t="s">
        <v>8</v>
      </c>
      <c r="S318" s="25"/>
      <c r="T318" s="25"/>
      <c r="U318" s="16"/>
      <c r="Y318" s="38"/>
      <c r="Z318" s="53"/>
      <c r="AA318" s="38"/>
      <c r="AB318" s="38"/>
      <c r="AC318" s="12"/>
      <c r="AD318" s="38"/>
    </row>
    <row r="319" spans="1:30" x14ac:dyDescent="0.3">
      <c r="A319">
        <v>315</v>
      </c>
      <c r="B319">
        <v>18.996600000000001</v>
      </c>
      <c r="C319">
        <v>19.012</v>
      </c>
      <c r="D319">
        <v>1.5299999999999999E-2</v>
      </c>
      <c r="E319" s="16">
        <v>3617.578</v>
      </c>
      <c r="F319">
        <v>308</v>
      </c>
      <c r="G319" t="s">
        <v>8</v>
      </c>
      <c r="T319" s="25"/>
      <c r="U319" s="7"/>
      <c r="V319" s="16"/>
      <c r="Y319" s="15"/>
      <c r="Z319" s="25"/>
      <c r="AA319" s="7"/>
      <c r="AB319" s="16"/>
    </row>
    <row r="320" spans="1:30" x14ac:dyDescent="0.3">
      <c r="A320">
        <v>316</v>
      </c>
      <c r="E320" s="16"/>
      <c r="G320" t="s">
        <v>6</v>
      </c>
      <c r="V320" s="16"/>
      <c r="Y320" s="15"/>
      <c r="Z320" s="25"/>
      <c r="AA320" s="7"/>
      <c r="AB320" s="16"/>
    </row>
    <row r="321" spans="1:28" x14ac:dyDescent="0.3">
      <c r="A321">
        <v>317</v>
      </c>
      <c r="B321">
        <v>19.161799999999999</v>
      </c>
      <c r="C321">
        <v>19.179099999999998</v>
      </c>
      <c r="D321">
        <v>1.7299999999999999E-2</v>
      </c>
      <c r="E321" s="16">
        <v>2067.1880000000001</v>
      </c>
      <c r="F321">
        <v>802</v>
      </c>
      <c r="G321" t="s">
        <v>8</v>
      </c>
      <c r="U321" s="16"/>
      <c r="V321" s="16"/>
      <c r="Y321" s="15"/>
      <c r="AA321" s="16"/>
      <c r="AB321" s="16"/>
    </row>
    <row r="322" spans="1:28" x14ac:dyDescent="0.3">
      <c r="A322">
        <v>318</v>
      </c>
      <c r="B322">
        <v>19.211600000000001</v>
      </c>
      <c r="C322">
        <v>19.228000000000002</v>
      </c>
      <c r="D322">
        <v>1.6400000000000001E-2</v>
      </c>
      <c r="E322" s="16">
        <v>3789.8440000000001</v>
      </c>
      <c r="F322">
        <v>381</v>
      </c>
      <c r="G322" t="s">
        <v>8</v>
      </c>
      <c r="U322" s="16"/>
      <c r="V322" s="16"/>
      <c r="Y322" s="15"/>
      <c r="AA322" s="16"/>
      <c r="AB322" s="16"/>
    </row>
    <row r="323" spans="1:28" x14ac:dyDescent="0.3">
      <c r="A323">
        <v>319</v>
      </c>
      <c r="B323">
        <v>19.253399999999999</v>
      </c>
      <c r="C323">
        <v>19.268699999999999</v>
      </c>
      <c r="D323">
        <v>1.5299999999999999E-2</v>
      </c>
      <c r="E323" s="16">
        <v>3789.8440000000001</v>
      </c>
      <c r="F323">
        <v>438</v>
      </c>
      <c r="G323" t="s">
        <v>8</v>
      </c>
      <c r="U323" s="16"/>
      <c r="V323" s="16"/>
      <c r="Y323" s="15"/>
      <c r="AA323" s="16"/>
      <c r="AB323" s="16"/>
    </row>
    <row r="324" spans="1:28" x14ac:dyDescent="0.3">
      <c r="A324">
        <v>320</v>
      </c>
      <c r="B324">
        <v>19.299600000000002</v>
      </c>
      <c r="C324">
        <v>19.313600000000001</v>
      </c>
      <c r="D324">
        <v>1.4E-2</v>
      </c>
      <c r="E324" s="16">
        <v>3617.578</v>
      </c>
      <c r="F324">
        <v>421</v>
      </c>
      <c r="G324" t="s">
        <v>8</v>
      </c>
      <c r="Y324" s="15"/>
    </row>
    <row r="325" spans="1:28" x14ac:dyDescent="0.3">
      <c r="A325">
        <v>321</v>
      </c>
      <c r="B325">
        <v>19.354099999999999</v>
      </c>
      <c r="C325">
        <v>19.370999999999999</v>
      </c>
      <c r="D325">
        <v>1.7000000000000001E-2</v>
      </c>
      <c r="E325" s="16">
        <v>4478.9059999999999</v>
      </c>
      <c r="F325">
        <v>245</v>
      </c>
      <c r="G325" t="s">
        <v>8</v>
      </c>
    </row>
    <row r="326" spans="1:28" x14ac:dyDescent="0.3">
      <c r="A326">
        <v>322</v>
      </c>
      <c r="B326">
        <v>19.404</v>
      </c>
      <c r="C326">
        <v>19.416899999999998</v>
      </c>
      <c r="D326">
        <v>1.29E-2</v>
      </c>
      <c r="E326" s="16">
        <v>4306.6409999999996</v>
      </c>
      <c r="F326">
        <v>249</v>
      </c>
      <c r="G326" t="s">
        <v>8</v>
      </c>
    </row>
    <row r="327" spans="1:28" x14ac:dyDescent="0.3">
      <c r="A327">
        <v>323</v>
      </c>
      <c r="B327">
        <v>19.461600000000001</v>
      </c>
      <c r="C327">
        <v>19.477699999999999</v>
      </c>
      <c r="D327">
        <v>1.6E-2</v>
      </c>
      <c r="E327" s="16">
        <v>5167.9690000000001</v>
      </c>
      <c r="F327">
        <v>232</v>
      </c>
      <c r="G327" t="s">
        <v>8</v>
      </c>
    </row>
    <row r="328" spans="1:28" x14ac:dyDescent="0.3">
      <c r="A328">
        <v>324</v>
      </c>
      <c r="B328">
        <v>19.520399999999999</v>
      </c>
      <c r="C328">
        <v>19.541799999999999</v>
      </c>
      <c r="D328">
        <v>2.1399999999999999E-2</v>
      </c>
      <c r="E328" s="16">
        <v>4306.6409999999996</v>
      </c>
      <c r="F328">
        <v>155</v>
      </c>
      <c r="G328" t="s">
        <v>8</v>
      </c>
      <c r="T328" s="15"/>
      <c r="W328" s="16"/>
      <c r="X328" s="16"/>
      <c r="AA328" s="15"/>
    </row>
    <row r="329" spans="1:28" x14ac:dyDescent="0.3">
      <c r="A329">
        <v>325</v>
      </c>
      <c r="E329" s="16">
        <v>17398.828000000001</v>
      </c>
      <c r="G329" t="s">
        <v>6</v>
      </c>
      <c r="T329" s="15"/>
      <c r="W329" s="16"/>
      <c r="X329" s="16"/>
    </row>
    <row r="330" spans="1:28" x14ac:dyDescent="0.3">
      <c r="A330">
        <v>326</v>
      </c>
      <c r="E330" s="16"/>
      <c r="G330" t="s">
        <v>7</v>
      </c>
      <c r="T330" s="15"/>
    </row>
    <row r="331" spans="1:28" x14ac:dyDescent="0.3">
      <c r="A331">
        <v>327</v>
      </c>
      <c r="E331" s="16"/>
      <c r="G331" t="s">
        <v>6</v>
      </c>
    </row>
    <row r="332" spans="1:28" x14ac:dyDescent="0.3">
      <c r="A332">
        <v>328</v>
      </c>
      <c r="E332" s="16"/>
      <c r="G332" t="s">
        <v>7</v>
      </c>
    </row>
    <row r="333" spans="1:28" x14ac:dyDescent="0.3">
      <c r="A333">
        <v>329</v>
      </c>
      <c r="B333">
        <v>20.334099999999999</v>
      </c>
      <c r="C333">
        <v>20.348800000000001</v>
      </c>
      <c r="D333">
        <v>1.4800000000000001E-2</v>
      </c>
      <c r="E333" s="16">
        <v>6201.5619999999999</v>
      </c>
      <c r="F333">
        <v>257</v>
      </c>
      <c r="G333" t="s">
        <v>8</v>
      </c>
    </row>
    <row r="334" spans="1:28" x14ac:dyDescent="0.3">
      <c r="A334">
        <v>330</v>
      </c>
      <c r="B334">
        <v>20.376799999999999</v>
      </c>
      <c r="C334">
        <v>20.389399999999998</v>
      </c>
      <c r="D334">
        <v>1.26E-2</v>
      </c>
      <c r="E334" s="16">
        <v>3789.8440000000001</v>
      </c>
      <c r="F334">
        <v>453</v>
      </c>
      <c r="G334" t="s">
        <v>8</v>
      </c>
    </row>
    <row r="335" spans="1:28" x14ac:dyDescent="0.3">
      <c r="A335">
        <v>331</v>
      </c>
      <c r="B335">
        <v>20.427700000000002</v>
      </c>
      <c r="C335">
        <v>20.444099999999999</v>
      </c>
      <c r="D335">
        <v>1.6299999999999999E-2</v>
      </c>
      <c r="E335" s="16">
        <v>3789.8440000000001</v>
      </c>
      <c r="F335">
        <v>367</v>
      </c>
      <c r="G335" t="s">
        <v>8</v>
      </c>
    </row>
    <row r="336" spans="1:28" x14ac:dyDescent="0.3">
      <c r="A336">
        <v>332</v>
      </c>
      <c r="B336">
        <v>20.527999999999999</v>
      </c>
      <c r="C336">
        <v>20.5428</v>
      </c>
      <c r="D336">
        <v>1.4800000000000001E-2</v>
      </c>
      <c r="E336" s="16">
        <v>3962.1089999999999</v>
      </c>
      <c r="F336">
        <v>396</v>
      </c>
      <c r="G336" t="s">
        <v>8</v>
      </c>
    </row>
    <row r="337" spans="1:7" x14ac:dyDescent="0.3">
      <c r="A337">
        <v>333</v>
      </c>
      <c r="B337">
        <v>20.5915</v>
      </c>
      <c r="C337">
        <v>20.6053</v>
      </c>
      <c r="D337">
        <v>1.38E-2</v>
      </c>
      <c r="E337" s="16">
        <v>3962.1089999999999</v>
      </c>
      <c r="F337">
        <v>522</v>
      </c>
      <c r="G337" t="s">
        <v>8</v>
      </c>
    </row>
    <row r="338" spans="1:7" x14ac:dyDescent="0.3">
      <c r="A338">
        <v>334</v>
      </c>
      <c r="B338">
        <v>20.6556</v>
      </c>
      <c r="C338">
        <v>20.667899999999999</v>
      </c>
      <c r="D338">
        <v>1.23E-2</v>
      </c>
      <c r="E338" s="16">
        <v>3962.1089999999999</v>
      </c>
      <c r="F338">
        <v>415</v>
      </c>
      <c r="G338" t="s">
        <v>8</v>
      </c>
    </row>
    <row r="339" spans="1:7" x14ac:dyDescent="0.3">
      <c r="A339">
        <v>335</v>
      </c>
      <c r="B339">
        <v>20.7301</v>
      </c>
      <c r="C339">
        <v>20.741700000000002</v>
      </c>
      <c r="D339">
        <v>1.1599999999999999E-2</v>
      </c>
      <c r="E339" s="16">
        <v>3789.8440000000001</v>
      </c>
      <c r="F339">
        <v>362</v>
      </c>
      <c r="G339" t="s">
        <v>8</v>
      </c>
    </row>
    <row r="340" spans="1:7" x14ac:dyDescent="0.3">
      <c r="A340">
        <v>336</v>
      </c>
      <c r="B340">
        <v>20.803000000000001</v>
      </c>
      <c r="C340">
        <v>20.819400000000002</v>
      </c>
      <c r="D340">
        <v>1.6299999999999999E-2</v>
      </c>
      <c r="E340" s="16">
        <v>3789.8440000000001</v>
      </c>
      <c r="F340">
        <v>291</v>
      </c>
      <c r="G340" t="s">
        <v>8</v>
      </c>
    </row>
    <row r="341" spans="1:7" x14ac:dyDescent="0.3">
      <c r="A341">
        <v>337</v>
      </c>
      <c r="B341">
        <v>20.872499999999999</v>
      </c>
      <c r="C341">
        <v>20.887</v>
      </c>
      <c r="D341">
        <v>1.4500000000000001E-2</v>
      </c>
      <c r="E341" s="16">
        <v>6201.5619999999999</v>
      </c>
      <c r="F341">
        <v>323</v>
      </c>
      <c r="G341" t="s">
        <v>8</v>
      </c>
    </row>
    <row r="342" spans="1:7" x14ac:dyDescent="0.3">
      <c r="A342">
        <v>338</v>
      </c>
      <c r="B342">
        <v>20.952400000000001</v>
      </c>
      <c r="C342">
        <v>20.9693</v>
      </c>
      <c r="D342">
        <v>1.7000000000000001E-2</v>
      </c>
      <c r="E342" s="16">
        <v>3962.1089999999999</v>
      </c>
      <c r="F342">
        <v>406</v>
      </c>
      <c r="G342" t="s">
        <v>8</v>
      </c>
    </row>
    <row r="343" spans="1:7" x14ac:dyDescent="0.3">
      <c r="A343">
        <v>339</v>
      </c>
      <c r="B343">
        <v>21.013300000000001</v>
      </c>
      <c r="C343">
        <v>21.0259</v>
      </c>
      <c r="D343">
        <v>1.26E-2</v>
      </c>
      <c r="E343" s="16">
        <v>3789.8440000000001</v>
      </c>
      <c r="F343">
        <v>422</v>
      </c>
      <c r="G343" t="s">
        <v>8</v>
      </c>
    </row>
    <row r="344" spans="1:7" x14ac:dyDescent="0.3">
      <c r="A344">
        <v>340</v>
      </c>
      <c r="B344">
        <v>21.0853</v>
      </c>
      <c r="C344">
        <v>21.1007</v>
      </c>
      <c r="D344">
        <v>1.54E-2</v>
      </c>
      <c r="E344" s="16">
        <v>3789.8440000000001</v>
      </c>
      <c r="F344">
        <v>394</v>
      </c>
      <c r="G344" t="s">
        <v>8</v>
      </c>
    </row>
    <row r="345" spans="1:7" x14ac:dyDescent="0.3">
      <c r="A345">
        <v>341</v>
      </c>
      <c r="B345">
        <v>21.145099999999999</v>
      </c>
      <c r="C345">
        <v>21.152699999999999</v>
      </c>
      <c r="D345">
        <v>7.6E-3</v>
      </c>
      <c r="E345" s="16">
        <v>3789.8440000000001</v>
      </c>
      <c r="F345">
        <v>402</v>
      </c>
      <c r="G345" t="s">
        <v>8</v>
      </c>
    </row>
    <row r="346" spans="1:7" x14ac:dyDescent="0.3">
      <c r="A346">
        <v>342</v>
      </c>
      <c r="B346">
        <v>21.230899999999998</v>
      </c>
      <c r="C346">
        <v>21.2469</v>
      </c>
      <c r="D346">
        <v>1.6E-2</v>
      </c>
      <c r="E346" s="16">
        <v>3962.1089999999999</v>
      </c>
      <c r="F346">
        <v>428</v>
      </c>
      <c r="G346" t="s">
        <v>8</v>
      </c>
    </row>
    <row r="347" spans="1:7" x14ac:dyDescent="0.3">
      <c r="A347">
        <v>343</v>
      </c>
      <c r="E347" s="16"/>
      <c r="G347" t="s">
        <v>13</v>
      </c>
    </row>
    <row r="348" spans="1:7" x14ac:dyDescent="0.3">
      <c r="A348">
        <v>344</v>
      </c>
      <c r="B348">
        <v>21.377700000000001</v>
      </c>
      <c r="C348">
        <v>21.388999999999999</v>
      </c>
      <c r="D348">
        <v>1.1299999999999999E-2</v>
      </c>
      <c r="E348" s="16">
        <v>3789.8440000000001</v>
      </c>
      <c r="F348">
        <v>432</v>
      </c>
      <c r="G348" t="s">
        <v>8</v>
      </c>
    </row>
    <row r="349" spans="1:7" x14ac:dyDescent="0.3">
      <c r="A349">
        <v>345</v>
      </c>
      <c r="B349">
        <v>21.418399999999998</v>
      </c>
      <c r="C349">
        <v>21.431699999999999</v>
      </c>
      <c r="D349">
        <v>1.3299999999999999E-2</v>
      </c>
      <c r="E349" s="16">
        <v>3789.8440000000001</v>
      </c>
      <c r="F349">
        <v>464</v>
      </c>
      <c r="G349" t="s">
        <v>8</v>
      </c>
    </row>
    <row r="350" spans="1:7" x14ac:dyDescent="0.3">
      <c r="A350">
        <v>346</v>
      </c>
      <c r="B350">
        <v>21.4771</v>
      </c>
      <c r="C350">
        <v>21.4893</v>
      </c>
      <c r="D350">
        <v>1.2200000000000001E-2</v>
      </c>
      <c r="E350" s="16">
        <v>3962.1089999999999</v>
      </c>
      <c r="F350">
        <v>543</v>
      </c>
      <c r="G350" t="s">
        <v>8</v>
      </c>
    </row>
    <row r="351" spans="1:7" x14ac:dyDescent="0.3">
      <c r="A351">
        <v>347</v>
      </c>
      <c r="B351">
        <v>21.535499999999999</v>
      </c>
      <c r="C351">
        <v>21.545300000000001</v>
      </c>
      <c r="D351">
        <v>9.7999999999999997E-3</v>
      </c>
      <c r="E351" s="16">
        <v>3962.1089999999999</v>
      </c>
      <c r="F351">
        <v>540</v>
      </c>
      <c r="G351" t="s">
        <v>8</v>
      </c>
    </row>
    <row r="352" spans="1:7" x14ac:dyDescent="0.3">
      <c r="A352">
        <v>348</v>
      </c>
      <c r="B352">
        <v>21.6</v>
      </c>
      <c r="C352">
        <v>21.611999999999998</v>
      </c>
      <c r="D352">
        <v>1.2E-2</v>
      </c>
      <c r="E352" s="16">
        <v>3789.8440000000001</v>
      </c>
      <c r="F352">
        <v>357</v>
      </c>
      <c r="G352" t="s">
        <v>8</v>
      </c>
    </row>
    <row r="353" spans="1:7" x14ac:dyDescent="0.3">
      <c r="A353">
        <v>349</v>
      </c>
      <c r="B353">
        <v>21.6629</v>
      </c>
      <c r="C353">
        <v>21.672899999999998</v>
      </c>
      <c r="D353">
        <v>0.01</v>
      </c>
      <c r="E353" s="16">
        <v>3789.8440000000001</v>
      </c>
      <c r="F353">
        <v>312</v>
      </c>
      <c r="G353" t="s">
        <v>8</v>
      </c>
    </row>
    <row r="354" spans="1:7" x14ac:dyDescent="0.3">
      <c r="A354">
        <v>350</v>
      </c>
      <c r="B354">
        <v>21.731400000000001</v>
      </c>
      <c r="C354">
        <v>21.739100000000001</v>
      </c>
      <c r="D354">
        <v>7.7999999999999996E-3</v>
      </c>
      <c r="E354" s="16">
        <v>3789.8440000000001</v>
      </c>
      <c r="F354">
        <v>439</v>
      </c>
      <c r="G354" t="s">
        <v>8</v>
      </c>
    </row>
    <row r="355" spans="1:7" x14ac:dyDescent="0.3">
      <c r="A355">
        <v>351</v>
      </c>
      <c r="B355">
        <v>21.802900000000001</v>
      </c>
      <c r="C355">
        <v>21.8127</v>
      </c>
      <c r="D355">
        <v>9.7999999999999997E-3</v>
      </c>
      <c r="E355" s="16">
        <v>3617.578</v>
      </c>
      <c r="F355">
        <v>384</v>
      </c>
      <c r="G355" t="s">
        <v>8</v>
      </c>
    </row>
    <row r="356" spans="1:7" x14ac:dyDescent="0.3">
      <c r="A356">
        <v>352</v>
      </c>
      <c r="B356">
        <v>21.868400000000001</v>
      </c>
      <c r="C356">
        <v>21.8795</v>
      </c>
      <c r="D356">
        <v>1.11E-2</v>
      </c>
      <c r="E356" s="16">
        <v>3962.1089999999999</v>
      </c>
      <c r="F356">
        <v>587</v>
      </c>
      <c r="G356" t="s">
        <v>8</v>
      </c>
    </row>
    <row r="357" spans="1:7" x14ac:dyDescent="0.3">
      <c r="A357">
        <v>353</v>
      </c>
      <c r="B357">
        <v>21.927600000000002</v>
      </c>
      <c r="C357">
        <v>21.938199999999998</v>
      </c>
      <c r="D357">
        <v>1.0699999999999999E-2</v>
      </c>
      <c r="E357" s="16">
        <v>3962.1089999999999</v>
      </c>
      <c r="F357">
        <v>577</v>
      </c>
      <c r="G357" t="s">
        <v>8</v>
      </c>
    </row>
    <row r="358" spans="1:7" x14ac:dyDescent="0.3">
      <c r="A358">
        <v>354</v>
      </c>
      <c r="B358">
        <v>21.989599999999999</v>
      </c>
      <c r="C358">
        <v>22.002500000000001</v>
      </c>
      <c r="D358">
        <v>1.29E-2</v>
      </c>
      <c r="E358" s="16">
        <v>3962.1089999999999</v>
      </c>
      <c r="F358">
        <v>509</v>
      </c>
      <c r="G358" t="s">
        <v>8</v>
      </c>
    </row>
    <row r="359" spans="1:7" x14ac:dyDescent="0.3">
      <c r="A359">
        <v>355</v>
      </c>
      <c r="B359">
        <v>22.058299999999999</v>
      </c>
      <c r="C359">
        <v>22.0762</v>
      </c>
      <c r="D359">
        <v>1.7899999999999999E-2</v>
      </c>
      <c r="E359" s="16">
        <v>3962.1089999999999</v>
      </c>
      <c r="F359">
        <v>177</v>
      </c>
      <c r="G359" t="s">
        <v>8</v>
      </c>
    </row>
    <row r="360" spans="1:7" x14ac:dyDescent="0.3">
      <c r="A360">
        <v>356</v>
      </c>
      <c r="E360" s="16"/>
      <c r="G360" t="s">
        <v>13</v>
      </c>
    </row>
    <row r="361" spans="1:7" x14ac:dyDescent="0.3">
      <c r="A361">
        <v>357</v>
      </c>
      <c r="B361">
        <v>22.158899999999999</v>
      </c>
      <c r="C361">
        <v>22.1721</v>
      </c>
      <c r="D361">
        <v>1.32E-2</v>
      </c>
      <c r="E361" s="16">
        <v>3789.8440000000001</v>
      </c>
      <c r="F361">
        <v>396</v>
      </c>
      <c r="G361" t="s">
        <v>8</v>
      </c>
    </row>
    <row r="362" spans="1:7" x14ac:dyDescent="0.3">
      <c r="A362">
        <v>358</v>
      </c>
      <c r="B362">
        <v>22.206499999999998</v>
      </c>
      <c r="C362">
        <v>22.222300000000001</v>
      </c>
      <c r="D362">
        <v>1.5800000000000002E-2</v>
      </c>
      <c r="E362" s="16">
        <v>3962.1089999999999</v>
      </c>
      <c r="F362">
        <v>515</v>
      </c>
      <c r="G362" t="s">
        <v>8</v>
      </c>
    </row>
    <row r="363" spans="1:7" x14ac:dyDescent="0.3">
      <c r="A363">
        <v>359</v>
      </c>
      <c r="B363">
        <v>22.261600000000001</v>
      </c>
      <c r="C363">
        <v>22.271799999999999</v>
      </c>
      <c r="D363">
        <v>1.0200000000000001E-2</v>
      </c>
      <c r="E363" s="16">
        <v>3962.1089999999999</v>
      </c>
      <c r="F363">
        <v>470</v>
      </c>
      <c r="G363" t="s">
        <v>8</v>
      </c>
    </row>
    <row r="364" spans="1:7" x14ac:dyDescent="0.3">
      <c r="A364">
        <v>360</v>
      </c>
      <c r="B364">
        <v>22.315000000000001</v>
      </c>
      <c r="C364">
        <v>22.3278</v>
      </c>
      <c r="D364">
        <v>1.29E-2</v>
      </c>
      <c r="E364" s="16">
        <v>3617.578</v>
      </c>
      <c r="F364">
        <v>408</v>
      </c>
      <c r="G364" t="s">
        <v>8</v>
      </c>
    </row>
    <row r="365" spans="1:7" x14ac:dyDescent="0.3">
      <c r="A365">
        <v>361</v>
      </c>
      <c r="B365">
        <v>22.373000000000001</v>
      </c>
      <c r="C365">
        <v>22.3874</v>
      </c>
      <c r="D365">
        <v>1.44E-2</v>
      </c>
      <c r="E365" s="16">
        <v>3789.8440000000001</v>
      </c>
      <c r="F365">
        <v>457</v>
      </c>
      <c r="G365" t="s">
        <v>8</v>
      </c>
    </row>
    <row r="366" spans="1:7" x14ac:dyDescent="0.3">
      <c r="A366">
        <v>362</v>
      </c>
      <c r="B366">
        <v>22.438800000000001</v>
      </c>
      <c r="C366">
        <v>22.450099999999999</v>
      </c>
      <c r="D366">
        <v>1.1299999999999999E-2</v>
      </c>
      <c r="E366" s="16">
        <v>3962.1089999999999</v>
      </c>
      <c r="F366">
        <v>522</v>
      </c>
      <c r="G366" t="s">
        <v>8</v>
      </c>
    </row>
    <row r="367" spans="1:7" x14ac:dyDescent="0.3">
      <c r="A367">
        <v>363</v>
      </c>
      <c r="B367">
        <v>22.499400000000001</v>
      </c>
      <c r="C367">
        <v>22.510300000000001</v>
      </c>
      <c r="D367">
        <v>1.09E-2</v>
      </c>
      <c r="E367" s="16">
        <v>3962.1089999999999</v>
      </c>
      <c r="F367">
        <v>488</v>
      </c>
      <c r="G367" t="s">
        <v>8</v>
      </c>
    </row>
    <row r="368" spans="1:7" x14ac:dyDescent="0.3">
      <c r="A368">
        <v>364</v>
      </c>
      <c r="B368">
        <v>22.5623</v>
      </c>
      <c r="C368">
        <v>22.574999999999999</v>
      </c>
      <c r="D368">
        <v>1.2699999999999999E-2</v>
      </c>
      <c r="E368" s="16">
        <v>3789.8440000000001</v>
      </c>
      <c r="F368">
        <v>388</v>
      </c>
      <c r="G368" t="s">
        <v>8</v>
      </c>
    </row>
    <row r="369" spans="1:7" x14ac:dyDescent="0.3">
      <c r="A369">
        <v>365</v>
      </c>
      <c r="B369">
        <v>22.629300000000001</v>
      </c>
      <c r="C369">
        <v>22.641300000000001</v>
      </c>
      <c r="D369">
        <v>1.2E-2</v>
      </c>
      <c r="E369" s="16">
        <v>3962.1089999999999</v>
      </c>
      <c r="F369">
        <v>381</v>
      </c>
      <c r="G369" t="s">
        <v>8</v>
      </c>
    </row>
    <row r="370" spans="1:7" x14ac:dyDescent="0.3">
      <c r="A370">
        <v>366</v>
      </c>
      <c r="B370">
        <v>22.695900000000002</v>
      </c>
      <c r="C370">
        <v>22.708600000000001</v>
      </c>
      <c r="D370">
        <v>1.2699999999999999E-2</v>
      </c>
      <c r="E370" s="16">
        <v>3962.1089999999999</v>
      </c>
      <c r="F370">
        <v>458</v>
      </c>
      <c r="G370" t="s">
        <v>8</v>
      </c>
    </row>
    <row r="371" spans="1:7" x14ac:dyDescent="0.3">
      <c r="A371">
        <v>367</v>
      </c>
      <c r="B371">
        <v>22.730499999999999</v>
      </c>
      <c r="C371">
        <v>22.7441</v>
      </c>
      <c r="D371">
        <v>1.3599999999999999E-2</v>
      </c>
      <c r="E371" s="16">
        <v>4651.1719999999996</v>
      </c>
      <c r="F371">
        <v>188</v>
      </c>
      <c r="G371" t="s">
        <v>8</v>
      </c>
    </row>
    <row r="372" spans="1:7" x14ac:dyDescent="0.3">
      <c r="A372">
        <v>368</v>
      </c>
      <c r="B372">
        <v>22.807700000000001</v>
      </c>
      <c r="C372">
        <v>22.823399999999999</v>
      </c>
      <c r="D372">
        <v>1.5699999999999999E-2</v>
      </c>
      <c r="E372" s="16">
        <v>3789.8440000000001</v>
      </c>
      <c r="F372">
        <v>385</v>
      </c>
      <c r="G372" t="s">
        <v>8</v>
      </c>
    </row>
    <row r="373" spans="1:7" x14ac:dyDescent="0.3">
      <c r="A373">
        <v>369</v>
      </c>
      <c r="B373">
        <v>22.863</v>
      </c>
      <c r="C373">
        <v>22.8765</v>
      </c>
      <c r="D373">
        <v>1.35E-2</v>
      </c>
      <c r="E373" s="16">
        <v>6201.5619999999999</v>
      </c>
      <c r="F373">
        <v>261</v>
      </c>
      <c r="G373" t="s">
        <v>8</v>
      </c>
    </row>
    <row r="374" spans="1:7" x14ac:dyDescent="0.3">
      <c r="A374">
        <v>370</v>
      </c>
      <c r="B374">
        <v>22.909199999999998</v>
      </c>
      <c r="C374">
        <v>22.9237</v>
      </c>
      <c r="D374">
        <v>1.4500000000000001E-2</v>
      </c>
      <c r="E374" s="16">
        <v>3789.8440000000001</v>
      </c>
      <c r="F374">
        <v>348</v>
      </c>
      <c r="G374" t="s">
        <v>8</v>
      </c>
    </row>
    <row r="375" spans="1:7" x14ac:dyDescent="0.3">
      <c r="A375">
        <v>371</v>
      </c>
      <c r="B375">
        <v>22.968699999999998</v>
      </c>
      <c r="C375">
        <v>22.9815</v>
      </c>
      <c r="D375">
        <v>1.29E-2</v>
      </c>
      <c r="E375" s="16">
        <v>3789.8440000000001</v>
      </c>
      <c r="F375">
        <v>432</v>
      </c>
      <c r="G375" t="s">
        <v>8</v>
      </c>
    </row>
    <row r="376" spans="1:7" x14ac:dyDescent="0.3">
      <c r="A376">
        <v>373</v>
      </c>
      <c r="B376">
        <v>23.0884</v>
      </c>
      <c r="C376">
        <v>23.100999999999999</v>
      </c>
      <c r="D376">
        <v>1.26E-2</v>
      </c>
      <c r="E376" s="16">
        <v>6373.8280000000004</v>
      </c>
      <c r="F376">
        <v>504</v>
      </c>
      <c r="G376" t="s">
        <v>8</v>
      </c>
    </row>
    <row r="377" spans="1:7" x14ac:dyDescent="0.3">
      <c r="A377">
        <v>374</v>
      </c>
      <c r="B377">
        <v>23.142499999999998</v>
      </c>
      <c r="C377">
        <v>23.153500000000001</v>
      </c>
      <c r="D377">
        <v>1.0999999999999999E-2</v>
      </c>
      <c r="E377" s="16">
        <v>3962.1089999999999</v>
      </c>
      <c r="F377">
        <v>416</v>
      </c>
      <c r="G377" t="s">
        <v>8</v>
      </c>
    </row>
    <row r="378" spans="1:7" x14ac:dyDescent="0.3">
      <c r="A378">
        <v>375</v>
      </c>
      <c r="B378">
        <v>23.202300000000001</v>
      </c>
      <c r="C378">
        <v>23.216200000000001</v>
      </c>
      <c r="D378">
        <v>1.38E-2</v>
      </c>
      <c r="E378" s="16">
        <v>3789.8440000000001</v>
      </c>
      <c r="F378">
        <v>397</v>
      </c>
      <c r="G378" t="s">
        <v>8</v>
      </c>
    </row>
    <row r="379" spans="1:7" x14ac:dyDescent="0.3">
      <c r="A379">
        <v>376</v>
      </c>
      <c r="B379">
        <v>23.2715</v>
      </c>
      <c r="C379">
        <v>23.289400000000001</v>
      </c>
      <c r="D379">
        <v>1.7899999999999999E-2</v>
      </c>
      <c r="E379" s="16">
        <v>3789.8440000000001</v>
      </c>
      <c r="F379">
        <v>356</v>
      </c>
      <c r="G379" t="s">
        <v>8</v>
      </c>
    </row>
    <row r="380" spans="1:7" x14ac:dyDescent="0.3">
      <c r="A380">
        <v>377</v>
      </c>
      <c r="B380">
        <v>23.3369</v>
      </c>
      <c r="C380">
        <v>23.347200000000001</v>
      </c>
      <c r="D380">
        <v>1.04E-2</v>
      </c>
      <c r="E380" s="16">
        <v>3962.1089999999999</v>
      </c>
      <c r="F380">
        <v>412</v>
      </c>
      <c r="G380" t="s">
        <v>8</v>
      </c>
    </row>
    <row r="381" spans="1:7" x14ac:dyDescent="0.3">
      <c r="A381">
        <v>378</v>
      </c>
      <c r="E381" s="16"/>
      <c r="G381" t="s">
        <v>6</v>
      </c>
    </row>
    <row r="382" spans="1:7" x14ac:dyDescent="0.3">
      <c r="A382">
        <v>379</v>
      </c>
      <c r="E382" s="16"/>
      <c r="G382" t="s">
        <v>7</v>
      </c>
    </row>
    <row r="383" spans="1:7" x14ac:dyDescent="0.3">
      <c r="A383">
        <v>380</v>
      </c>
      <c r="B383">
        <v>23.489599999999999</v>
      </c>
      <c r="C383">
        <v>23.503499999999999</v>
      </c>
      <c r="D383">
        <v>1.38E-2</v>
      </c>
      <c r="E383" s="16">
        <v>6201.5619999999999</v>
      </c>
      <c r="F383">
        <v>326</v>
      </c>
      <c r="G383" t="s">
        <v>8</v>
      </c>
    </row>
    <row r="384" spans="1:7" x14ac:dyDescent="0.3">
      <c r="A384">
        <v>381</v>
      </c>
      <c r="B384">
        <v>23.533300000000001</v>
      </c>
      <c r="C384">
        <v>23.547499999999999</v>
      </c>
      <c r="D384">
        <v>1.41E-2</v>
      </c>
      <c r="E384" s="16">
        <v>3789.8440000000001</v>
      </c>
      <c r="F384">
        <v>402</v>
      </c>
      <c r="G384" t="s">
        <v>8</v>
      </c>
    </row>
    <row r="385" spans="1:7" x14ac:dyDescent="0.3">
      <c r="A385">
        <v>382</v>
      </c>
      <c r="B385">
        <v>23.5808</v>
      </c>
      <c r="C385">
        <v>23.5946</v>
      </c>
      <c r="D385">
        <v>1.38E-2</v>
      </c>
      <c r="E385" s="16">
        <v>3789.8440000000001</v>
      </c>
      <c r="F385">
        <v>369</v>
      </c>
      <c r="G385" t="s">
        <v>8</v>
      </c>
    </row>
    <row r="386" spans="1:7" x14ac:dyDescent="0.3">
      <c r="A386">
        <v>383</v>
      </c>
      <c r="B386">
        <v>23.633900000000001</v>
      </c>
      <c r="C386">
        <v>23.6449</v>
      </c>
      <c r="D386">
        <v>1.0999999999999999E-2</v>
      </c>
      <c r="E386" s="16">
        <v>3617.578</v>
      </c>
      <c r="F386">
        <v>339</v>
      </c>
      <c r="G386" t="s">
        <v>8</v>
      </c>
    </row>
    <row r="387" spans="1:7" x14ac:dyDescent="0.3">
      <c r="A387">
        <v>384</v>
      </c>
      <c r="B387">
        <v>23.686399999999999</v>
      </c>
      <c r="C387">
        <v>23.699300000000001</v>
      </c>
      <c r="D387">
        <v>1.29E-2</v>
      </c>
      <c r="E387" s="16">
        <v>3789.8440000000001</v>
      </c>
      <c r="F387">
        <v>316</v>
      </c>
      <c r="G387" t="s">
        <v>8</v>
      </c>
    </row>
    <row r="388" spans="1:7" x14ac:dyDescent="0.3">
      <c r="A388">
        <v>385</v>
      </c>
      <c r="B388">
        <v>23.751799999999999</v>
      </c>
      <c r="C388">
        <v>23.767800000000001</v>
      </c>
      <c r="D388">
        <v>1.6E-2</v>
      </c>
      <c r="E388" s="16">
        <v>6201.5619999999999</v>
      </c>
      <c r="F388">
        <v>250</v>
      </c>
      <c r="G388" t="s">
        <v>8</v>
      </c>
    </row>
    <row r="389" spans="1:7" x14ac:dyDescent="0.3">
      <c r="A389">
        <v>386</v>
      </c>
      <c r="B389">
        <v>23.805900000000001</v>
      </c>
      <c r="C389">
        <v>23.82</v>
      </c>
      <c r="D389">
        <v>1.41E-2</v>
      </c>
      <c r="E389" s="16">
        <v>3789.8440000000001</v>
      </c>
      <c r="F389">
        <v>318</v>
      </c>
      <c r="G389" t="s">
        <v>8</v>
      </c>
    </row>
    <row r="390" spans="1:7" x14ac:dyDescent="0.3">
      <c r="A390">
        <v>387</v>
      </c>
      <c r="B390">
        <v>23.863700000000001</v>
      </c>
      <c r="C390">
        <v>23.877600000000001</v>
      </c>
      <c r="D390">
        <v>1.38E-2</v>
      </c>
      <c r="E390" s="16">
        <v>3617.578</v>
      </c>
      <c r="F390">
        <v>327</v>
      </c>
      <c r="G390" t="s">
        <v>8</v>
      </c>
    </row>
    <row r="391" spans="1:7" x14ac:dyDescent="0.3">
      <c r="A391">
        <v>388</v>
      </c>
      <c r="B391">
        <v>23.9222</v>
      </c>
      <c r="C391">
        <v>23.9376</v>
      </c>
      <c r="D391">
        <v>1.54E-2</v>
      </c>
      <c r="E391" s="16">
        <v>3962.1089999999999</v>
      </c>
      <c r="F391">
        <v>423</v>
      </c>
      <c r="G391" t="s">
        <v>8</v>
      </c>
    </row>
    <row r="392" spans="1:7" x14ac:dyDescent="0.3">
      <c r="A392">
        <v>389</v>
      </c>
      <c r="B392">
        <v>23.990400000000001</v>
      </c>
      <c r="C392">
        <v>24.005800000000001</v>
      </c>
      <c r="D392">
        <v>1.54E-2</v>
      </c>
      <c r="E392" s="16">
        <v>3789.8440000000001</v>
      </c>
      <c r="F392">
        <v>315</v>
      </c>
      <c r="G392" t="s">
        <v>8</v>
      </c>
    </row>
    <row r="393" spans="1:7" x14ac:dyDescent="0.3">
      <c r="A393">
        <v>390</v>
      </c>
      <c r="E393" s="16"/>
      <c r="G393" t="s">
        <v>6</v>
      </c>
    </row>
    <row r="394" spans="1:7" x14ac:dyDescent="0.3">
      <c r="A394">
        <v>391</v>
      </c>
      <c r="E394" s="16"/>
      <c r="G394" t="s">
        <v>7</v>
      </c>
    </row>
    <row r="395" spans="1:7" x14ac:dyDescent="0.3">
      <c r="A395">
        <v>392</v>
      </c>
      <c r="B395">
        <v>24.1174</v>
      </c>
      <c r="C395">
        <v>24.1341</v>
      </c>
      <c r="D395">
        <v>1.67E-2</v>
      </c>
      <c r="E395" s="16">
        <v>6201.5619999999999</v>
      </c>
      <c r="F395">
        <v>255</v>
      </c>
      <c r="G395" t="s">
        <v>8</v>
      </c>
    </row>
    <row r="396" spans="1:7" x14ac:dyDescent="0.3">
      <c r="A396">
        <v>393</v>
      </c>
      <c r="B396">
        <v>24.161100000000001</v>
      </c>
      <c r="C396">
        <v>24.170500000000001</v>
      </c>
      <c r="D396">
        <v>9.4000000000000004E-3</v>
      </c>
      <c r="E396" s="16">
        <v>3962.1089999999999</v>
      </c>
      <c r="F396">
        <v>445</v>
      </c>
      <c r="G396" t="s">
        <v>8</v>
      </c>
    </row>
    <row r="397" spans="1:7" x14ac:dyDescent="0.3">
      <c r="A397">
        <v>394</v>
      </c>
      <c r="B397">
        <v>24.200700000000001</v>
      </c>
      <c r="C397">
        <v>24.2193</v>
      </c>
      <c r="D397">
        <v>1.8499999999999999E-2</v>
      </c>
      <c r="E397" s="16">
        <v>3789.8440000000001</v>
      </c>
      <c r="F397">
        <v>388</v>
      </c>
      <c r="G397" t="s">
        <v>8</v>
      </c>
    </row>
    <row r="398" spans="1:7" x14ac:dyDescent="0.3">
      <c r="A398">
        <v>395</v>
      </c>
      <c r="B398">
        <v>24.258199999999999</v>
      </c>
      <c r="C398">
        <v>24.271699999999999</v>
      </c>
      <c r="D398">
        <v>1.3599999999999999E-2</v>
      </c>
      <c r="E398" s="16">
        <v>3789.8440000000001</v>
      </c>
      <c r="F398">
        <v>351</v>
      </c>
      <c r="G398" t="s">
        <v>8</v>
      </c>
    </row>
    <row r="399" spans="1:7" x14ac:dyDescent="0.3">
      <c r="A399">
        <v>396</v>
      </c>
      <c r="B399">
        <v>24.313400000000001</v>
      </c>
      <c r="C399">
        <v>24.3264</v>
      </c>
      <c r="D399">
        <v>1.3100000000000001E-2</v>
      </c>
      <c r="E399" s="16">
        <v>3789.8440000000001</v>
      </c>
      <c r="F399">
        <v>401</v>
      </c>
      <c r="G399" t="s">
        <v>8</v>
      </c>
    </row>
    <row r="400" spans="1:7" x14ac:dyDescent="0.3">
      <c r="A400">
        <v>397</v>
      </c>
      <c r="B400">
        <v>24.367899999999999</v>
      </c>
      <c r="C400">
        <v>24.379300000000001</v>
      </c>
      <c r="D400">
        <v>1.1299999999999999E-2</v>
      </c>
      <c r="E400" s="16">
        <v>3962.1089999999999</v>
      </c>
      <c r="F400">
        <v>454</v>
      </c>
      <c r="G400" t="s">
        <v>8</v>
      </c>
    </row>
    <row r="401" spans="1:7" x14ac:dyDescent="0.3">
      <c r="A401">
        <v>398</v>
      </c>
      <c r="B401">
        <v>24.429600000000001</v>
      </c>
      <c r="C401">
        <v>24.4434</v>
      </c>
      <c r="D401">
        <v>1.38E-2</v>
      </c>
      <c r="E401" s="16">
        <v>6201.5619999999999</v>
      </c>
      <c r="F401">
        <v>251</v>
      </c>
      <c r="G401" t="s">
        <v>8</v>
      </c>
    </row>
    <row r="402" spans="1:7" x14ac:dyDescent="0.3">
      <c r="A402">
        <v>399</v>
      </c>
      <c r="B402">
        <v>24.5</v>
      </c>
      <c r="C402">
        <v>24.512499999999999</v>
      </c>
      <c r="D402">
        <v>1.26E-2</v>
      </c>
      <c r="E402" s="16">
        <v>3962.1089999999999</v>
      </c>
      <c r="F402">
        <v>440</v>
      </c>
      <c r="G402" t="s">
        <v>8</v>
      </c>
    </row>
    <row r="403" spans="1:7" x14ac:dyDescent="0.3">
      <c r="A403">
        <v>400</v>
      </c>
      <c r="B403">
        <v>24.548999999999999</v>
      </c>
      <c r="C403">
        <v>24.564699999999998</v>
      </c>
      <c r="D403">
        <v>1.5699999999999999E-2</v>
      </c>
      <c r="E403" s="16">
        <v>3789.8440000000001</v>
      </c>
      <c r="F403">
        <v>318</v>
      </c>
      <c r="G403" t="s">
        <v>8</v>
      </c>
    </row>
    <row r="404" spans="1:7" x14ac:dyDescent="0.3">
      <c r="A404">
        <v>401</v>
      </c>
      <c r="B404">
        <v>24.616599999999998</v>
      </c>
      <c r="C404">
        <v>24.6311</v>
      </c>
      <c r="D404">
        <v>1.4500000000000001E-2</v>
      </c>
      <c r="E404" s="16">
        <v>3617.578</v>
      </c>
      <c r="F404">
        <v>303</v>
      </c>
      <c r="G404" t="s">
        <v>8</v>
      </c>
    </row>
    <row r="405" spans="1:7" x14ac:dyDescent="0.3">
      <c r="A405">
        <v>402</v>
      </c>
      <c r="B405">
        <v>24.670999999999999</v>
      </c>
      <c r="C405">
        <v>24.685400000000001</v>
      </c>
      <c r="D405">
        <v>1.4500000000000001E-2</v>
      </c>
      <c r="E405" s="16">
        <v>6201.5619999999999</v>
      </c>
      <c r="F405">
        <v>273</v>
      </c>
      <c r="G405" t="s">
        <v>8</v>
      </c>
    </row>
    <row r="406" spans="1:7" x14ac:dyDescent="0.3">
      <c r="A406">
        <v>403</v>
      </c>
      <c r="B406">
        <v>24.7257</v>
      </c>
      <c r="C406">
        <v>24.739799999999999</v>
      </c>
      <c r="D406">
        <v>1.41E-2</v>
      </c>
      <c r="E406" s="16">
        <v>6201.5619999999999</v>
      </c>
      <c r="F406">
        <v>293</v>
      </c>
      <c r="G406" t="s">
        <v>8</v>
      </c>
    </row>
    <row r="407" spans="1:7" x14ac:dyDescent="0.3">
      <c r="A407">
        <v>404</v>
      </c>
      <c r="B407">
        <v>24.792899999999999</v>
      </c>
      <c r="C407">
        <v>24.808</v>
      </c>
      <c r="D407">
        <v>1.5100000000000001E-2</v>
      </c>
      <c r="E407" s="16">
        <v>3789.8440000000001</v>
      </c>
      <c r="F407">
        <v>309</v>
      </c>
      <c r="G407" t="s">
        <v>8</v>
      </c>
    </row>
    <row r="408" spans="1:7" x14ac:dyDescent="0.3">
      <c r="A408">
        <v>405</v>
      </c>
      <c r="B408">
        <v>24.858000000000001</v>
      </c>
      <c r="C408">
        <v>24.8703</v>
      </c>
      <c r="D408">
        <v>1.23E-2</v>
      </c>
      <c r="E408" s="16">
        <v>3789.8440000000001</v>
      </c>
      <c r="F408">
        <v>310</v>
      </c>
      <c r="G408" t="s">
        <v>8</v>
      </c>
    </row>
    <row r="409" spans="1:7" x14ac:dyDescent="0.3">
      <c r="A409">
        <v>406</v>
      </c>
      <c r="E409" s="16"/>
      <c r="G409" t="s">
        <v>6</v>
      </c>
    </row>
    <row r="410" spans="1:7" x14ac:dyDescent="0.3">
      <c r="A410">
        <v>407</v>
      </c>
      <c r="E410" s="16"/>
      <c r="G410" t="s">
        <v>7</v>
      </c>
    </row>
    <row r="411" spans="1:7" x14ac:dyDescent="0.3">
      <c r="A411">
        <v>408</v>
      </c>
      <c r="B411">
        <v>24.982500000000002</v>
      </c>
      <c r="C411">
        <v>24.998799999999999</v>
      </c>
      <c r="D411">
        <v>1.6299999999999999E-2</v>
      </c>
      <c r="E411" s="16">
        <v>4478.9059999999999</v>
      </c>
      <c r="F411">
        <v>223</v>
      </c>
      <c r="G411" t="s">
        <v>8</v>
      </c>
    </row>
    <row r="412" spans="1:7" x14ac:dyDescent="0.3">
      <c r="A412">
        <v>409</v>
      </c>
      <c r="B412">
        <v>25.014600000000002</v>
      </c>
      <c r="C412">
        <v>25.0303</v>
      </c>
      <c r="D412">
        <v>1.5699999999999999E-2</v>
      </c>
      <c r="E412" s="16">
        <v>3789.8440000000001</v>
      </c>
      <c r="F412">
        <v>318</v>
      </c>
      <c r="G412" t="s">
        <v>8</v>
      </c>
    </row>
    <row r="413" spans="1:7" x14ac:dyDescent="0.3">
      <c r="A413">
        <v>410</v>
      </c>
      <c r="B413">
        <v>25.0579</v>
      </c>
      <c r="C413">
        <v>25.0702</v>
      </c>
      <c r="D413">
        <v>1.23E-2</v>
      </c>
      <c r="E413" s="16">
        <v>3789.8440000000001</v>
      </c>
      <c r="F413">
        <v>386</v>
      </c>
      <c r="G413" t="s">
        <v>8</v>
      </c>
    </row>
    <row r="414" spans="1:7" x14ac:dyDescent="0.3">
      <c r="A414">
        <v>411</v>
      </c>
      <c r="B414">
        <v>25.100999999999999</v>
      </c>
      <c r="C414">
        <v>25.113600000000002</v>
      </c>
      <c r="D414">
        <v>1.26E-2</v>
      </c>
      <c r="E414" s="16">
        <v>3962.1089999999999</v>
      </c>
      <c r="F414">
        <v>432</v>
      </c>
      <c r="G414" t="s">
        <v>8</v>
      </c>
    </row>
    <row r="415" spans="1:7" x14ac:dyDescent="0.3">
      <c r="A415">
        <v>412</v>
      </c>
      <c r="B415">
        <v>25.1538</v>
      </c>
      <c r="C415">
        <v>25.165400000000002</v>
      </c>
      <c r="D415">
        <v>1.1599999999999999E-2</v>
      </c>
      <c r="E415" s="16">
        <v>3962.1089999999999</v>
      </c>
      <c r="F415">
        <v>393</v>
      </c>
      <c r="G415" t="s">
        <v>8</v>
      </c>
    </row>
    <row r="416" spans="1:7" x14ac:dyDescent="0.3">
      <c r="A416">
        <v>413</v>
      </c>
      <c r="B416">
        <v>25.2044</v>
      </c>
      <c r="C416">
        <v>25.218900000000001</v>
      </c>
      <c r="D416">
        <v>1.4500000000000001E-2</v>
      </c>
      <c r="E416" s="16">
        <v>3789.8440000000001</v>
      </c>
      <c r="F416">
        <v>359</v>
      </c>
      <c r="G416" t="s">
        <v>8</v>
      </c>
    </row>
    <row r="417" spans="1:7" x14ac:dyDescent="0.3">
      <c r="A417">
        <v>414</v>
      </c>
      <c r="B417">
        <v>25.269200000000001</v>
      </c>
      <c r="C417">
        <v>25.280799999999999</v>
      </c>
      <c r="D417">
        <v>1.1599999999999999E-2</v>
      </c>
      <c r="E417" s="16">
        <v>3962.1089999999999</v>
      </c>
      <c r="F417">
        <v>365</v>
      </c>
      <c r="G417" t="s">
        <v>8</v>
      </c>
    </row>
    <row r="418" spans="1:7" x14ac:dyDescent="0.3">
      <c r="A418">
        <v>415</v>
      </c>
      <c r="B418">
        <v>25.328600000000002</v>
      </c>
      <c r="C418">
        <v>25.342700000000001</v>
      </c>
      <c r="D418">
        <v>1.41E-2</v>
      </c>
      <c r="E418" s="16">
        <v>3789.8440000000001</v>
      </c>
      <c r="F418">
        <v>357</v>
      </c>
      <c r="G418" t="s">
        <v>8</v>
      </c>
    </row>
    <row r="419" spans="1:7" x14ac:dyDescent="0.3">
      <c r="A419">
        <v>416</v>
      </c>
      <c r="B419">
        <v>25.394300000000001</v>
      </c>
      <c r="C419">
        <v>25.410299999999999</v>
      </c>
      <c r="D419">
        <v>1.6E-2</v>
      </c>
      <c r="E419" s="16">
        <v>3789.8440000000001</v>
      </c>
      <c r="F419">
        <v>346</v>
      </c>
      <c r="G419" t="s">
        <v>8</v>
      </c>
    </row>
    <row r="420" spans="1:7" x14ac:dyDescent="0.3">
      <c r="A420">
        <v>417</v>
      </c>
      <c r="B420">
        <v>25.459399999999999</v>
      </c>
      <c r="C420">
        <v>25.471900000000002</v>
      </c>
      <c r="D420">
        <v>1.26E-2</v>
      </c>
      <c r="E420" s="16">
        <v>3789.8440000000001</v>
      </c>
      <c r="F420">
        <v>384</v>
      </c>
      <c r="G420" t="s">
        <v>8</v>
      </c>
    </row>
    <row r="421" spans="1:7" x14ac:dyDescent="0.3">
      <c r="A421">
        <v>418</v>
      </c>
      <c r="E421" s="16"/>
      <c r="G421" t="s">
        <v>6</v>
      </c>
    </row>
    <row r="422" spans="1:7" x14ac:dyDescent="0.3">
      <c r="A422">
        <v>419</v>
      </c>
      <c r="E422" s="16"/>
      <c r="G422" t="s">
        <v>7</v>
      </c>
    </row>
    <row r="423" spans="1:7" x14ac:dyDescent="0.3">
      <c r="A423">
        <v>420</v>
      </c>
      <c r="B423">
        <v>25.599699999999999</v>
      </c>
      <c r="C423">
        <v>25.608499999999999</v>
      </c>
      <c r="D423">
        <v>8.8000000000000005E-3</v>
      </c>
      <c r="E423" s="16">
        <v>3789.8440000000001</v>
      </c>
      <c r="F423">
        <v>188</v>
      </c>
      <c r="G423" t="s">
        <v>8</v>
      </c>
    </row>
    <row r="424" spans="1:7" x14ac:dyDescent="0.3">
      <c r="A424">
        <v>421</v>
      </c>
      <c r="B424">
        <v>25.636500000000002</v>
      </c>
      <c r="C424">
        <v>25.6493</v>
      </c>
      <c r="D424">
        <v>1.2699999999999999E-2</v>
      </c>
      <c r="E424" s="16">
        <v>3962.1089999999999</v>
      </c>
      <c r="F424">
        <v>425</v>
      </c>
      <c r="G424" t="s">
        <v>8</v>
      </c>
    </row>
    <row r="425" spans="1:7" x14ac:dyDescent="0.3">
      <c r="A425">
        <v>422</v>
      </c>
      <c r="B425">
        <v>25.6829</v>
      </c>
      <c r="C425">
        <v>25.691400000000002</v>
      </c>
      <c r="D425">
        <v>8.5000000000000006E-3</v>
      </c>
      <c r="E425" s="16">
        <v>4478.9059999999999</v>
      </c>
      <c r="F425">
        <v>414</v>
      </c>
      <c r="G425" t="s">
        <v>8</v>
      </c>
    </row>
    <row r="426" spans="1:7" x14ac:dyDescent="0.3">
      <c r="A426">
        <v>423</v>
      </c>
      <c r="B426">
        <v>25.735900000000001</v>
      </c>
      <c r="C426">
        <v>25.7485</v>
      </c>
      <c r="D426">
        <v>1.2699999999999999E-2</v>
      </c>
      <c r="E426" s="16">
        <v>3962.1089999999999</v>
      </c>
      <c r="F426">
        <v>402</v>
      </c>
      <c r="G426" t="s">
        <v>8</v>
      </c>
    </row>
    <row r="427" spans="1:7" x14ac:dyDescent="0.3">
      <c r="A427">
        <v>424</v>
      </c>
      <c r="B427">
        <v>25.785399999999999</v>
      </c>
      <c r="C427">
        <v>25.795200000000001</v>
      </c>
      <c r="D427">
        <v>9.7999999999999997E-3</v>
      </c>
      <c r="E427" s="16">
        <v>3962.1089999999999</v>
      </c>
      <c r="F427">
        <v>497</v>
      </c>
      <c r="G427" t="s">
        <v>8</v>
      </c>
    </row>
    <row r="428" spans="1:7" x14ac:dyDescent="0.3">
      <c r="A428">
        <v>425</v>
      </c>
      <c r="B428">
        <v>25.839700000000001</v>
      </c>
      <c r="C428">
        <v>25.8521</v>
      </c>
      <c r="D428">
        <v>1.24E-2</v>
      </c>
      <c r="E428" s="16">
        <v>3789.8440000000001</v>
      </c>
      <c r="F428">
        <v>332</v>
      </c>
      <c r="G428" t="s">
        <v>8</v>
      </c>
    </row>
    <row r="429" spans="1:7" x14ac:dyDescent="0.3">
      <c r="A429">
        <v>426</v>
      </c>
      <c r="B429">
        <v>25.8964</v>
      </c>
      <c r="C429">
        <v>25.9085</v>
      </c>
      <c r="D429">
        <v>1.21E-2</v>
      </c>
      <c r="E429" s="16">
        <v>3789.8440000000001</v>
      </c>
      <c r="F429">
        <v>352</v>
      </c>
      <c r="G429" t="s">
        <v>8</v>
      </c>
    </row>
    <row r="430" spans="1:7" x14ac:dyDescent="0.3">
      <c r="A430">
        <v>427</v>
      </c>
      <c r="B430">
        <v>25.9541</v>
      </c>
      <c r="C430">
        <v>25.967300000000002</v>
      </c>
      <c r="D430">
        <v>1.32E-2</v>
      </c>
      <c r="E430" s="16">
        <v>3789.8440000000001</v>
      </c>
      <c r="F430">
        <v>405</v>
      </c>
      <c r="G430" t="s">
        <v>8</v>
      </c>
    </row>
    <row r="431" spans="1:7" x14ac:dyDescent="0.3">
      <c r="A431">
        <v>428</v>
      </c>
      <c r="B431">
        <v>26.008099999999999</v>
      </c>
      <c r="C431">
        <v>26.022600000000001</v>
      </c>
      <c r="D431">
        <v>1.4500000000000001E-2</v>
      </c>
      <c r="E431" s="16">
        <v>3962.1089999999999</v>
      </c>
      <c r="F431">
        <v>355</v>
      </c>
      <c r="G431" t="s">
        <v>8</v>
      </c>
    </row>
    <row r="432" spans="1:7" x14ac:dyDescent="0.3">
      <c r="A432">
        <v>429</v>
      </c>
      <c r="B432">
        <v>26.0654</v>
      </c>
      <c r="C432">
        <v>26.075700000000001</v>
      </c>
      <c r="D432">
        <v>1.04E-2</v>
      </c>
      <c r="E432" s="16">
        <v>3617.578</v>
      </c>
      <c r="F432">
        <v>310</v>
      </c>
      <c r="G432" t="s">
        <v>8</v>
      </c>
    </row>
    <row r="433" spans="1:7" x14ac:dyDescent="0.3">
      <c r="A433">
        <v>430</v>
      </c>
      <c r="B433">
        <v>26.120100000000001</v>
      </c>
      <c r="C433">
        <v>26.132999999999999</v>
      </c>
      <c r="D433">
        <v>1.29E-2</v>
      </c>
      <c r="E433" s="16">
        <v>3962.1089999999999</v>
      </c>
      <c r="F433">
        <v>501</v>
      </c>
      <c r="G433" t="s">
        <v>8</v>
      </c>
    </row>
    <row r="434" spans="1:7" x14ac:dyDescent="0.3">
      <c r="A434">
        <v>431</v>
      </c>
      <c r="B434">
        <v>26.1737</v>
      </c>
      <c r="C434">
        <v>26.1859</v>
      </c>
      <c r="D434">
        <v>1.2200000000000001E-2</v>
      </c>
      <c r="E434" s="16">
        <v>3789.8440000000001</v>
      </c>
      <c r="F434">
        <v>421</v>
      </c>
      <c r="G434" t="s">
        <v>8</v>
      </c>
    </row>
    <row r="435" spans="1:7" x14ac:dyDescent="0.3">
      <c r="A435">
        <v>432</v>
      </c>
      <c r="B435">
        <v>26.232800000000001</v>
      </c>
      <c r="C435">
        <v>26.247499999999999</v>
      </c>
      <c r="D435">
        <v>1.47E-2</v>
      </c>
      <c r="E435" s="16">
        <v>3962.1089999999999</v>
      </c>
      <c r="F435">
        <v>448</v>
      </c>
      <c r="G435" t="s">
        <v>8</v>
      </c>
    </row>
    <row r="436" spans="1:7" x14ac:dyDescent="0.3">
      <c r="A436">
        <v>433</v>
      </c>
      <c r="B436">
        <v>26.275700000000001</v>
      </c>
      <c r="C436">
        <v>26.285399999999999</v>
      </c>
      <c r="D436">
        <v>9.7999999999999997E-3</v>
      </c>
      <c r="E436" s="16">
        <v>4134.375</v>
      </c>
      <c r="F436">
        <v>92</v>
      </c>
      <c r="G436" t="s">
        <v>8</v>
      </c>
    </row>
    <row r="437" spans="1:7" x14ac:dyDescent="0.3">
      <c r="A437">
        <v>434</v>
      </c>
      <c r="E437" s="16"/>
      <c r="G437" t="s">
        <v>6</v>
      </c>
    </row>
    <row r="438" spans="1:7" x14ac:dyDescent="0.3">
      <c r="A438">
        <v>435</v>
      </c>
      <c r="B438">
        <v>26.361699999999999</v>
      </c>
      <c r="C438">
        <v>26.371700000000001</v>
      </c>
      <c r="D438">
        <v>0.01</v>
      </c>
      <c r="E438" s="16">
        <v>6029.2969999999996</v>
      </c>
      <c r="F438">
        <v>193</v>
      </c>
      <c r="G438" t="s">
        <v>8</v>
      </c>
    </row>
    <row r="439" spans="1:7" x14ac:dyDescent="0.3">
      <c r="A439">
        <v>436</v>
      </c>
      <c r="B439">
        <v>26.394600000000001</v>
      </c>
      <c r="C439">
        <v>26.405899999999999</v>
      </c>
      <c r="D439">
        <v>1.1299999999999999E-2</v>
      </c>
      <c r="E439" s="16">
        <v>3789.8440000000001</v>
      </c>
      <c r="F439">
        <v>367</v>
      </c>
      <c r="G439" t="s">
        <v>8</v>
      </c>
    </row>
    <row r="440" spans="1:7" x14ac:dyDescent="0.3">
      <c r="A440">
        <v>437</v>
      </c>
      <c r="B440">
        <v>26.4377</v>
      </c>
      <c r="C440">
        <v>26.4497</v>
      </c>
      <c r="D440">
        <v>1.2E-2</v>
      </c>
      <c r="E440" s="16">
        <v>3962.1089999999999</v>
      </c>
      <c r="F440">
        <v>518</v>
      </c>
      <c r="G440" t="s">
        <v>8</v>
      </c>
    </row>
    <row r="441" spans="1:7" x14ac:dyDescent="0.3">
      <c r="A441">
        <v>438</v>
      </c>
      <c r="B441">
        <v>26.482800000000001</v>
      </c>
      <c r="C441">
        <v>26.4937</v>
      </c>
      <c r="D441">
        <v>1.09E-2</v>
      </c>
      <c r="E441" s="16">
        <v>3962.1089999999999</v>
      </c>
      <c r="F441">
        <v>386</v>
      </c>
      <c r="G441" t="s">
        <v>8</v>
      </c>
    </row>
    <row r="442" spans="1:7" x14ac:dyDescent="0.3">
      <c r="A442">
        <v>439</v>
      </c>
      <c r="B442">
        <v>26.535699999999999</v>
      </c>
      <c r="C442">
        <v>26.548400000000001</v>
      </c>
      <c r="D442">
        <v>1.2699999999999999E-2</v>
      </c>
      <c r="E442" s="16">
        <v>3617.578</v>
      </c>
      <c r="F442">
        <v>400</v>
      </c>
      <c r="G442" t="s">
        <v>8</v>
      </c>
    </row>
    <row r="443" spans="1:7" x14ac:dyDescent="0.3">
      <c r="A443">
        <v>440</v>
      </c>
      <c r="B443">
        <v>26.588200000000001</v>
      </c>
      <c r="C443">
        <v>26.601099999999999</v>
      </c>
      <c r="D443">
        <v>1.29E-2</v>
      </c>
      <c r="E443" s="16">
        <v>3962.1089999999999</v>
      </c>
      <c r="F443">
        <v>361</v>
      </c>
      <c r="G443" t="s">
        <v>8</v>
      </c>
    </row>
    <row r="444" spans="1:7" x14ac:dyDescent="0.3">
      <c r="A444">
        <v>441</v>
      </c>
      <c r="B444">
        <v>26.642399999999999</v>
      </c>
      <c r="C444">
        <v>26.6556</v>
      </c>
      <c r="D444">
        <v>1.32E-2</v>
      </c>
      <c r="E444" s="16">
        <v>3789.8440000000001</v>
      </c>
      <c r="F444">
        <v>351</v>
      </c>
      <c r="G444" t="s">
        <v>8</v>
      </c>
    </row>
    <row r="445" spans="1:7" x14ac:dyDescent="0.3">
      <c r="A445">
        <v>442</v>
      </c>
      <c r="B445">
        <v>26.7014</v>
      </c>
      <c r="C445">
        <v>26.716000000000001</v>
      </c>
      <c r="D445">
        <v>1.46E-2</v>
      </c>
      <c r="E445" s="16">
        <v>3617.578</v>
      </c>
      <c r="F445">
        <v>325</v>
      </c>
      <c r="G445" t="s">
        <v>8</v>
      </c>
    </row>
    <row r="446" spans="1:7" x14ac:dyDescent="0.3">
      <c r="A446">
        <v>443</v>
      </c>
      <c r="B446">
        <v>26.757200000000001</v>
      </c>
      <c r="C446">
        <v>26.770499999999998</v>
      </c>
      <c r="D446">
        <v>1.34E-2</v>
      </c>
      <c r="E446" s="16">
        <v>3789.8440000000001</v>
      </c>
      <c r="F446">
        <v>374</v>
      </c>
      <c r="G446" t="s">
        <v>8</v>
      </c>
    </row>
    <row r="447" spans="1:7" x14ac:dyDescent="0.3">
      <c r="A447">
        <v>444</v>
      </c>
      <c r="B447">
        <v>26.837299999999999</v>
      </c>
      <c r="C447">
        <v>26.8507</v>
      </c>
      <c r="D447">
        <v>1.34E-2</v>
      </c>
      <c r="E447" s="16">
        <v>3789.8440000000001</v>
      </c>
      <c r="F447">
        <v>340</v>
      </c>
      <c r="G447" t="s">
        <v>8</v>
      </c>
    </row>
    <row r="448" spans="1:7" x14ac:dyDescent="0.3">
      <c r="A448">
        <v>445</v>
      </c>
      <c r="E448" s="16"/>
      <c r="G448" t="s">
        <v>6</v>
      </c>
    </row>
    <row r="449" spans="1:7" x14ac:dyDescent="0.3">
      <c r="A449">
        <v>446</v>
      </c>
      <c r="E449" s="16"/>
      <c r="G449" t="s">
        <v>7</v>
      </c>
    </row>
    <row r="450" spans="1:7" x14ac:dyDescent="0.3">
      <c r="A450">
        <v>447</v>
      </c>
      <c r="B450">
        <v>26.995799999999999</v>
      </c>
      <c r="C450">
        <v>27.006799999999998</v>
      </c>
      <c r="D450">
        <v>1.0999999999999999E-2</v>
      </c>
      <c r="E450" s="16">
        <v>3962.1089999999999</v>
      </c>
      <c r="F450">
        <v>386</v>
      </c>
      <c r="G450" t="s">
        <v>8</v>
      </c>
    </row>
    <row r="451" spans="1:7" x14ac:dyDescent="0.3">
      <c r="A451">
        <v>448</v>
      </c>
      <c r="B451">
        <v>27.032499999999999</v>
      </c>
      <c r="C451">
        <v>27.046700000000001</v>
      </c>
      <c r="D451">
        <v>1.41E-2</v>
      </c>
      <c r="E451" s="16">
        <v>3789.8440000000001</v>
      </c>
      <c r="F451">
        <v>400</v>
      </c>
      <c r="G451" t="s">
        <v>8</v>
      </c>
    </row>
    <row r="452" spans="1:7" x14ac:dyDescent="0.3">
      <c r="A452">
        <v>449</v>
      </c>
      <c r="B452">
        <v>27.083200000000001</v>
      </c>
      <c r="C452">
        <v>27.095700000000001</v>
      </c>
      <c r="D452">
        <v>1.26E-2</v>
      </c>
      <c r="E452" s="16">
        <v>3962.1089999999999</v>
      </c>
      <c r="F452">
        <v>446</v>
      </c>
      <c r="G452" t="s">
        <v>8</v>
      </c>
    </row>
    <row r="453" spans="1:7" x14ac:dyDescent="0.3">
      <c r="A453">
        <v>450</v>
      </c>
      <c r="E453" s="16"/>
      <c r="G453" t="s">
        <v>6</v>
      </c>
    </row>
    <row r="454" spans="1:7" x14ac:dyDescent="0.3">
      <c r="A454">
        <v>451</v>
      </c>
      <c r="B454">
        <v>28.049499999999998</v>
      </c>
      <c r="C454">
        <v>28.061699999999998</v>
      </c>
      <c r="D454">
        <v>1.2200000000000001E-2</v>
      </c>
      <c r="E454" s="16">
        <v>5167.9690000000001</v>
      </c>
      <c r="F454">
        <v>187</v>
      </c>
      <c r="G454" t="s">
        <v>8</v>
      </c>
    </row>
    <row r="455" spans="1:7" x14ac:dyDescent="0.3">
      <c r="A455">
        <v>452</v>
      </c>
      <c r="B455">
        <v>28.089700000000001</v>
      </c>
      <c r="C455">
        <v>28.1065</v>
      </c>
      <c r="D455">
        <v>1.6799999999999999E-2</v>
      </c>
      <c r="E455" s="16">
        <v>3789.8440000000001</v>
      </c>
      <c r="F455">
        <v>303</v>
      </c>
      <c r="G455" t="s">
        <v>8</v>
      </c>
    </row>
    <row r="456" spans="1:7" x14ac:dyDescent="0.3">
      <c r="A456">
        <v>453</v>
      </c>
      <c r="B456">
        <v>28.131799999999998</v>
      </c>
      <c r="C456">
        <v>28.1434</v>
      </c>
      <c r="D456">
        <v>1.1599999999999999E-2</v>
      </c>
      <c r="E456" s="16">
        <v>3617.578</v>
      </c>
      <c r="F456">
        <v>299</v>
      </c>
      <c r="G456" t="s">
        <v>8</v>
      </c>
    </row>
    <row r="457" spans="1:7" x14ac:dyDescent="0.3">
      <c r="A457">
        <v>454</v>
      </c>
      <c r="B457">
        <v>28.175799999999999</v>
      </c>
      <c r="C457">
        <v>28.192900000000002</v>
      </c>
      <c r="D457">
        <v>1.7100000000000001E-2</v>
      </c>
      <c r="E457" s="16">
        <v>6201.5619999999999</v>
      </c>
      <c r="F457">
        <v>263</v>
      </c>
      <c r="G457" t="s">
        <v>8</v>
      </c>
    </row>
    <row r="458" spans="1:7" x14ac:dyDescent="0.3">
      <c r="A458">
        <v>455</v>
      </c>
      <c r="B458">
        <v>28.225300000000001</v>
      </c>
      <c r="C458">
        <v>28.244399999999999</v>
      </c>
      <c r="D458">
        <v>1.9099999999999999E-2</v>
      </c>
      <c r="E458" s="16">
        <v>3617.578</v>
      </c>
      <c r="F458">
        <v>381</v>
      </c>
      <c r="G458" t="s">
        <v>8</v>
      </c>
    </row>
    <row r="459" spans="1:7" x14ac:dyDescent="0.3">
      <c r="A459">
        <v>456</v>
      </c>
      <c r="B459">
        <v>28.290299999999998</v>
      </c>
      <c r="C459">
        <v>28.305199999999999</v>
      </c>
      <c r="D459">
        <v>1.49E-2</v>
      </c>
      <c r="E459" s="16">
        <v>3617.578</v>
      </c>
      <c r="F459">
        <v>373</v>
      </c>
      <c r="G459" t="s">
        <v>8</v>
      </c>
    </row>
    <row r="460" spans="1:7" x14ac:dyDescent="0.3">
      <c r="A460">
        <v>457</v>
      </c>
      <c r="B460">
        <v>28.3415</v>
      </c>
      <c r="C460">
        <v>28.356999999999999</v>
      </c>
      <c r="D460">
        <v>1.55E-2</v>
      </c>
      <c r="E460" s="16">
        <v>3789.8440000000001</v>
      </c>
      <c r="F460">
        <v>290</v>
      </c>
      <c r="G460" t="s">
        <v>8</v>
      </c>
    </row>
    <row r="461" spans="1:7" x14ac:dyDescent="0.3">
      <c r="A461">
        <v>458</v>
      </c>
      <c r="B461">
        <v>28.407499999999999</v>
      </c>
      <c r="C461">
        <v>28.422999999999998</v>
      </c>
      <c r="D461">
        <v>1.55E-2</v>
      </c>
      <c r="E461" s="16">
        <v>3617.578</v>
      </c>
      <c r="F461">
        <v>265</v>
      </c>
      <c r="G461" t="s">
        <v>8</v>
      </c>
    </row>
    <row r="462" spans="1:7" x14ac:dyDescent="0.3">
      <c r="A462">
        <v>459</v>
      </c>
      <c r="B462">
        <v>28.473500000000001</v>
      </c>
      <c r="C462">
        <v>28.4909</v>
      </c>
      <c r="D462">
        <v>1.7500000000000002E-2</v>
      </c>
      <c r="E462" s="16">
        <v>6373.8280000000004</v>
      </c>
      <c r="F462">
        <v>210</v>
      </c>
      <c r="G462" t="s">
        <v>8</v>
      </c>
    </row>
    <row r="463" spans="1:7" x14ac:dyDescent="0.3">
      <c r="A463">
        <v>460</v>
      </c>
      <c r="B463">
        <v>28.5379</v>
      </c>
      <c r="C463">
        <v>28.553699999999999</v>
      </c>
      <c r="D463">
        <v>1.5900000000000001E-2</v>
      </c>
      <c r="E463" s="16">
        <v>3617.578</v>
      </c>
      <c r="F463">
        <v>238</v>
      </c>
      <c r="G463" t="s">
        <v>8</v>
      </c>
    </row>
    <row r="464" spans="1:7" x14ac:dyDescent="0.3">
      <c r="A464">
        <v>461</v>
      </c>
      <c r="E464" s="16"/>
      <c r="G464" t="s">
        <v>13</v>
      </c>
    </row>
    <row r="465" spans="1:7" x14ac:dyDescent="0.3">
      <c r="A465">
        <v>462</v>
      </c>
      <c r="E465" s="16"/>
      <c r="G465" t="s">
        <v>29</v>
      </c>
    </row>
    <row r="466" spans="1:7" x14ac:dyDescent="0.3">
      <c r="A466">
        <v>463</v>
      </c>
      <c r="B466">
        <v>28.672799999999999</v>
      </c>
      <c r="C466">
        <v>28.684999999999999</v>
      </c>
      <c r="D466">
        <v>1.2200000000000001E-2</v>
      </c>
      <c r="E466" s="16">
        <v>6201.5619999999999</v>
      </c>
      <c r="F466">
        <v>174</v>
      </c>
      <c r="G466" t="s">
        <v>8</v>
      </c>
    </row>
    <row r="467" spans="1:7" x14ac:dyDescent="0.3">
      <c r="A467">
        <v>464</v>
      </c>
      <c r="B467">
        <v>28.710599999999999</v>
      </c>
      <c r="C467">
        <v>28.726299999999998</v>
      </c>
      <c r="D467">
        <v>1.5699999999999999E-2</v>
      </c>
      <c r="E467" s="16">
        <v>6546.0940000000001</v>
      </c>
      <c r="F467">
        <v>242</v>
      </c>
      <c r="G467" t="s">
        <v>8</v>
      </c>
    </row>
    <row r="468" spans="1:7" x14ac:dyDescent="0.3">
      <c r="A468">
        <v>465</v>
      </c>
      <c r="B468">
        <v>28.754999999999999</v>
      </c>
      <c r="C468">
        <v>28.771799999999999</v>
      </c>
      <c r="D468">
        <v>1.6799999999999999E-2</v>
      </c>
      <c r="E468" s="16">
        <v>3617.578</v>
      </c>
      <c r="F468">
        <v>299</v>
      </c>
      <c r="G468" t="s">
        <v>8</v>
      </c>
    </row>
    <row r="469" spans="1:7" x14ac:dyDescent="0.3">
      <c r="A469">
        <v>466</v>
      </c>
      <c r="B469">
        <v>28.8064</v>
      </c>
      <c r="C469">
        <v>28.820699999999999</v>
      </c>
      <c r="D469">
        <v>1.4200000000000001E-2</v>
      </c>
      <c r="E469" s="16">
        <v>3789.8440000000001</v>
      </c>
      <c r="F469">
        <v>324</v>
      </c>
      <c r="G469" t="s">
        <v>8</v>
      </c>
    </row>
    <row r="470" spans="1:7" x14ac:dyDescent="0.3">
      <c r="A470">
        <v>467</v>
      </c>
      <c r="B470">
        <v>28.857900000000001</v>
      </c>
      <c r="C470">
        <v>28.8705</v>
      </c>
      <c r="D470">
        <v>1.26E-2</v>
      </c>
      <c r="E470" s="16">
        <v>3789.8440000000001</v>
      </c>
      <c r="F470">
        <v>272</v>
      </c>
      <c r="G470" t="s">
        <v>8</v>
      </c>
    </row>
    <row r="471" spans="1:7" x14ac:dyDescent="0.3">
      <c r="A471">
        <v>468</v>
      </c>
      <c r="B471">
        <v>28.915099999999999</v>
      </c>
      <c r="C471">
        <v>28.9298</v>
      </c>
      <c r="D471">
        <v>1.47E-2</v>
      </c>
      <c r="E471" s="16">
        <v>3445.3119999999999</v>
      </c>
      <c r="F471">
        <v>216</v>
      </c>
      <c r="G471" t="s">
        <v>8</v>
      </c>
    </row>
    <row r="472" spans="1:7" x14ac:dyDescent="0.3">
      <c r="A472">
        <v>469</v>
      </c>
      <c r="B472">
        <v>28.9694</v>
      </c>
      <c r="C472">
        <v>28.985600000000002</v>
      </c>
      <c r="D472">
        <v>1.6199999999999999E-2</v>
      </c>
      <c r="E472" s="16">
        <v>3789.8440000000001</v>
      </c>
      <c r="F472">
        <v>827</v>
      </c>
      <c r="G472" t="s">
        <v>8</v>
      </c>
    </row>
    <row r="473" spans="1:7" x14ac:dyDescent="0.3">
      <c r="A473">
        <v>470</v>
      </c>
      <c r="B473">
        <v>29.023199999999999</v>
      </c>
      <c r="C473">
        <v>29.035499999999999</v>
      </c>
      <c r="D473">
        <v>1.23E-2</v>
      </c>
      <c r="E473" s="16">
        <v>3617.578</v>
      </c>
      <c r="F473">
        <v>328</v>
      </c>
      <c r="G473" t="s">
        <v>8</v>
      </c>
    </row>
    <row r="474" spans="1:7" x14ac:dyDescent="0.3">
      <c r="A474">
        <v>471</v>
      </c>
      <c r="B474">
        <v>29.078499999999998</v>
      </c>
      <c r="C474">
        <v>29.093800000000002</v>
      </c>
      <c r="D474">
        <v>1.5299999999999999E-2</v>
      </c>
      <c r="E474" s="16">
        <v>3789.8440000000001</v>
      </c>
      <c r="F474">
        <v>329</v>
      </c>
      <c r="G474" t="s">
        <v>8</v>
      </c>
    </row>
    <row r="475" spans="1:7" x14ac:dyDescent="0.3">
      <c r="A475">
        <v>472</v>
      </c>
      <c r="B475">
        <v>29.1403</v>
      </c>
      <c r="C475">
        <v>29.1524</v>
      </c>
      <c r="D475">
        <v>1.21E-2</v>
      </c>
      <c r="E475" s="16">
        <v>3617.578</v>
      </c>
      <c r="F475">
        <v>262</v>
      </c>
      <c r="G475" t="s">
        <v>8</v>
      </c>
    </row>
    <row r="476" spans="1:7" x14ac:dyDescent="0.3">
      <c r="A476">
        <v>473</v>
      </c>
      <c r="B476">
        <v>29.2026</v>
      </c>
      <c r="C476">
        <v>29.217700000000001</v>
      </c>
      <c r="D476">
        <v>1.5100000000000001E-2</v>
      </c>
      <c r="E476" s="16">
        <v>6029.2969999999996</v>
      </c>
      <c r="F476">
        <v>228</v>
      </c>
      <c r="G476" t="s">
        <v>8</v>
      </c>
    </row>
    <row r="477" spans="1:7" x14ac:dyDescent="0.3">
      <c r="A477">
        <v>474</v>
      </c>
      <c r="E477" s="16"/>
      <c r="G477" t="s">
        <v>13</v>
      </c>
    </row>
    <row r="478" spans="1:7" x14ac:dyDescent="0.3">
      <c r="A478">
        <v>475</v>
      </c>
      <c r="B478">
        <v>29.338000000000001</v>
      </c>
      <c r="C478">
        <v>29.353899999999999</v>
      </c>
      <c r="D478">
        <v>1.5900000000000001E-2</v>
      </c>
      <c r="E478" s="16">
        <v>4306.6409999999996</v>
      </c>
      <c r="F478">
        <v>193</v>
      </c>
      <c r="G478" t="s">
        <v>8</v>
      </c>
    </row>
    <row r="479" spans="1:7" x14ac:dyDescent="0.3">
      <c r="A479">
        <v>476</v>
      </c>
      <c r="B479">
        <v>29.3795</v>
      </c>
      <c r="C479">
        <v>29.396000000000001</v>
      </c>
      <c r="D479">
        <v>1.6500000000000001E-2</v>
      </c>
      <c r="E479" s="16">
        <v>3617.578</v>
      </c>
      <c r="F479">
        <v>283</v>
      </c>
      <c r="G479" t="s">
        <v>8</v>
      </c>
    </row>
    <row r="480" spans="1:7" x14ac:dyDescent="0.3">
      <c r="A480">
        <v>477</v>
      </c>
      <c r="B480">
        <v>29.412500000000001</v>
      </c>
      <c r="C480">
        <v>29.428000000000001</v>
      </c>
      <c r="D480">
        <v>1.55E-2</v>
      </c>
      <c r="E480" s="16">
        <v>5167.9690000000001</v>
      </c>
      <c r="F480">
        <v>249</v>
      </c>
      <c r="G480" t="s">
        <v>8</v>
      </c>
    </row>
    <row r="481" spans="1:7" x14ac:dyDescent="0.3">
      <c r="A481">
        <v>478</v>
      </c>
      <c r="B481">
        <v>29.462900000000001</v>
      </c>
      <c r="C481">
        <v>29.4788</v>
      </c>
      <c r="D481">
        <v>1.5900000000000001E-2</v>
      </c>
      <c r="E481" s="16">
        <v>6201.5619999999999</v>
      </c>
      <c r="F481">
        <v>257</v>
      </c>
      <c r="G481" t="s">
        <v>8</v>
      </c>
    </row>
    <row r="482" spans="1:7" x14ac:dyDescent="0.3">
      <c r="A482">
        <v>479</v>
      </c>
      <c r="B482">
        <v>29.515999999999998</v>
      </c>
      <c r="C482">
        <v>29.529499999999999</v>
      </c>
      <c r="D482">
        <v>1.35E-2</v>
      </c>
      <c r="E482" s="16">
        <v>3962.1089999999999</v>
      </c>
      <c r="F482">
        <v>423</v>
      </c>
      <c r="G482" t="s">
        <v>8</v>
      </c>
    </row>
    <row r="483" spans="1:7" x14ac:dyDescent="0.3">
      <c r="A483">
        <v>480</v>
      </c>
      <c r="B483">
        <v>29.567299999999999</v>
      </c>
      <c r="C483">
        <v>29.585799999999999</v>
      </c>
      <c r="D483">
        <v>1.84E-2</v>
      </c>
      <c r="E483" s="16">
        <v>3445.3119999999999</v>
      </c>
      <c r="F483">
        <v>281</v>
      </c>
      <c r="G483" t="s">
        <v>8</v>
      </c>
    </row>
    <row r="484" spans="1:7" x14ac:dyDescent="0.3">
      <c r="A484">
        <v>481</v>
      </c>
      <c r="B484">
        <v>29.624600000000001</v>
      </c>
      <c r="C484">
        <v>29.6418</v>
      </c>
      <c r="D484">
        <v>1.72E-2</v>
      </c>
      <c r="E484" s="16">
        <v>6201.5619999999999</v>
      </c>
      <c r="F484">
        <v>273</v>
      </c>
      <c r="G484" t="s">
        <v>8</v>
      </c>
    </row>
    <row r="485" spans="1:7" x14ac:dyDescent="0.3">
      <c r="A485">
        <v>482</v>
      </c>
      <c r="B485">
        <v>29.684100000000001</v>
      </c>
      <c r="C485">
        <v>29.6995</v>
      </c>
      <c r="D485">
        <v>1.5299999999999999E-2</v>
      </c>
      <c r="E485" s="16">
        <v>3617.578</v>
      </c>
      <c r="F485">
        <v>300</v>
      </c>
      <c r="G485" t="s">
        <v>8</v>
      </c>
    </row>
    <row r="486" spans="1:7" x14ac:dyDescent="0.3">
      <c r="A486">
        <v>483</v>
      </c>
      <c r="B486">
        <v>29.751799999999999</v>
      </c>
      <c r="C486">
        <v>29.767900000000001</v>
      </c>
      <c r="D486">
        <v>1.61E-2</v>
      </c>
      <c r="E486" s="16">
        <v>4134.375</v>
      </c>
      <c r="F486">
        <v>238</v>
      </c>
      <c r="G486" t="s">
        <v>8</v>
      </c>
    </row>
    <row r="487" spans="1:7" x14ac:dyDescent="0.3">
      <c r="A487">
        <v>484</v>
      </c>
      <c r="B487">
        <v>29.809799999999999</v>
      </c>
      <c r="C487">
        <v>29.823899999999998</v>
      </c>
      <c r="D487">
        <v>1.41E-2</v>
      </c>
      <c r="E487" s="16">
        <v>2239.453</v>
      </c>
      <c r="F487">
        <v>191</v>
      </c>
      <c r="G487" t="s">
        <v>8</v>
      </c>
    </row>
    <row r="488" spans="1:7" x14ac:dyDescent="0.3">
      <c r="A488">
        <v>485</v>
      </c>
      <c r="B488">
        <v>29.860600000000002</v>
      </c>
      <c r="C488">
        <v>29.8767</v>
      </c>
      <c r="D488">
        <v>1.61E-2</v>
      </c>
      <c r="E488" s="16">
        <v>3445.3119999999999</v>
      </c>
      <c r="F488">
        <v>536</v>
      </c>
      <c r="G488" t="s">
        <v>8</v>
      </c>
    </row>
    <row r="489" spans="1:7" x14ac:dyDescent="0.3">
      <c r="A489">
        <v>486</v>
      </c>
      <c r="B489">
        <v>29.898700000000002</v>
      </c>
      <c r="C489">
        <v>29.911000000000001</v>
      </c>
      <c r="D489">
        <v>1.23E-2</v>
      </c>
      <c r="E489" s="16">
        <v>3789.8440000000001</v>
      </c>
      <c r="F489">
        <v>397</v>
      </c>
      <c r="G489" t="s">
        <v>8</v>
      </c>
    </row>
    <row r="490" spans="1:7" x14ac:dyDescent="0.3">
      <c r="A490">
        <v>487</v>
      </c>
      <c r="B490">
        <v>29.9495</v>
      </c>
      <c r="C490">
        <v>29.960799999999999</v>
      </c>
      <c r="D490">
        <v>1.12E-2</v>
      </c>
      <c r="E490" s="16">
        <v>3617.578</v>
      </c>
      <c r="F490">
        <v>319</v>
      </c>
      <c r="G490" t="s">
        <v>8</v>
      </c>
    </row>
    <row r="491" spans="1:7" x14ac:dyDescent="0.3">
      <c r="A491">
        <v>488</v>
      </c>
      <c r="B491">
        <v>30.007400000000001</v>
      </c>
      <c r="C491">
        <v>30.022600000000001</v>
      </c>
      <c r="D491">
        <v>1.52E-2</v>
      </c>
      <c r="E491" s="16">
        <v>6373.8280000000004</v>
      </c>
      <c r="F491">
        <v>278</v>
      </c>
      <c r="G491" t="s">
        <v>8</v>
      </c>
    </row>
    <row r="492" spans="1:7" x14ac:dyDescent="0.3">
      <c r="A492">
        <v>489</v>
      </c>
      <c r="B492">
        <v>30.060099999999998</v>
      </c>
      <c r="C492">
        <v>30.076599999999999</v>
      </c>
      <c r="D492">
        <v>1.6500000000000001E-2</v>
      </c>
      <c r="E492" s="16">
        <v>3617.578</v>
      </c>
      <c r="F492">
        <v>283</v>
      </c>
      <c r="G492" t="s">
        <v>8</v>
      </c>
    </row>
    <row r="493" spans="1:7" x14ac:dyDescent="0.3">
      <c r="A493">
        <v>490</v>
      </c>
      <c r="B493">
        <v>30.140899999999998</v>
      </c>
      <c r="C493">
        <v>30.159800000000001</v>
      </c>
      <c r="D493">
        <v>1.8800000000000001E-2</v>
      </c>
      <c r="E493" s="16">
        <v>3617.578</v>
      </c>
      <c r="F493">
        <v>300</v>
      </c>
      <c r="G493" t="s">
        <v>8</v>
      </c>
    </row>
    <row r="494" spans="1:7" x14ac:dyDescent="0.3">
      <c r="A494">
        <v>491</v>
      </c>
      <c r="E494" s="16"/>
      <c r="G494" t="s">
        <v>6</v>
      </c>
    </row>
    <row r="495" spans="1:7" x14ac:dyDescent="0.3">
      <c r="A495">
        <v>492</v>
      </c>
      <c r="B495">
        <v>30.274799999999999</v>
      </c>
      <c r="C495">
        <v>30.289400000000001</v>
      </c>
      <c r="D495">
        <v>1.46E-2</v>
      </c>
      <c r="E495" s="16">
        <v>5167.9690000000001</v>
      </c>
      <c r="F495">
        <v>214</v>
      </c>
      <c r="G495" t="s">
        <v>8</v>
      </c>
    </row>
    <row r="496" spans="1:7" x14ac:dyDescent="0.3">
      <c r="A496">
        <v>493</v>
      </c>
      <c r="B496">
        <v>30.313199999999998</v>
      </c>
      <c r="C496">
        <v>30.3279</v>
      </c>
      <c r="D496">
        <v>1.47E-2</v>
      </c>
      <c r="E496" s="16">
        <v>5167.9690000000001</v>
      </c>
      <c r="F496">
        <v>243</v>
      </c>
      <c r="G496" t="s">
        <v>8</v>
      </c>
    </row>
    <row r="497" spans="1:7" x14ac:dyDescent="0.3">
      <c r="A497">
        <v>494</v>
      </c>
      <c r="B497">
        <v>30.355699999999999</v>
      </c>
      <c r="C497">
        <v>30.3706</v>
      </c>
      <c r="D497">
        <v>1.49E-2</v>
      </c>
      <c r="E497" s="16">
        <v>3445.3119999999999</v>
      </c>
      <c r="F497">
        <v>312</v>
      </c>
      <c r="G497" t="s">
        <v>8</v>
      </c>
    </row>
    <row r="498" spans="1:7" x14ac:dyDescent="0.3">
      <c r="A498">
        <v>495</v>
      </c>
      <c r="B498">
        <v>30.407800000000002</v>
      </c>
      <c r="C498">
        <v>30.425000000000001</v>
      </c>
      <c r="D498">
        <v>1.7100000000000001E-2</v>
      </c>
      <c r="E498" s="16">
        <v>3445.3119999999999</v>
      </c>
      <c r="F498">
        <v>266</v>
      </c>
      <c r="G498" t="s">
        <v>8</v>
      </c>
    </row>
    <row r="499" spans="1:7" x14ac:dyDescent="0.3">
      <c r="A499">
        <v>496</v>
      </c>
      <c r="B499">
        <v>30.465699999999998</v>
      </c>
      <c r="C499">
        <v>30.478999999999999</v>
      </c>
      <c r="D499">
        <v>1.3299999999999999E-2</v>
      </c>
      <c r="E499" s="16">
        <v>3617.578</v>
      </c>
      <c r="F499">
        <v>303</v>
      </c>
      <c r="G499" t="s">
        <v>8</v>
      </c>
    </row>
    <row r="500" spans="1:7" x14ac:dyDescent="0.3">
      <c r="A500">
        <v>497</v>
      </c>
      <c r="B500">
        <v>30.527200000000001</v>
      </c>
      <c r="C500">
        <v>30.540500000000002</v>
      </c>
      <c r="D500">
        <v>1.3299999999999999E-2</v>
      </c>
      <c r="E500" s="16">
        <v>3617.578</v>
      </c>
      <c r="F500">
        <v>316</v>
      </c>
      <c r="G500" t="s">
        <v>8</v>
      </c>
    </row>
    <row r="501" spans="1:7" x14ac:dyDescent="0.3">
      <c r="A501">
        <v>498</v>
      </c>
      <c r="B501">
        <v>30.5929</v>
      </c>
      <c r="C501">
        <v>30.6068</v>
      </c>
      <c r="D501">
        <v>1.3899999999999999E-2</v>
      </c>
      <c r="E501" s="16">
        <v>6373.8280000000004</v>
      </c>
      <c r="F501">
        <v>259</v>
      </c>
      <c r="G501" t="s">
        <v>8</v>
      </c>
    </row>
    <row r="502" spans="1:7" x14ac:dyDescent="0.3">
      <c r="A502">
        <v>499</v>
      </c>
      <c r="B502">
        <v>30.6738</v>
      </c>
      <c r="C502">
        <v>30.689699999999998</v>
      </c>
      <c r="D502">
        <v>1.5900000000000001E-2</v>
      </c>
      <c r="E502" s="16">
        <v>6201.5619999999999</v>
      </c>
      <c r="F502">
        <v>231</v>
      </c>
      <c r="G502" t="s">
        <v>8</v>
      </c>
    </row>
    <row r="503" spans="1:7" x14ac:dyDescent="0.3">
      <c r="A503">
        <v>500</v>
      </c>
      <c r="B503">
        <v>30.738499999999998</v>
      </c>
      <c r="C503">
        <v>30.753699999999998</v>
      </c>
      <c r="D503">
        <v>1.52E-2</v>
      </c>
      <c r="E503" s="16">
        <v>3617.578</v>
      </c>
      <c r="F503">
        <v>338</v>
      </c>
      <c r="G503" t="s">
        <v>8</v>
      </c>
    </row>
    <row r="504" spans="1:7" x14ac:dyDescent="0.3">
      <c r="A504">
        <v>501</v>
      </c>
      <c r="B504">
        <v>30.794799999999999</v>
      </c>
      <c r="C504">
        <v>30.8081</v>
      </c>
      <c r="D504">
        <v>1.3299999999999999E-2</v>
      </c>
      <c r="E504" s="16">
        <v>5167.9690000000001</v>
      </c>
      <c r="F504">
        <v>170</v>
      </c>
      <c r="G504" t="s">
        <v>8</v>
      </c>
    </row>
    <row r="505" spans="1:7" x14ac:dyDescent="0.3">
      <c r="A505">
        <v>502</v>
      </c>
      <c r="E505" s="16"/>
      <c r="G505" t="s">
        <v>6</v>
      </c>
    </row>
    <row r="506" spans="1:7" x14ac:dyDescent="0.3">
      <c r="A506">
        <v>503</v>
      </c>
      <c r="B506">
        <v>30.916</v>
      </c>
      <c r="C506">
        <v>30.9297</v>
      </c>
      <c r="D506">
        <v>1.37E-2</v>
      </c>
      <c r="E506" s="16">
        <v>4306.6409999999996</v>
      </c>
      <c r="F506">
        <v>201</v>
      </c>
      <c r="G506" t="s">
        <v>8</v>
      </c>
    </row>
    <row r="507" spans="1:7" x14ac:dyDescent="0.3">
      <c r="A507">
        <v>504</v>
      </c>
      <c r="B507">
        <v>30.960599999999999</v>
      </c>
      <c r="C507">
        <v>30.9757</v>
      </c>
      <c r="D507">
        <v>1.5100000000000001E-2</v>
      </c>
      <c r="E507" s="16">
        <v>3789.8440000000001</v>
      </c>
      <c r="F507">
        <v>540</v>
      </c>
      <c r="G507" t="s">
        <v>8</v>
      </c>
    </row>
    <row r="508" spans="1:7" x14ac:dyDescent="0.3">
      <c r="A508">
        <v>505</v>
      </c>
      <c r="B508">
        <v>31.003799999999998</v>
      </c>
      <c r="C508">
        <v>31.021699999999999</v>
      </c>
      <c r="D508">
        <v>1.78E-2</v>
      </c>
      <c r="E508" s="16">
        <v>3617.578</v>
      </c>
      <c r="F508">
        <v>338</v>
      </c>
      <c r="G508" t="s">
        <v>8</v>
      </c>
    </row>
    <row r="509" spans="1:7" x14ac:dyDescent="0.3">
      <c r="A509">
        <v>506</v>
      </c>
      <c r="B509">
        <v>31.055599999999998</v>
      </c>
      <c r="C509">
        <v>31.067699999999999</v>
      </c>
      <c r="D509">
        <v>1.21E-2</v>
      </c>
      <c r="E509" s="16">
        <v>3617.578</v>
      </c>
      <c r="F509">
        <v>325</v>
      </c>
      <c r="G509" t="s">
        <v>8</v>
      </c>
    </row>
    <row r="510" spans="1:7" x14ac:dyDescent="0.3">
      <c r="A510">
        <v>507</v>
      </c>
      <c r="B510">
        <v>31.102900000000002</v>
      </c>
      <c r="C510">
        <v>31.118500000000001</v>
      </c>
      <c r="D510">
        <v>1.5599999999999999E-2</v>
      </c>
      <c r="E510" s="16">
        <v>3445.3119999999999</v>
      </c>
      <c r="F510">
        <v>326</v>
      </c>
      <c r="G510" t="s">
        <v>8</v>
      </c>
    </row>
    <row r="511" spans="1:7" x14ac:dyDescent="0.3">
      <c r="A511">
        <v>508</v>
      </c>
      <c r="B511">
        <v>31.158100000000001</v>
      </c>
      <c r="C511">
        <v>31.174499999999998</v>
      </c>
      <c r="D511">
        <v>1.6500000000000001E-2</v>
      </c>
      <c r="E511" s="16">
        <v>3789.8440000000001</v>
      </c>
      <c r="F511">
        <v>376</v>
      </c>
      <c r="G511" t="s">
        <v>8</v>
      </c>
    </row>
    <row r="512" spans="1:7" x14ac:dyDescent="0.3">
      <c r="A512">
        <v>509</v>
      </c>
      <c r="B512">
        <v>31.215499999999999</v>
      </c>
      <c r="C512">
        <v>31.2349</v>
      </c>
      <c r="D512">
        <v>1.9400000000000001E-2</v>
      </c>
      <c r="E512" s="16">
        <v>3617.578</v>
      </c>
      <c r="F512">
        <v>355</v>
      </c>
      <c r="G512" t="s">
        <v>8</v>
      </c>
    </row>
    <row r="513" spans="1:7" x14ac:dyDescent="0.3">
      <c r="A513">
        <v>510</v>
      </c>
      <c r="B513">
        <v>31.285699999999999</v>
      </c>
      <c r="C513">
        <v>31.302199999999999</v>
      </c>
      <c r="D513">
        <v>1.6500000000000001E-2</v>
      </c>
      <c r="E513" s="16">
        <v>3617.578</v>
      </c>
      <c r="F513">
        <v>352</v>
      </c>
      <c r="G513" t="s">
        <v>8</v>
      </c>
    </row>
    <row r="514" spans="1:7" x14ac:dyDescent="0.3">
      <c r="A514">
        <v>511</v>
      </c>
      <c r="B514">
        <v>31.3445</v>
      </c>
      <c r="C514">
        <v>31.360700000000001</v>
      </c>
      <c r="D514">
        <v>1.6199999999999999E-2</v>
      </c>
      <c r="E514" s="16">
        <v>6546.0940000000001</v>
      </c>
      <c r="F514">
        <v>242</v>
      </c>
      <c r="G514" t="s">
        <v>8</v>
      </c>
    </row>
    <row r="515" spans="1:7" x14ac:dyDescent="0.3">
      <c r="A515">
        <v>512</v>
      </c>
      <c r="E515" s="16"/>
      <c r="G515" t="s">
        <v>6</v>
      </c>
    </row>
    <row r="516" spans="1:7" x14ac:dyDescent="0.3">
      <c r="A516">
        <v>513</v>
      </c>
      <c r="B516">
        <v>31.4832</v>
      </c>
      <c r="C516">
        <v>31.499400000000001</v>
      </c>
      <c r="D516">
        <v>1.6199999999999999E-2</v>
      </c>
      <c r="E516" s="16">
        <v>6201.5619999999999</v>
      </c>
      <c r="F516">
        <v>131</v>
      </c>
      <c r="G516" t="s">
        <v>8</v>
      </c>
    </row>
    <row r="517" spans="1:7" x14ac:dyDescent="0.3">
      <c r="A517">
        <v>514</v>
      </c>
      <c r="B517">
        <v>31.520700000000001</v>
      </c>
      <c r="C517">
        <v>31.5351</v>
      </c>
      <c r="D517">
        <v>1.44E-2</v>
      </c>
      <c r="E517" s="16">
        <v>4478.9059999999999</v>
      </c>
      <c r="F517">
        <v>236</v>
      </c>
      <c r="G517" t="s">
        <v>8</v>
      </c>
    </row>
    <row r="518" spans="1:7" x14ac:dyDescent="0.3">
      <c r="A518">
        <v>515</v>
      </c>
      <c r="B518">
        <v>31.556699999999999</v>
      </c>
      <c r="C518">
        <v>31.569900000000001</v>
      </c>
      <c r="D518">
        <v>1.32E-2</v>
      </c>
      <c r="E518" s="16">
        <v>3789.8440000000001</v>
      </c>
      <c r="F518">
        <v>321</v>
      </c>
      <c r="G518" t="s">
        <v>8</v>
      </c>
    </row>
    <row r="519" spans="1:7" x14ac:dyDescent="0.3">
      <c r="A519">
        <v>516</v>
      </c>
      <c r="B519">
        <v>31.603899999999999</v>
      </c>
      <c r="C519">
        <v>31.6174</v>
      </c>
      <c r="D519">
        <v>1.35E-2</v>
      </c>
      <c r="E519" s="16">
        <v>3789.8440000000001</v>
      </c>
      <c r="F519">
        <v>298</v>
      </c>
      <c r="G519" t="s">
        <v>8</v>
      </c>
    </row>
    <row r="520" spans="1:7" x14ac:dyDescent="0.3">
      <c r="A520">
        <v>517</v>
      </c>
      <c r="B520">
        <v>31.653300000000002</v>
      </c>
      <c r="C520">
        <v>31.666899999999998</v>
      </c>
      <c r="D520">
        <v>1.35E-2</v>
      </c>
      <c r="E520" s="16">
        <v>3617.578</v>
      </c>
      <c r="F520">
        <v>270</v>
      </c>
      <c r="G520" t="s">
        <v>8</v>
      </c>
    </row>
    <row r="521" spans="1:7" x14ac:dyDescent="0.3">
      <c r="A521">
        <v>518</v>
      </c>
      <c r="B521">
        <v>31.706700000000001</v>
      </c>
      <c r="C521">
        <v>31.7227</v>
      </c>
      <c r="D521">
        <v>1.6E-2</v>
      </c>
      <c r="E521" s="16">
        <v>5167.9690000000001</v>
      </c>
      <c r="F521">
        <v>195</v>
      </c>
      <c r="G521" t="s">
        <v>8</v>
      </c>
    </row>
    <row r="522" spans="1:7" x14ac:dyDescent="0.3">
      <c r="A522">
        <v>519</v>
      </c>
      <c r="B522">
        <v>31.7623</v>
      </c>
      <c r="C522">
        <v>31.779399999999999</v>
      </c>
      <c r="D522">
        <v>1.72E-2</v>
      </c>
      <c r="E522" s="16">
        <v>3445.3119999999999</v>
      </c>
      <c r="F522">
        <v>301</v>
      </c>
      <c r="G522" t="s">
        <v>8</v>
      </c>
    </row>
    <row r="523" spans="1:7" x14ac:dyDescent="0.3">
      <c r="A523">
        <v>520</v>
      </c>
      <c r="B523">
        <v>31.826499999999999</v>
      </c>
      <c r="C523">
        <v>31.8429</v>
      </c>
      <c r="D523">
        <v>1.6400000000000001E-2</v>
      </c>
      <c r="E523" s="16">
        <v>3617.578</v>
      </c>
      <c r="F523">
        <v>371</v>
      </c>
      <c r="G523" t="s">
        <v>8</v>
      </c>
    </row>
    <row r="524" spans="1:7" x14ac:dyDescent="0.3">
      <c r="A524">
        <v>521</v>
      </c>
      <c r="B524">
        <v>31.898</v>
      </c>
      <c r="C524">
        <v>31.918600000000001</v>
      </c>
      <c r="D524">
        <v>2.06E-2</v>
      </c>
      <c r="E524" s="16">
        <v>3789.8440000000001</v>
      </c>
      <c r="F524">
        <v>344</v>
      </c>
      <c r="G524" t="s">
        <v>8</v>
      </c>
    </row>
    <row r="525" spans="1:7" x14ac:dyDescent="0.3">
      <c r="A525">
        <v>522</v>
      </c>
      <c r="B525">
        <v>31.962</v>
      </c>
      <c r="C525">
        <v>31.977599999999999</v>
      </c>
      <c r="D525">
        <v>1.5599999999999999E-2</v>
      </c>
      <c r="E525" s="16">
        <v>3617.578</v>
      </c>
      <c r="F525">
        <v>278</v>
      </c>
      <c r="G525" t="s">
        <v>8</v>
      </c>
    </row>
    <row r="526" spans="1:7" x14ac:dyDescent="0.3">
      <c r="A526">
        <v>523</v>
      </c>
      <c r="E526" s="16"/>
      <c r="G526" t="s">
        <v>6</v>
      </c>
    </row>
    <row r="527" spans="1:7" x14ac:dyDescent="0.3">
      <c r="A527">
        <v>524</v>
      </c>
      <c r="B527">
        <v>32.057200000000002</v>
      </c>
      <c r="C527">
        <v>32.063099999999999</v>
      </c>
      <c r="D527">
        <v>5.8999999999999999E-3</v>
      </c>
      <c r="E527" s="16"/>
      <c r="F527">
        <v>592</v>
      </c>
      <c r="G527" t="s">
        <v>7</v>
      </c>
    </row>
    <row r="528" spans="1:7" x14ac:dyDescent="0.3">
      <c r="A528">
        <v>525</v>
      </c>
      <c r="B528">
        <v>32.143599999999999</v>
      </c>
      <c r="C528">
        <v>32.156399999999998</v>
      </c>
      <c r="D528">
        <v>1.2800000000000001E-2</v>
      </c>
      <c r="E528" s="16">
        <v>3789.8440000000001</v>
      </c>
      <c r="F528">
        <v>335</v>
      </c>
      <c r="G528" t="s">
        <v>8</v>
      </c>
    </row>
    <row r="529" spans="1:7" x14ac:dyDescent="0.3">
      <c r="A529">
        <v>526</v>
      </c>
      <c r="B529">
        <v>32.189100000000003</v>
      </c>
      <c r="C529">
        <v>32.203600000000002</v>
      </c>
      <c r="D529">
        <v>1.4500000000000001E-2</v>
      </c>
      <c r="E529" s="16">
        <v>3962.1089999999999</v>
      </c>
      <c r="F529">
        <v>338</v>
      </c>
      <c r="G529" t="s">
        <v>8</v>
      </c>
    </row>
    <row r="530" spans="1:7" x14ac:dyDescent="0.3">
      <c r="A530">
        <v>527</v>
      </c>
      <c r="B530">
        <v>32.233699999999999</v>
      </c>
      <c r="C530">
        <v>32.245600000000003</v>
      </c>
      <c r="D530">
        <v>1.2E-2</v>
      </c>
      <c r="E530" s="16">
        <v>3962.1089999999999</v>
      </c>
      <c r="F530">
        <v>474</v>
      </c>
      <c r="G530" t="s">
        <v>8</v>
      </c>
    </row>
    <row r="531" spans="1:7" x14ac:dyDescent="0.3">
      <c r="A531">
        <v>528</v>
      </c>
      <c r="B531">
        <v>32.281500000000001</v>
      </c>
      <c r="C531">
        <v>32.294899999999998</v>
      </c>
      <c r="D531">
        <v>1.3299999999999999E-2</v>
      </c>
      <c r="E531" s="16">
        <v>3789.8440000000001</v>
      </c>
      <c r="F531">
        <v>369</v>
      </c>
      <c r="G531" t="s">
        <v>8</v>
      </c>
    </row>
    <row r="532" spans="1:7" x14ac:dyDescent="0.3">
      <c r="A532">
        <v>529</v>
      </c>
      <c r="B532">
        <v>32.331299999999999</v>
      </c>
      <c r="C532">
        <v>32.344900000000003</v>
      </c>
      <c r="D532">
        <v>1.3599999999999999E-2</v>
      </c>
      <c r="E532" s="16">
        <v>6546.0940000000001</v>
      </c>
      <c r="F532">
        <v>246</v>
      </c>
      <c r="G532" t="s">
        <v>8</v>
      </c>
    </row>
    <row r="533" spans="1:7" x14ac:dyDescent="0.3">
      <c r="A533">
        <v>530</v>
      </c>
      <c r="B533">
        <v>32.3872</v>
      </c>
      <c r="C533">
        <v>32.400199999999998</v>
      </c>
      <c r="D533">
        <v>1.2999999999999999E-2</v>
      </c>
      <c r="E533" s="16">
        <v>3789.8440000000001</v>
      </c>
      <c r="F533">
        <v>320</v>
      </c>
      <c r="G533" t="s">
        <v>8</v>
      </c>
    </row>
    <row r="534" spans="1:7" x14ac:dyDescent="0.3">
      <c r="A534">
        <v>531</v>
      </c>
      <c r="B534">
        <v>32.444600000000001</v>
      </c>
      <c r="C534">
        <v>32.4619</v>
      </c>
      <c r="D534">
        <v>1.7299999999999999E-2</v>
      </c>
      <c r="E534" s="16">
        <v>3789.8440000000001</v>
      </c>
      <c r="F534">
        <v>410</v>
      </c>
      <c r="G534" t="s">
        <v>8</v>
      </c>
    </row>
    <row r="535" spans="1:7" x14ac:dyDescent="0.3">
      <c r="A535">
        <v>532</v>
      </c>
      <c r="B535">
        <v>32.502400000000002</v>
      </c>
      <c r="C535">
        <v>32.520099999999999</v>
      </c>
      <c r="D535">
        <v>1.77E-2</v>
      </c>
      <c r="E535" s="16">
        <v>3789.8440000000001</v>
      </c>
      <c r="F535">
        <v>305</v>
      </c>
      <c r="G535" t="s">
        <v>8</v>
      </c>
    </row>
    <row r="536" spans="1:7" x14ac:dyDescent="0.3">
      <c r="A536">
        <v>533</v>
      </c>
      <c r="E536" s="16"/>
      <c r="G536" t="s">
        <v>6</v>
      </c>
    </row>
    <row r="537" spans="1:7" x14ac:dyDescent="0.3">
      <c r="A537">
        <v>534</v>
      </c>
      <c r="E537" s="16"/>
      <c r="G537" t="s">
        <v>7</v>
      </c>
    </row>
    <row r="538" spans="1:7" x14ac:dyDescent="0.3">
      <c r="A538">
        <v>535</v>
      </c>
      <c r="B538">
        <v>32.6708</v>
      </c>
      <c r="C538">
        <v>32.684800000000003</v>
      </c>
      <c r="D538">
        <v>1.3899999999999999E-2</v>
      </c>
      <c r="E538" s="16">
        <v>3617.578</v>
      </c>
      <c r="F538">
        <v>313</v>
      </c>
      <c r="G538" t="s">
        <v>8</v>
      </c>
    </row>
    <row r="539" spans="1:7" x14ac:dyDescent="0.3">
      <c r="A539">
        <v>536</v>
      </c>
      <c r="B539">
        <v>32.702500000000001</v>
      </c>
      <c r="C539">
        <v>32.717799999999997</v>
      </c>
      <c r="D539">
        <v>1.5299999999999999E-2</v>
      </c>
      <c r="E539" s="16">
        <v>3962.1089999999999</v>
      </c>
      <c r="F539">
        <v>465</v>
      </c>
      <c r="G539" t="s">
        <v>8</v>
      </c>
    </row>
    <row r="540" spans="1:7" x14ac:dyDescent="0.3">
      <c r="A540">
        <v>537</v>
      </c>
      <c r="B540">
        <v>32.747700000000002</v>
      </c>
      <c r="C540">
        <v>32.758299999999998</v>
      </c>
      <c r="D540">
        <v>1.06E-2</v>
      </c>
      <c r="E540" s="16">
        <v>3789.8440000000001</v>
      </c>
      <c r="F540">
        <v>331</v>
      </c>
      <c r="G540" t="s">
        <v>8</v>
      </c>
    </row>
    <row r="541" spans="1:7" x14ac:dyDescent="0.3">
      <c r="A541">
        <v>538</v>
      </c>
      <c r="B541">
        <v>32.796199999999999</v>
      </c>
      <c r="C541">
        <v>32.808500000000002</v>
      </c>
      <c r="D541">
        <v>1.2200000000000001E-2</v>
      </c>
      <c r="E541" s="16">
        <v>3789.8440000000001</v>
      </c>
      <c r="F541">
        <v>357</v>
      </c>
      <c r="G541" t="s">
        <v>8</v>
      </c>
    </row>
    <row r="542" spans="1:7" x14ac:dyDescent="0.3">
      <c r="A542">
        <v>539</v>
      </c>
      <c r="B542">
        <v>32.8506</v>
      </c>
      <c r="C542">
        <v>32.865000000000002</v>
      </c>
      <c r="D542">
        <v>1.44E-2</v>
      </c>
      <c r="E542" s="16">
        <v>4134.375</v>
      </c>
      <c r="F542">
        <v>276</v>
      </c>
      <c r="G542" t="s">
        <v>8</v>
      </c>
    </row>
    <row r="543" spans="1:7" x14ac:dyDescent="0.3">
      <c r="A543">
        <v>540</v>
      </c>
      <c r="B543">
        <v>32.914299999999997</v>
      </c>
      <c r="C543">
        <v>32.926600000000001</v>
      </c>
      <c r="D543">
        <v>1.23E-2</v>
      </c>
      <c r="E543" s="16">
        <v>3789.8440000000001</v>
      </c>
      <c r="F543">
        <v>384</v>
      </c>
      <c r="G543" t="s">
        <v>8</v>
      </c>
    </row>
    <row r="544" spans="1:7" x14ac:dyDescent="0.3">
      <c r="A544">
        <v>541</v>
      </c>
      <c r="B544">
        <v>32.9681</v>
      </c>
      <c r="C544">
        <v>32.979900000000001</v>
      </c>
      <c r="D544">
        <v>1.1900000000000001E-2</v>
      </c>
      <c r="E544" s="16">
        <v>3445.3119999999999</v>
      </c>
      <c r="F544">
        <v>344</v>
      </c>
      <c r="G544" t="s">
        <v>8</v>
      </c>
    </row>
    <row r="545" spans="1:7" x14ac:dyDescent="0.3">
      <c r="A545">
        <v>542</v>
      </c>
      <c r="B545">
        <v>33.0276</v>
      </c>
      <c r="C545">
        <v>33.042299999999997</v>
      </c>
      <c r="D545">
        <v>1.47E-2</v>
      </c>
      <c r="E545" s="16">
        <v>3962.1089999999999</v>
      </c>
      <c r="F545">
        <v>416</v>
      </c>
      <c r="G545" t="s">
        <v>8</v>
      </c>
    </row>
    <row r="546" spans="1:7" x14ac:dyDescent="0.3">
      <c r="A546">
        <v>543</v>
      </c>
      <c r="B546">
        <v>33.076900000000002</v>
      </c>
      <c r="C546">
        <v>33.096899999999998</v>
      </c>
      <c r="D546">
        <v>1.9900000000000001E-2</v>
      </c>
      <c r="E546" s="16">
        <v>3789.8440000000001</v>
      </c>
      <c r="F546">
        <v>432</v>
      </c>
      <c r="G546" t="s">
        <v>8</v>
      </c>
    </row>
    <row r="547" spans="1:7" x14ac:dyDescent="0.3">
      <c r="A547">
        <v>544</v>
      </c>
      <c r="B547">
        <v>33.125500000000002</v>
      </c>
      <c r="C547">
        <v>33.142000000000003</v>
      </c>
      <c r="D547">
        <v>1.6400000000000001E-2</v>
      </c>
      <c r="E547" s="16">
        <v>3617.578</v>
      </c>
      <c r="F547">
        <v>372</v>
      </c>
      <c r="G547" t="s">
        <v>8</v>
      </c>
    </row>
    <row r="548" spans="1:7" x14ac:dyDescent="0.3">
      <c r="A548">
        <v>545</v>
      </c>
      <c r="B548">
        <v>33.19</v>
      </c>
      <c r="C548">
        <v>33.207599999999999</v>
      </c>
      <c r="D548">
        <v>1.7600000000000001E-2</v>
      </c>
      <c r="E548" s="16">
        <v>3789.8440000000001</v>
      </c>
      <c r="F548">
        <v>364</v>
      </c>
      <c r="G548" t="s">
        <v>8</v>
      </c>
    </row>
    <row r="549" spans="1:7" x14ac:dyDescent="0.3">
      <c r="A549">
        <v>546</v>
      </c>
      <c r="E549" s="16"/>
      <c r="G549" t="s">
        <v>6</v>
      </c>
    </row>
    <row r="550" spans="1:7" x14ac:dyDescent="0.3">
      <c r="A550">
        <v>547</v>
      </c>
      <c r="E550" s="16"/>
      <c r="G550" t="s">
        <v>7</v>
      </c>
    </row>
    <row r="551" spans="1:7" x14ac:dyDescent="0.3">
      <c r="A551">
        <v>548</v>
      </c>
      <c r="B551">
        <v>33.3626</v>
      </c>
      <c r="C551">
        <v>33.374400000000001</v>
      </c>
      <c r="D551">
        <v>1.17E-2</v>
      </c>
      <c r="E551" s="16">
        <v>3962.1089999999999</v>
      </c>
      <c r="F551">
        <v>400</v>
      </c>
      <c r="G551" t="s">
        <v>8</v>
      </c>
    </row>
    <row r="552" spans="1:7" x14ac:dyDescent="0.3">
      <c r="A552">
        <v>549</v>
      </c>
      <c r="B552">
        <v>33.395499999999998</v>
      </c>
      <c r="C552">
        <v>33.409700000000001</v>
      </c>
      <c r="D552">
        <v>1.4200000000000001E-2</v>
      </c>
      <c r="E552" s="16">
        <v>3962.1089999999999</v>
      </c>
      <c r="F552">
        <v>447</v>
      </c>
      <c r="G552" t="s">
        <v>8</v>
      </c>
    </row>
    <row r="553" spans="1:7" x14ac:dyDescent="0.3">
      <c r="A553">
        <v>550</v>
      </c>
      <c r="B553">
        <v>33.446100000000001</v>
      </c>
      <c r="C553">
        <v>33.460500000000003</v>
      </c>
      <c r="D553">
        <v>1.4500000000000001E-2</v>
      </c>
      <c r="E553" s="16">
        <v>3617.578</v>
      </c>
      <c r="F553">
        <v>306</v>
      </c>
      <c r="G553" t="s">
        <v>8</v>
      </c>
    </row>
    <row r="554" spans="1:7" x14ac:dyDescent="0.3">
      <c r="A554">
        <v>551</v>
      </c>
      <c r="B554">
        <v>33.495100000000001</v>
      </c>
      <c r="C554">
        <v>33.510899999999999</v>
      </c>
      <c r="D554">
        <v>1.5699999999999999E-2</v>
      </c>
      <c r="E554" s="16">
        <v>3617.578</v>
      </c>
      <c r="F554">
        <v>312</v>
      </c>
      <c r="G554" t="s">
        <v>8</v>
      </c>
    </row>
    <row r="555" spans="1:7" x14ac:dyDescent="0.3">
      <c r="A555">
        <v>552</v>
      </c>
      <c r="B555">
        <v>33.550899999999999</v>
      </c>
      <c r="C555">
        <v>33.564500000000002</v>
      </c>
      <c r="D555">
        <v>1.3599999999999999E-2</v>
      </c>
      <c r="E555" s="16">
        <v>3789.8440000000001</v>
      </c>
      <c r="F555">
        <v>500</v>
      </c>
      <c r="G555" t="s">
        <v>8</v>
      </c>
    </row>
    <row r="556" spans="1:7" x14ac:dyDescent="0.3">
      <c r="A556">
        <v>553</v>
      </c>
      <c r="B556">
        <v>33.601799999999997</v>
      </c>
      <c r="C556">
        <v>33.615699999999997</v>
      </c>
      <c r="D556">
        <v>1.3899999999999999E-2</v>
      </c>
      <c r="E556" s="16">
        <v>3789.8440000000001</v>
      </c>
      <c r="F556">
        <v>364</v>
      </c>
      <c r="G556" t="s">
        <v>8</v>
      </c>
    </row>
    <row r="557" spans="1:7" x14ac:dyDescent="0.3">
      <c r="A557">
        <v>554</v>
      </c>
      <c r="B557">
        <v>33.654600000000002</v>
      </c>
      <c r="C557">
        <v>33.669600000000003</v>
      </c>
      <c r="D557">
        <v>1.4999999999999999E-2</v>
      </c>
      <c r="E557" s="16">
        <v>3617.578</v>
      </c>
      <c r="F557">
        <v>326</v>
      </c>
      <c r="G557" t="s">
        <v>8</v>
      </c>
    </row>
    <row r="558" spans="1:7" x14ac:dyDescent="0.3">
      <c r="A558">
        <v>555</v>
      </c>
      <c r="B558">
        <v>33.708599999999997</v>
      </c>
      <c r="C558">
        <v>33.720999999999997</v>
      </c>
      <c r="D558">
        <v>1.24E-2</v>
      </c>
      <c r="E558" s="16">
        <v>3445.3119999999999</v>
      </c>
      <c r="F558">
        <v>247</v>
      </c>
      <c r="G558" t="s">
        <v>8</v>
      </c>
    </row>
    <row r="559" spans="1:7" x14ac:dyDescent="0.3">
      <c r="A559">
        <v>556</v>
      </c>
      <c r="B559">
        <v>33.773000000000003</v>
      </c>
      <c r="C559">
        <v>33.788899999999998</v>
      </c>
      <c r="D559">
        <v>1.5800000000000002E-2</v>
      </c>
      <c r="E559" s="16">
        <v>3617.578</v>
      </c>
      <c r="F559">
        <v>306</v>
      </c>
      <c r="G559" t="s">
        <v>8</v>
      </c>
    </row>
    <row r="560" spans="1:7" x14ac:dyDescent="0.3">
      <c r="A560">
        <v>557</v>
      </c>
      <c r="E560" s="16"/>
      <c r="G560" t="s">
        <v>6</v>
      </c>
    </row>
    <row r="561" spans="1:7" x14ac:dyDescent="0.3">
      <c r="A561">
        <v>558</v>
      </c>
      <c r="E561" s="16"/>
      <c r="G561" t="s">
        <v>7</v>
      </c>
    </row>
    <row r="562" spans="1:7" x14ac:dyDescent="0.3">
      <c r="A562">
        <v>559</v>
      </c>
      <c r="B562">
        <v>33.926699999999997</v>
      </c>
      <c r="C562">
        <v>33.942</v>
      </c>
      <c r="D562">
        <v>1.5299999999999999E-2</v>
      </c>
      <c r="E562" s="16">
        <v>3789.8440000000001</v>
      </c>
      <c r="F562">
        <v>365</v>
      </c>
      <c r="G562" t="s">
        <v>8</v>
      </c>
    </row>
    <row r="563" spans="1:7" x14ac:dyDescent="0.3">
      <c r="A563">
        <v>560</v>
      </c>
      <c r="B563">
        <v>33.973399999999998</v>
      </c>
      <c r="C563">
        <v>33.987099999999998</v>
      </c>
      <c r="D563">
        <v>1.3599999999999999E-2</v>
      </c>
      <c r="E563" s="16">
        <v>3789.8440000000001</v>
      </c>
      <c r="F563">
        <v>338</v>
      </c>
      <c r="G563" t="s">
        <v>8</v>
      </c>
    </row>
    <row r="564" spans="1:7" x14ac:dyDescent="0.3">
      <c r="A564">
        <v>561</v>
      </c>
      <c r="B564">
        <v>34.018500000000003</v>
      </c>
      <c r="C564">
        <v>34.030700000000003</v>
      </c>
      <c r="D564">
        <v>1.2200000000000001E-2</v>
      </c>
      <c r="E564" s="16">
        <v>3445.3119999999999</v>
      </c>
      <c r="F564">
        <v>261</v>
      </c>
      <c r="G564" t="s">
        <v>8</v>
      </c>
    </row>
    <row r="565" spans="1:7" x14ac:dyDescent="0.3">
      <c r="A565">
        <v>562</v>
      </c>
      <c r="B565">
        <v>34.067700000000002</v>
      </c>
      <c r="C565">
        <v>34.081899999999997</v>
      </c>
      <c r="D565">
        <v>1.4200000000000001E-2</v>
      </c>
      <c r="E565" s="16">
        <v>3789.8440000000001</v>
      </c>
      <c r="F565">
        <v>357</v>
      </c>
      <c r="G565" t="s">
        <v>8</v>
      </c>
    </row>
    <row r="566" spans="1:7" x14ac:dyDescent="0.3">
      <c r="A566">
        <v>563</v>
      </c>
      <c r="B566">
        <v>34.126600000000003</v>
      </c>
      <c r="C566">
        <v>34.139400000000002</v>
      </c>
      <c r="D566">
        <v>1.2800000000000001E-2</v>
      </c>
      <c r="E566" s="16">
        <v>3962.1089999999999</v>
      </c>
      <c r="F566">
        <v>412</v>
      </c>
      <c r="G566" t="s">
        <v>8</v>
      </c>
    </row>
    <row r="567" spans="1:7" x14ac:dyDescent="0.3">
      <c r="A567">
        <v>564</v>
      </c>
      <c r="B567">
        <v>34.187800000000003</v>
      </c>
      <c r="C567">
        <v>34.201700000000002</v>
      </c>
      <c r="D567">
        <v>1.3899999999999999E-2</v>
      </c>
      <c r="E567" s="16">
        <v>3789.8440000000001</v>
      </c>
      <c r="F567">
        <v>332</v>
      </c>
      <c r="G567" t="s">
        <v>8</v>
      </c>
    </row>
    <row r="568" spans="1:7" x14ac:dyDescent="0.3">
      <c r="A568">
        <v>565</v>
      </c>
      <c r="B568">
        <v>34.244799999999998</v>
      </c>
      <c r="C568">
        <v>34.261200000000002</v>
      </c>
      <c r="D568">
        <v>1.6400000000000001E-2</v>
      </c>
      <c r="E568" s="16">
        <v>3789.8440000000001</v>
      </c>
      <c r="F568">
        <v>414</v>
      </c>
      <c r="G568" t="s">
        <v>8</v>
      </c>
    </row>
    <row r="569" spans="1:7" x14ac:dyDescent="0.3">
      <c r="A569">
        <v>566</v>
      </c>
      <c r="E569" s="16"/>
      <c r="G569" t="s">
        <v>6</v>
      </c>
    </row>
    <row r="570" spans="1:7" x14ac:dyDescent="0.3">
      <c r="A570">
        <v>567</v>
      </c>
      <c r="E570" s="16"/>
      <c r="G570" t="s">
        <v>7</v>
      </c>
    </row>
    <row r="571" spans="1:7" x14ac:dyDescent="0.3">
      <c r="A571">
        <v>568</v>
      </c>
      <c r="E571" s="16"/>
      <c r="G571" t="s">
        <v>6</v>
      </c>
    </row>
    <row r="572" spans="1:7" x14ac:dyDescent="0.3">
      <c r="A572">
        <v>569</v>
      </c>
      <c r="E572" s="16"/>
      <c r="G572" t="s">
        <v>7</v>
      </c>
    </row>
    <row r="573" spans="1:7" x14ac:dyDescent="0.3">
      <c r="A573">
        <v>570</v>
      </c>
      <c r="B573">
        <v>35.518700000000003</v>
      </c>
      <c r="C573">
        <v>35.531999999999996</v>
      </c>
      <c r="D573">
        <v>1.3299999999999999E-2</v>
      </c>
      <c r="E573" s="16">
        <v>3789.8440000000001</v>
      </c>
      <c r="F573">
        <v>142</v>
      </c>
      <c r="G573" t="s">
        <v>8</v>
      </c>
    </row>
    <row r="574" spans="1:7" x14ac:dyDescent="0.3">
      <c r="A574">
        <v>571</v>
      </c>
      <c r="B574">
        <v>35.559899999999999</v>
      </c>
      <c r="C574">
        <v>35.574399999999997</v>
      </c>
      <c r="D574">
        <v>1.4500000000000001E-2</v>
      </c>
      <c r="E574" s="16">
        <v>3445.3119999999999</v>
      </c>
      <c r="F574">
        <v>346</v>
      </c>
      <c r="G574" t="s">
        <v>8</v>
      </c>
    </row>
    <row r="575" spans="1:7" x14ac:dyDescent="0.3">
      <c r="A575">
        <v>572</v>
      </c>
      <c r="B575">
        <v>35.599200000000003</v>
      </c>
      <c r="C575">
        <v>35.610199999999999</v>
      </c>
      <c r="D575">
        <v>1.0999999999999999E-2</v>
      </c>
      <c r="E575" s="16">
        <v>3617.578</v>
      </c>
      <c r="F575">
        <v>391</v>
      </c>
      <c r="G575" t="s">
        <v>8</v>
      </c>
    </row>
    <row r="576" spans="1:7" x14ac:dyDescent="0.3">
      <c r="A576">
        <v>573</v>
      </c>
      <c r="B576">
        <v>35.643999999999998</v>
      </c>
      <c r="C576">
        <v>35.657600000000002</v>
      </c>
      <c r="D576">
        <v>1.3599999999999999E-2</v>
      </c>
      <c r="E576" s="16">
        <v>3617.578</v>
      </c>
      <c r="F576">
        <v>400</v>
      </c>
      <c r="G576" t="s">
        <v>8</v>
      </c>
    </row>
    <row r="577" spans="1:7" x14ac:dyDescent="0.3">
      <c r="A577">
        <v>574</v>
      </c>
      <c r="B577">
        <v>35.693800000000003</v>
      </c>
      <c r="C577">
        <v>35.710500000000003</v>
      </c>
      <c r="D577">
        <v>1.67E-2</v>
      </c>
      <c r="E577" s="16">
        <v>3617.578</v>
      </c>
      <c r="F577">
        <v>424</v>
      </c>
      <c r="G577" t="s">
        <v>8</v>
      </c>
    </row>
    <row r="578" spans="1:7" x14ac:dyDescent="0.3">
      <c r="A578">
        <v>575</v>
      </c>
      <c r="B578">
        <v>35.751800000000003</v>
      </c>
      <c r="C578">
        <v>35.764299999999999</v>
      </c>
      <c r="D578">
        <v>1.26E-2</v>
      </c>
      <c r="E578" s="16">
        <v>3445.3119999999999</v>
      </c>
      <c r="F578">
        <v>340</v>
      </c>
      <c r="G578" t="s">
        <v>8</v>
      </c>
    </row>
    <row r="579" spans="1:7" x14ac:dyDescent="0.3">
      <c r="A579">
        <v>576</v>
      </c>
      <c r="B579">
        <v>35.823500000000003</v>
      </c>
      <c r="C579">
        <v>35.8367</v>
      </c>
      <c r="D579">
        <v>1.32E-2</v>
      </c>
      <c r="E579" s="16">
        <v>3789.8440000000001</v>
      </c>
      <c r="F579">
        <v>330</v>
      </c>
      <c r="G579" t="s">
        <v>8</v>
      </c>
    </row>
    <row r="580" spans="1:7" x14ac:dyDescent="0.3">
      <c r="A580">
        <v>577</v>
      </c>
      <c r="B580">
        <v>35.883800000000001</v>
      </c>
      <c r="C580">
        <v>35.8977</v>
      </c>
      <c r="D580">
        <v>1.3899999999999999E-2</v>
      </c>
      <c r="E580" s="16">
        <v>3617.578</v>
      </c>
      <c r="F580">
        <v>294</v>
      </c>
      <c r="G580" t="s">
        <v>8</v>
      </c>
    </row>
    <row r="581" spans="1:7" x14ac:dyDescent="0.3">
      <c r="A581">
        <v>578</v>
      </c>
      <c r="B581">
        <v>35.942700000000002</v>
      </c>
      <c r="C581">
        <v>35.958100000000002</v>
      </c>
      <c r="D581">
        <v>1.5299999999999999E-2</v>
      </c>
      <c r="E581" s="16">
        <v>3789.8440000000001</v>
      </c>
      <c r="F581">
        <v>365</v>
      </c>
      <c r="G581" t="s">
        <v>8</v>
      </c>
    </row>
    <row r="582" spans="1:7" x14ac:dyDescent="0.3">
      <c r="A582">
        <v>579</v>
      </c>
      <c r="E582" s="16"/>
      <c r="G582" t="s">
        <v>6</v>
      </c>
    </row>
    <row r="583" spans="1:7" x14ac:dyDescent="0.3">
      <c r="A583">
        <v>580</v>
      </c>
      <c r="B583">
        <v>36.0578</v>
      </c>
      <c r="C583">
        <v>36.071100000000001</v>
      </c>
      <c r="D583">
        <v>1.3299999999999999E-2</v>
      </c>
      <c r="E583" s="16">
        <v>4306.6409999999996</v>
      </c>
      <c r="F583">
        <v>227</v>
      </c>
      <c r="G583" t="s">
        <v>8</v>
      </c>
    </row>
    <row r="584" spans="1:7" x14ac:dyDescent="0.3">
      <c r="A584">
        <v>581</v>
      </c>
      <c r="B584">
        <v>36.1083</v>
      </c>
      <c r="C584">
        <v>36.119199999999999</v>
      </c>
      <c r="D584">
        <v>1.0999999999999999E-2</v>
      </c>
      <c r="E584" s="16">
        <v>3789.8440000000001</v>
      </c>
      <c r="F584">
        <v>398</v>
      </c>
      <c r="G584" t="s">
        <v>8</v>
      </c>
    </row>
    <row r="585" spans="1:7" x14ac:dyDescent="0.3">
      <c r="A585">
        <v>582</v>
      </c>
      <c r="B585">
        <v>36.1462</v>
      </c>
      <c r="C585">
        <v>36.159799999999997</v>
      </c>
      <c r="D585">
        <v>1.3599999999999999E-2</v>
      </c>
      <c r="E585" s="16">
        <v>4134.375</v>
      </c>
      <c r="F585">
        <v>260</v>
      </c>
      <c r="G585" t="s">
        <v>8</v>
      </c>
    </row>
    <row r="586" spans="1:7" x14ac:dyDescent="0.3">
      <c r="A586">
        <v>583</v>
      </c>
      <c r="B586">
        <v>36.192900000000002</v>
      </c>
      <c r="C586">
        <v>36.207599999999999</v>
      </c>
      <c r="D586">
        <v>1.47E-2</v>
      </c>
      <c r="E586" s="16">
        <v>3789.8440000000001</v>
      </c>
      <c r="F586">
        <v>405</v>
      </c>
      <c r="G586" t="s">
        <v>8</v>
      </c>
    </row>
    <row r="587" spans="1:7" x14ac:dyDescent="0.3">
      <c r="A587">
        <v>584</v>
      </c>
      <c r="B587">
        <v>36.247100000000003</v>
      </c>
      <c r="C587">
        <v>36.260399999999997</v>
      </c>
      <c r="D587">
        <v>1.3299999999999999E-2</v>
      </c>
      <c r="E587" s="16">
        <v>6029.2969999999996</v>
      </c>
      <c r="F587">
        <v>278</v>
      </c>
      <c r="G587" t="s">
        <v>8</v>
      </c>
    </row>
    <row r="588" spans="1:7" x14ac:dyDescent="0.3">
      <c r="A588">
        <v>585</v>
      </c>
      <c r="B588">
        <v>36.304099999999998</v>
      </c>
      <c r="C588">
        <v>36.322699999999998</v>
      </c>
      <c r="D588">
        <v>1.8599999999999998E-2</v>
      </c>
      <c r="E588" s="16">
        <v>3789.8440000000001</v>
      </c>
      <c r="F588">
        <v>357</v>
      </c>
      <c r="G588" t="s">
        <v>8</v>
      </c>
    </row>
    <row r="589" spans="1:7" x14ac:dyDescent="0.3">
      <c r="A589">
        <v>586</v>
      </c>
      <c r="B589">
        <v>36.371099999999998</v>
      </c>
      <c r="C589">
        <v>36.385300000000001</v>
      </c>
      <c r="D589">
        <v>1.4200000000000001E-2</v>
      </c>
      <c r="E589" s="16">
        <v>4134.375</v>
      </c>
      <c r="F589">
        <v>269</v>
      </c>
      <c r="G589" t="s">
        <v>8</v>
      </c>
    </row>
    <row r="590" spans="1:7" x14ac:dyDescent="0.3">
      <c r="A590">
        <v>587</v>
      </c>
      <c r="B590">
        <v>36.429499999999997</v>
      </c>
      <c r="C590">
        <v>36.445599999999999</v>
      </c>
      <c r="D590">
        <v>1.61E-2</v>
      </c>
      <c r="E590" s="16">
        <v>3789.8440000000001</v>
      </c>
      <c r="F590">
        <v>412</v>
      </c>
      <c r="G590" t="s">
        <v>8</v>
      </c>
    </row>
    <row r="591" spans="1:7" x14ac:dyDescent="0.3">
      <c r="A591">
        <v>588</v>
      </c>
      <c r="B591">
        <v>36.485599999999998</v>
      </c>
      <c r="C591">
        <v>36.5045</v>
      </c>
      <c r="D591">
        <v>1.89E-2</v>
      </c>
      <c r="E591" s="16">
        <v>3789.8440000000001</v>
      </c>
      <c r="F591">
        <v>381</v>
      </c>
      <c r="G591" t="s">
        <v>8</v>
      </c>
    </row>
    <row r="592" spans="1:7" x14ac:dyDescent="0.3">
      <c r="A592">
        <v>589</v>
      </c>
      <c r="B592">
        <v>36.555100000000003</v>
      </c>
      <c r="C592">
        <v>36.571199999999997</v>
      </c>
      <c r="D592">
        <v>1.61E-2</v>
      </c>
      <c r="E592" s="16">
        <v>3962.1089999999999</v>
      </c>
      <c r="F592">
        <v>413</v>
      </c>
      <c r="G592" t="s">
        <v>8</v>
      </c>
    </row>
    <row r="593" spans="1:7" x14ac:dyDescent="0.3">
      <c r="A593">
        <v>590</v>
      </c>
      <c r="B593">
        <v>36.622700000000002</v>
      </c>
      <c r="C593">
        <v>36.6374</v>
      </c>
      <c r="D593">
        <v>1.47E-2</v>
      </c>
      <c r="E593" s="16">
        <v>3962.1089999999999</v>
      </c>
      <c r="F593">
        <v>246</v>
      </c>
      <c r="G593" t="s">
        <v>8</v>
      </c>
    </row>
    <row r="594" spans="1:7" x14ac:dyDescent="0.3">
      <c r="A594">
        <v>591</v>
      </c>
      <c r="E594" s="16"/>
      <c r="G594" t="s">
        <v>6</v>
      </c>
    </row>
    <row r="595" spans="1:7" x14ac:dyDescent="0.3">
      <c r="A595">
        <v>592</v>
      </c>
      <c r="B595">
        <v>36.7044</v>
      </c>
      <c r="C595">
        <v>36.711500000000001</v>
      </c>
      <c r="D595">
        <v>7.0000000000000001E-3</v>
      </c>
      <c r="E595" s="16"/>
      <c r="F595">
        <v>418</v>
      </c>
      <c r="G595" t="s">
        <v>7</v>
      </c>
    </row>
    <row r="596" spans="1:7" x14ac:dyDescent="0.3">
      <c r="A596">
        <v>593</v>
      </c>
      <c r="B596">
        <v>36.75</v>
      </c>
      <c r="C596">
        <v>36.768099999999997</v>
      </c>
      <c r="D596">
        <v>1.8100000000000002E-2</v>
      </c>
      <c r="E596" s="16">
        <v>5512.5</v>
      </c>
      <c r="F596">
        <v>222</v>
      </c>
      <c r="G596" t="s">
        <v>8</v>
      </c>
    </row>
    <row r="597" spans="1:7" x14ac:dyDescent="0.3">
      <c r="A597">
        <v>594</v>
      </c>
      <c r="B597">
        <v>36.795299999999997</v>
      </c>
      <c r="C597">
        <v>36.811399999999999</v>
      </c>
      <c r="D597">
        <v>1.61E-2</v>
      </c>
      <c r="E597" s="16">
        <v>3445.3119999999999</v>
      </c>
      <c r="F597">
        <v>318</v>
      </c>
      <c r="G597" t="s">
        <v>8</v>
      </c>
    </row>
    <row r="598" spans="1:7" x14ac:dyDescent="0.3">
      <c r="A598">
        <v>595</v>
      </c>
      <c r="B598">
        <v>36.837600000000002</v>
      </c>
      <c r="C598">
        <v>36.8523</v>
      </c>
      <c r="D598">
        <v>1.47E-2</v>
      </c>
      <c r="E598" s="16">
        <v>7062.8909999999996</v>
      </c>
      <c r="F598">
        <v>298</v>
      </c>
      <c r="G598" t="s">
        <v>8</v>
      </c>
    </row>
    <row r="599" spans="1:7" x14ac:dyDescent="0.3">
      <c r="A599">
        <v>596</v>
      </c>
      <c r="B599">
        <v>36.884799999999998</v>
      </c>
      <c r="C599">
        <v>36.900700000000001</v>
      </c>
      <c r="D599">
        <v>1.5800000000000002E-2</v>
      </c>
      <c r="E599" s="16">
        <v>3789.8440000000001</v>
      </c>
      <c r="F599">
        <v>424</v>
      </c>
      <c r="G599" t="s">
        <v>8</v>
      </c>
    </row>
    <row r="600" spans="1:7" x14ac:dyDescent="0.3">
      <c r="A600">
        <v>597</v>
      </c>
      <c r="B600">
        <v>36.937899999999999</v>
      </c>
      <c r="C600">
        <v>36.954599999999999</v>
      </c>
      <c r="D600">
        <v>1.67E-2</v>
      </c>
      <c r="E600" s="16">
        <v>3962.1089999999999</v>
      </c>
      <c r="F600">
        <v>411</v>
      </c>
      <c r="G600" t="s">
        <v>8</v>
      </c>
    </row>
    <row r="601" spans="1:7" x14ac:dyDescent="0.3">
      <c r="A601">
        <v>598</v>
      </c>
      <c r="B601">
        <v>37.003300000000003</v>
      </c>
      <c r="C601">
        <v>37.018300000000004</v>
      </c>
      <c r="D601">
        <v>1.4999999999999999E-2</v>
      </c>
      <c r="E601" s="16">
        <v>3445.3119999999999</v>
      </c>
      <c r="F601">
        <v>370</v>
      </c>
      <c r="G601" t="s">
        <v>8</v>
      </c>
    </row>
    <row r="602" spans="1:7" x14ac:dyDescent="0.3">
      <c r="A602">
        <v>599</v>
      </c>
      <c r="B602">
        <v>37.064300000000003</v>
      </c>
      <c r="C602">
        <v>37.081699999999998</v>
      </c>
      <c r="D602">
        <v>1.7299999999999999E-2</v>
      </c>
      <c r="E602" s="16">
        <v>3789.8440000000001</v>
      </c>
      <c r="F602">
        <v>368</v>
      </c>
      <c r="G602" t="s">
        <v>8</v>
      </c>
    </row>
    <row r="603" spans="1:7" x14ac:dyDescent="0.3">
      <c r="A603">
        <v>600</v>
      </c>
      <c r="E603" s="16"/>
      <c r="G603" t="s">
        <v>6</v>
      </c>
    </row>
    <row r="604" spans="1:7" x14ac:dyDescent="0.3">
      <c r="A604">
        <v>601</v>
      </c>
      <c r="E604" s="16"/>
      <c r="G604" t="s">
        <v>7</v>
      </c>
    </row>
    <row r="605" spans="1:7" x14ac:dyDescent="0.3">
      <c r="A605">
        <v>602</v>
      </c>
      <c r="B605">
        <v>37.209299999999999</v>
      </c>
      <c r="C605">
        <v>37.224499999999999</v>
      </c>
      <c r="D605">
        <v>1.5299999999999999E-2</v>
      </c>
      <c r="E605" s="16">
        <v>5340.2340000000004</v>
      </c>
      <c r="F605">
        <v>224</v>
      </c>
      <c r="G605" t="s">
        <v>8</v>
      </c>
    </row>
    <row r="606" spans="1:7" x14ac:dyDescent="0.3">
      <c r="A606">
        <v>603</v>
      </c>
      <c r="B606">
        <v>37.253799999999998</v>
      </c>
      <c r="C606">
        <v>37.267099999999999</v>
      </c>
      <c r="D606">
        <v>1.3299999999999999E-2</v>
      </c>
      <c r="E606" s="16">
        <v>3445.3119999999999</v>
      </c>
      <c r="F606">
        <v>328</v>
      </c>
      <c r="G606" t="s">
        <v>8</v>
      </c>
    </row>
    <row r="607" spans="1:7" x14ac:dyDescent="0.3">
      <c r="A607">
        <v>604</v>
      </c>
      <c r="B607">
        <v>37.293999999999997</v>
      </c>
      <c r="C607">
        <v>37.307899999999997</v>
      </c>
      <c r="D607">
        <v>1.3899999999999999E-2</v>
      </c>
      <c r="E607" s="16">
        <v>3445.3119999999999</v>
      </c>
      <c r="F607">
        <v>307</v>
      </c>
      <c r="G607" t="s">
        <v>8</v>
      </c>
    </row>
    <row r="608" spans="1:7" x14ac:dyDescent="0.3">
      <c r="A608">
        <v>605</v>
      </c>
      <c r="B608">
        <v>37.346299999999999</v>
      </c>
      <c r="C608">
        <v>37.358600000000003</v>
      </c>
      <c r="D608">
        <v>1.23E-2</v>
      </c>
      <c r="E608" s="16">
        <v>3789.8440000000001</v>
      </c>
      <c r="F608">
        <v>434</v>
      </c>
      <c r="G608" t="s">
        <v>8</v>
      </c>
    </row>
    <row r="609" spans="1:7" x14ac:dyDescent="0.3">
      <c r="A609">
        <v>606</v>
      </c>
      <c r="B609">
        <v>37.396099999999997</v>
      </c>
      <c r="C609">
        <v>37.410800000000002</v>
      </c>
      <c r="D609">
        <v>1.47E-2</v>
      </c>
      <c r="E609" s="16">
        <v>3445.3119999999999</v>
      </c>
      <c r="F609">
        <v>356</v>
      </c>
      <c r="G609" t="s">
        <v>8</v>
      </c>
    </row>
    <row r="610" spans="1:7" x14ac:dyDescent="0.3">
      <c r="A610">
        <v>607</v>
      </c>
      <c r="B610">
        <v>37.448599999999999</v>
      </c>
      <c r="C610">
        <v>37.466099999999997</v>
      </c>
      <c r="D610">
        <v>1.7500000000000002E-2</v>
      </c>
      <c r="E610" s="16">
        <v>3789.8440000000001</v>
      </c>
      <c r="F610">
        <v>375</v>
      </c>
      <c r="G610" t="s">
        <v>8</v>
      </c>
    </row>
    <row r="611" spans="1:7" x14ac:dyDescent="0.3">
      <c r="A611">
        <v>608</v>
      </c>
      <c r="B611">
        <v>37.5137</v>
      </c>
      <c r="C611">
        <v>37.5306</v>
      </c>
      <c r="D611">
        <v>1.7000000000000001E-2</v>
      </c>
      <c r="E611" s="16">
        <v>3445.3119999999999</v>
      </c>
      <c r="F611">
        <v>316</v>
      </c>
      <c r="G611" t="s">
        <v>8</v>
      </c>
    </row>
    <row r="612" spans="1:7" x14ac:dyDescent="0.3">
      <c r="A612">
        <v>609</v>
      </c>
      <c r="B612">
        <v>37.572299999999998</v>
      </c>
      <c r="C612">
        <v>37.586199999999998</v>
      </c>
      <c r="D612">
        <v>1.3899999999999999E-2</v>
      </c>
      <c r="E612" s="16">
        <v>4134.375</v>
      </c>
      <c r="F612">
        <v>223</v>
      </c>
      <c r="G612" t="s">
        <v>8</v>
      </c>
    </row>
    <row r="613" spans="1:7" x14ac:dyDescent="0.3">
      <c r="A613">
        <v>610</v>
      </c>
      <c r="B613">
        <v>37.662100000000002</v>
      </c>
      <c r="C613">
        <v>37.677700000000002</v>
      </c>
      <c r="D613">
        <v>1.5599999999999999E-2</v>
      </c>
      <c r="E613" s="16">
        <v>3445.3119999999999</v>
      </c>
      <c r="F613">
        <v>275</v>
      </c>
      <c r="G613" t="s">
        <v>8</v>
      </c>
    </row>
    <row r="614" spans="1:7" x14ac:dyDescent="0.3">
      <c r="A614">
        <v>611</v>
      </c>
      <c r="E614" s="16"/>
      <c r="G614" t="s">
        <v>6</v>
      </c>
    </row>
    <row r="615" spans="1:7" x14ac:dyDescent="0.3">
      <c r="A615">
        <v>612</v>
      </c>
      <c r="E615" s="16"/>
      <c r="G615" t="s">
        <v>7</v>
      </c>
    </row>
    <row r="616" spans="1:7" x14ac:dyDescent="0.3">
      <c r="A616">
        <v>613</v>
      </c>
      <c r="B616">
        <v>37.813899999999997</v>
      </c>
      <c r="C616">
        <v>37.828400000000002</v>
      </c>
      <c r="D616">
        <v>1.4500000000000001E-2</v>
      </c>
      <c r="E616" s="16">
        <v>5340.2340000000004</v>
      </c>
      <c r="F616">
        <v>160</v>
      </c>
      <c r="G616" t="s">
        <v>8</v>
      </c>
    </row>
    <row r="617" spans="1:7" x14ac:dyDescent="0.3">
      <c r="A617">
        <v>614</v>
      </c>
      <c r="B617">
        <v>37.863100000000003</v>
      </c>
      <c r="C617">
        <v>37.877800000000001</v>
      </c>
      <c r="D617">
        <v>1.47E-2</v>
      </c>
      <c r="E617" s="16">
        <v>3789.8440000000001</v>
      </c>
      <c r="F617">
        <v>350</v>
      </c>
      <c r="G617" t="s">
        <v>8</v>
      </c>
    </row>
    <row r="618" spans="1:7" x14ac:dyDescent="0.3">
      <c r="A618">
        <v>615</v>
      </c>
      <c r="B618">
        <v>37.911200000000001</v>
      </c>
      <c r="C618">
        <v>37.924799999999998</v>
      </c>
      <c r="D618">
        <v>1.3599999999999999E-2</v>
      </c>
      <c r="E618" s="16">
        <v>3789.8440000000001</v>
      </c>
      <c r="F618">
        <v>413</v>
      </c>
      <c r="G618" t="s">
        <v>8</v>
      </c>
    </row>
    <row r="619" spans="1:7" x14ac:dyDescent="0.3">
      <c r="A619">
        <v>616</v>
      </c>
      <c r="B619">
        <v>37.962400000000002</v>
      </c>
      <c r="C619">
        <v>37.976500000000001</v>
      </c>
      <c r="D619">
        <v>1.4200000000000001E-2</v>
      </c>
      <c r="E619" s="16">
        <v>3617.578</v>
      </c>
      <c r="F619">
        <v>464</v>
      </c>
      <c r="G619" t="s">
        <v>8</v>
      </c>
    </row>
    <row r="620" spans="1:7" x14ac:dyDescent="0.3">
      <c r="A620">
        <v>617</v>
      </c>
      <c r="B620">
        <v>38.013500000000001</v>
      </c>
      <c r="C620">
        <v>38.026299999999999</v>
      </c>
      <c r="D620">
        <v>1.2800000000000001E-2</v>
      </c>
      <c r="E620" s="16">
        <v>3617.578</v>
      </c>
      <c r="F620">
        <v>346</v>
      </c>
      <c r="G620" t="s">
        <v>8</v>
      </c>
    </row>
    <row r="621" spans="1:7" x14ac:dyDescent="0.3">
      <c r="A621">
        <v>618</v>
      </c>
      <c r="B621">
        <v>38.0702</v>
      </c>
      <c r="C621">
        <v>38.0869</v>
      </c>
      <c r="D621">
        <v>1.67E-2</v>
      </c>
      <c r="E621" s="16">
        <v>3617.578</v>
      </c>
      <c r="F621">
        <v>388</v>
      </c>
      <c r="G621" t="s">
        <v>8</v>
      </c>
    </row>
    <row r="622" spans="1:7" x14ac:dyDescent="0.3">
      <c r="A622">
        <v>619</v>
      </c>
      <c r="B622">
        <v>38.135300000000001</v>
      </c>
      <c r="C622">
        <v>38.150300000000001</v>
      </c>
      <c r="D622">
        <v>1.4999999999999999E-2</v>
      </c>
      <c r="E622" s="16">
        <v>3445.3119999999999</v>
      </c>
      <c r="F622">
        <v>269</v>
      </c>
      <c r="G622" t="s">
        <v>8</v>
      </c>
    </row>
    <row r="623" spans="1:7" x14ac:dyDescent="0.3">
      <c r="A623">
        <v>620</v>
      </c>
      <c r="B623">
        <v>38.202500000000001</v>
      </c>
      <c r="C623">
        <v>38.217300000000002</v>
      </c>
      <c r="D623">
        <v>1.47E-2</v>
      </c>
      <c r="E623" s="16">
        <v>3617.578</v>
      </c>
      <c r="F623">
        <v>376</v>
      </c>
      <c r="G623" t="s">
        <v>8</v>
      </c>
    </row>
    <row r="624" spans="1:7" x14ac:dyDescent="0.3">
      <c r="A624">
        <v>621</v>
      </c>
      <c r="E624" s="16"/>
      <c r="G624" t="s">
        <v>6</v>
      </c>
    </row>
    <row r="625" spans="1:7" x14ac:dyDescent="0.3">
      <c r="A625">
        <v>622</v>
      </c>
      <c r="E625" s="16"/>
      <c r="G625" t="s">
        <v>7</v>
      </c>
    </row>
    <row r="626" spans="1:7" x14ac:dyDescent="0.3">
      <c r="A626">
        <v>623</v>
      </c>
      <c r="B626">
        <v>38.329799999999999</v>
      </c>
      <c r="C626">
        <v>38.342199999999998</v>
      </c>
      <c r="D626">
        <v>1.24E-2</v>
      </c>
      <c r="E626" s="16">
        <v>3789.8440000000001</v>
      </c>
      <c r="F626">
        <v>986</v>
      </c>
      <c r="G626" t="s">
        <v>8</v>
      </c>
    </row>
    <row r="627" spans="1:7" x14ac:dyDescent="0.3">
      <c r="A627">
        <v>624</v>
      </c>
      <c r="B627">
        <v>38.375300000000003</v>
      </c>
      <c r="C627">
        <v>38.386400000000002</v>
      </c>
      <c r="D627">
        <v>1.11E-2</v>
      </c>
      <c r="E627" s="16">
        <v>3789.8440000000001</v>
      </c>
      <c r="F627">
        <v>405</v>
      </c>
      <c r="G627" t="s">
        <v>8</v>
      </c>
    </row>
    <row r="628" spans="1:7" x14ac:dyDescent="0.3">
      <c r="A628">
        <v>625</v>
      </c>
      <c r="B628">
        <v>38.428100000000001</v>
      </c>
      <c r="C628">
        <v>38.438800000000001</v>
      </c>
      <c r="D628">
        <v>1.0699999999999999E-2</v>
      </c>
      <c r="E628" s="16">
        <v>3962.1089999999999</v>
      </c>
      <c r="F628">
        <v>498</v>
      </c>
      <c r="G628" t="s">
        <v>8</v>
      </c>
    </row>
    <row r="629" spans="1:7" x14ac:dyDescent="0.3">
      <c r="A629">
        <v>626</v>
      </c>
      <c r="B629">
        <v>38.475200000000001</v>
      </c>
      <c r="C629">
        <v>38.486499999999999</v>
      </c>
      <c r="D629">
        <v>1.1299999999999999E-2</v>
      </c>
      <c r="E629" s="16">
        <v>3789.8440000000001</v>
      </c>
      <c r="F629">
        <v>409</v>
      </c>
      <c r="G629" t="s">
        <v>8</v>
      </c>
    </row>
    <row r="630" spans="1:7" x14ac:dyDescent="0.3">
      <c r="A630">
        <v>627</v>
      </c>
      <c r="B630">
        <v>38.530299999999997</v>
      </c>
      <c r="C630">
        <v>38.542099999999998</v>
      </c>
      <c r="D630">
        <v>1.18E-2</v>
      </c>
      <c r="E630" s="16">
        <v>3789.8440000000001</v>
      </c>
      <c r="F630">
        <v>428</v>
      </c>
      <c r="G630" t="s">
        <v>8</v>
      </c>
    </row>
    <row r="631" spans="1:7" x14ac:dyDescent="0.3">
      <c r="A631">
        <v>628</v>
      </c>
      <c r="B631">
        <v>38.591700000000003</v>
      </c>
      <c r="C631">
        <v>38.603499999999997</v>
      </c>
      <c r="D631">
        <v>1.18E-2</v>
      </c>
      <c r="E631" s="16">
        <v>3789.8440000000001</v>
      </c>
      <c r="F631">
        <v>465</v>
      </c>
      <c r="G631" t="s">
        <v>8</v>
      </c>
    </row>
    <row r="632" spans="1:7" x14ac:dyDescent="0.3">
      <c r="A632">
        <v>629</v>
      </c>
      <c r="B632">
        <v>38.656100000000002</v>
      </c>
      <c r="C632">
        <v>38.668599999999998</v>
      </c>
      <c r="D632">
        <v>1.2500000000000001E-2</v>
      </c>
      <c r="E632" s="16">
        <v>3445.3119999999999</v>
      </c>
      <c r="F632">
        <v>365</v>
      </c>
      <c r="G632" t="s">
        <v>8</v>
      </c>
    </row>
    <row r="633" spans="1:7" x14ac:dyDescent="0.3">
      <c r="A633">
        <v>630</v>
      </c>
      <c r="B633">
        <v>38.722799999999999</v>
      </c>
      <c r="C633">
        <v>38.734200000000001</v>
      </c>
      <c r="D633">
        <v>1.14E-2</v>
      </c>
      <c r="E633" s="16">
        <v>3789.8440000000001</v>
      </c>
      <c r="F633">
        <v>414</v>
      </c>
      <c r="G633" t="s">
        <v>8</v>
      </c>
    </row>
    <row r="634" spans="1:7" x14ac:dyDescent="0.3">
      <c r="A634">
        <v>631</v>
      </c>
      <c r="B634">
        <v>38.7866</v>
      </c>
      <c r="C634">
        <v>38.799599999999998</v>
      </c>
      <c r="D634">
        <v>1.2999999999999999E-2</v>
      </c>
      <c r="E634" s="16">
        <v>3789.8440000000001</v>
      </c>
      <c r="F634">
        <v>479</v>
      </c>
      <c r="G634" t="s">
        <v>8</v>
      </c>
    </row>
    <row r="635" spans="1:7" x14ac:dyDescent="0.3">
      <c r="A635">
        <v>632</v>
      </c>
      <c r="B635">
        <v>38.854199999999999</v>
      </c>
      <c r="C635">
        <v>38.868400000000001</v>
      </c>
      <c r="D635">
        <v>1.4200000000000001E-2</v>
      </c>
      <c r="E635" s="16">
        <v>5167.9690000000001</v>
      </c>
      <c r="F635">
        <v>278</v>
      </c>
      <c r="G635" t="s">
        <v>8</v>
      </c>
    </row>
    <row r="636" spans="1:7" x14ac:dyDescent="0.3">
      <c r="A636">
        <v>633</v>
      </c>
      <c r="B636">
        <v>38.900799999999997</v>
      </c>
      <c r="C636">
        <v>38.912199999999999</v>
      </c>
      <c r="D636">
        <v>1.14E-2</v>
      </c>
      <c r="E636" s="16">
        <v>3273.047</v>
      </c>
      <c r="F636">
        <v>311</v>
      </c>
      <c r="G636" t="s">
        <v>8</v>
      </c>
    </row>
    <row r="637" spans="1:7" x14ac:dyDescent="0.3">
      <c r="A637">
        <v>634</v>
      </c>
      <c r="B637">
        <v>38.941000000000003</v>
      </c>
      <c r="C637">
        <v>38.953800000000001</v>
      </c>
      <c r="D637">
        <v>1.2800000000000001E-2</v>
      </c>
      <c r="E637" s="16">
        <v>3445.3119999999999</v>
      </c>
      <c r="F637">
        <v>444</v>
      </c>
      <c r="G637" t="s">
        <v>8</v>
      </c>
    </row>
    <row r="638" spans="1:7" x14ac:dyDescent="0.3">
      <c r="A638">
        <v>635</v>
      </c>
      <c r="B638">
        <v>38.994599999999998</v>
      </c>
      <c r="C638">
        <v>39.007399999999997</v>
      </c>
      <c r="D638">
        <v>1.2800000000000001E-2</v>
      </c>
      <c r="E638" s="16">
        <v>3445.3119999999999</v>
      </c>
      <c r="F638">
        <v>295</v>
      </c>
      <c r="G638" t="s">
        <v>8</v>
      </c>
    </row>
    <row r="639" spans="1:7" x14ac:dyDescent="0.3">
      <c r="A639">
        <v>636</v>
      </c>
      <c r="B639">
        <v>39.057099999999998</v>
      </c>
      <c r="C639">
        <v>39.0687</v>
      </c>
      <c r="D639">
        <v>1.1599999999999999E-2</v>
      </c>
      <c r="E639" s="16">
        <v>3617.578</v>
      </c>
      <c r="F639">
        <v>304</v>
      </c>
      <c r="G639" t="s">
        <v>8</v>
      </c>
    </row>
    <row r="640" spans="1:7" x14ac:dyDescent="0.3">
      <c r="A640">
        <v>637</v>
      </c>
      <c r="E640" s="16"/>
      <c r="G640" t="s">
        <v>6</v>
      </c>
    </row>
    <row r="641" spans="1:7" x14ac:dyDescent="0.3">
      <c r="A641">
        <v>638</v>
      </c>
      <c r="B641">
        <v>39.147300000000001</v>
      </c>
      <c r="C641">
        <v>39.152900000000002</v>
      </c>
      <c r="D641">
        <v>5.5999999999999999E-3</v>
      </c>
      <c r="E641" s="16"/>
      <c r="F641">
        <v>407</v>
      </c>
      <c r="G641" t="s">
        <v>7</v>
      </c>
    </row>
    <row r="642" spans="1:7" x14ac:dyDescent="0.3">
      <c r="A642">
        <v>639</v>
      </c>
      <c r="B642">
        <v>39.238100000000003</v>
      </c>
      <c r="C642">
        <v>39.255299999999998</v>
      </c>
      <c r="D642">
        <v>1.72E-2</v>
      </c>
      <c r="E642" s="16">
        <v>3962.1089999999999</v>
      </c>
      <c r="F642">
        <v>522</v>
      </c>
      <c r="G642" t="s">
        <v>8</v>
      </c>
    </row>
    <row r="643" spans="1:7" x14ac:dyDescent="0.3">
      <c r="A643">
        <v>640</v>
      </c>
      <c r="B643">
        <v>39.282800000000002</v>
      </c>
      <c r="C643">
        <v>39.293700000000001</v>
      </c>
      <c r="D643">
        <v>1.0800000000000001E-2</v>
      </c>
      <c r="E643" s="16">
        <v>3962.1089999999999</v>
      </c>
      <c r="F643">
        <v>520</v>
      </c>
      <c r="G643" t="s">
        <v>8</v>
      </c>
    </row>
    <row r="644" spans="1:7" x14ac:dyDescent="0.3">
      <c r="A644">
        <v>641</v>
      </c>
      <c r="B644">
        <v>39.329799999999999</v>
      </c>
      <c r="C644">
        <v>39.346800000000002</v>
      </c>
      <c r="D644">
        <v>1.7000000000000001E-2</v>
      </c>
      <c r="E644" s="16">
        <v>3445.3119999999999</v>
      </c>
      <c r="F644">
        <v>267</v>
      </c>
      <c r="G644" t="s">
        <v>8</v>
      </c>
    </row>
    <row r="645" spans="1:7" x14ac:dyDescent="0.3">
      <c r="A645">
        <v>642</v>
      </c>
      <c r="B645">
        <v>39.380699999999997</v>
      </c>
      <c r="C645">
        <v>39.392899999999997</v>
      </c>
      <c r="D645">
        <v>1.2200000000000001E-2</v>
      </c>
      <c r="E645" s="16">
        <v>3789.8440000000001</v>
      </c>
      <c r="F645">
        <v>373</v>
      </c>
      <c r="G645" t="s">
        <v>8</v>
      </c>
    </row>
    <row r="646" spans="1:7" x14ac:dyDescent="0.3">
      <c r="A646">
        <v>643</v>
      </c>
      <c r="B646">
        <v>39.434899999999999</v>
      </c>
      <c r="C646">
        <v>39.449599999999997</v>
      </c>
      <c r="D646">
        <v>1.47E-2</v>
      </c>
      <c r="E646" s="16">
        <v>3789.8440000000001</v>
      </c>
      <c r="F646">
        <v>365</v>
      </c>
      <c r="G646" t="s">
        <v>8</v>
      </c>
    </row>
    <row r="647" spans="1:7" x14ac:dyDescent="0.3">
      <c r="A647">
        <v>644</v>
      </c>
      <c r="B647">
        <v>39.498800000000003</v>
      </c>
      <c r="C647">
        <v>39.513300000000001</v>
      </c>
      <c r="D647">
        <v>1.4500000000000001E-2</v>
      </c>
      <c r="E647" s="16">
        <v>3617.578</v>
      </c>
      <c r="F647">
        <v>347</v>
      </c>
      <c r="G647" t="s">
        <v>8</v>
      </c>
    </row>
    <row r="648" spans="1:7" x14ac:dyDescent="0.3">
      <c r="A648">
        <v>645</v>
      </c>
      <c r="B648">
        <v>39.549700000000001</v>
      </c>
      <c r="C648">
        <v>39.563099999999999</v>
      </c>
      <c r="D648">
        <v>1.3299999999999999E-2</v>
      </c>
      <c r="E648" s="16">
        <v>3445.3119999999999</v>
      </c>
      <c r="F648">
        <v>290</v>
      </c>
      <c r="G648" t="s">
        <v>8</v>
      </c>
    </row>
    <row r="649" spans="1:7" x14ac:dyDescent="0.3">
      <c r="A649">
        <v>646</v>
      </c>
      <c r="E649" s="16"/>
      <c r="G649" t="s">
        <v>6</v>
      </c>
    </row>
    <row r="650" spans="1:7" x14ac:dyDescent="0.3">
      <c r="A650">
        <v>647</v>
      </c>
      <c r="E650" s="16"/>
      <c r="G650" t="s">
        <v>7</v>
      </c>
    </row>
    <row r="651" spans="1:7" x14ac:dyDescent="0.3">
      <c r="A651">
        <v>648</v>
      </c>
      <c r="B651">
        <v>39.677999999999997</v>
      </c>
      <c r="C651">
        <v>39.687600000000003</v>
      </c>
      <c r="D651">
        <v>9.5999999999999992E-3</v>
      </c>
      <c r="E651" s="16">
        <v>3962.1089999999999</v>
      </c>
      <c r="F651">
        <v>147</v>
      </c>
      <c r="G651" t="s">
        <v>8</v>
      </c>
    </row>
    <row r="652" spans="1:7" x14ac:dyDescent="0.3">
      <c r="A652">
        <v>649</v>
      </c>
      <c r="B652">
        <v>39.716799999999999</v>
      </c>
      <c r="C652">
        <v>39.729300000000002</v>
      </c>
      <c r="D652">
        <v>1.2500000000000001E-2</v>
      </c>
      <c r="E652" s="16">
        <v>3617.578</v>
      </c>
      <c r="F652">
        <v>283</v>
      </c>
      <c r="G652" t="s">
        <v>8</v>
      </c>
    </row>
    <row r="653" spans="1:7" x14ac:dyDescent="0.3">
      <c r="A653">
        <v>650</v>
      </c>
      <c r="B653">
        <v>39.761000000000003</v>
      </c>
      <c r="C653">
        <v>39.773800000000001</v>
      </c>
      <c r="D653">
        <v>1.2800000000000001E-2</v>
      </c>
      <c r="E653" s="16">
        <v>6029.2969999999996</v>
      </c>
      <c r="F653">
        <v>249</v>
      </c>
      <c r="G653" t="s">
        <v>8</v>
      </c>
    </row>
    <row r="654" spans="1:7" x14ac:dyDescent="0.3">
      <c r="A654">
        <v>651</v>
      </c>
      <c r="B654">
        <v>39.809899999999999</v>
      </c>
      <c r="C654">
        <v>39.823799999999999</v>
      </c>
      <c r="D654">
        <v>1.3899999999999999E-2</v>
      </c>
      <c r="E654" s="16">
        <v>3789.8440000000001</v>
      </c>
      <c r="F654">
        <v>345</v>
      </c>
      <c r="G654" t="s">
        <v>8</v>
      </c>
    </row>
    <row r="655" spans="1:7" x14ac:dyDescent="0.3">
      <c r="A655">
        <v>652</v>
      </c>
      <c r="B655">
        <v>39.8611</v>
      </c>
      <c r="C655">
        <v>39.877800000000001</v>
      </c>
      <c r="D655">
        <v>1.67E-2</v>
      </c>
      <c r="E655" s="16">
        <v>6201.5619999999999</v>
      </c>
      <c r="F655">
        <v>253</v>
      </c>
      <c r="G655" t="s">
        <v>8</v>
      </c>
    </row>
    <row r="656" spans="1:7" x14ac:dyDescent="0.3">
      <c r="A656">
        <v>653</v>
      </c>
      <c r="B656">
        <v>39.921100000000003</v>
      </c>
      <c r="C656">
        <v>39.935299999999998</v>
      </c>
      <c r="D656">
        <v>1.4200000000000001E-2</v>
      </c>
      <c r="E656" s="16">
        <v>3789.8440000000001</v>
      </c>
      <c r="F656">
        <v>420</v>
      </c>
      <c r="G656" t="s">
        <v>8</v>
      </c>
    </row>
    <row r="657" spans="1:7" x14ac:dyDescent="0.3">
      <c r="A657">
        <v>654</v>
      </c>
      <c r="B657">
        <v>39.968200000000003</v>
      </c>
      <c r="C657">
        <v>39.985599999999998</v>
      </c>
      <c r="D657">
        <v>1.7399999999999999E-2</v>
      </c>
      <c r="E657" s="16">
        <v>3617.578</v>
      </c>
      <c r="F657">
        <v>343</v>
      </c>
      <c r="G657" t="s">
        <v>8</v>
      </c>
    </row>
    <row r="658" spans="1:7" x14ac:dyDescent="0.3">
      <c r="A658">
        <v>655</v>
      </c>
      <c r="B658">
        <v>40.031999999999996</v>
      </c>
      <c r="C658">
        <v>40.0473</v>
      </c>
      <c r="D658">
        <v>1.5299999999999999E-2</v>
      </c>
      <c r="E658" s="16">
        <v>3445.3119999999999</v>
      </c>
      <c r="F658">
        <v>300</v>
      </c>
      <c r="G658" t="s">
        <v>8</v>
      </c>
    </row>
    <row r="659" spans="1:7" x14ac:dyDescent="0.3">
      <c r="A659">
        <v>656</v>
      </c>
      <c r="B659">
        <v>40.097499999999997</v>
      </c>
      <c r="C659">
        <v>40.111600000000003</v>
      </c>
      <c r="D659">
        <v>1.41E-2</v>
      </c>
      <c r="E659" s="16">
        <v>3789.8440000000001</v>
      </c>
      <c r="F659">
        <v>324</v>
      </c>
      <c r="G659" t="s">
        <v>8</v>
      </c>
    </row>
    <row r="660" spans="1:7" x14ac:dyDescent="0.3">
      <c r="A660">
        <v>657</v>
      </c>
      <c r="E660" s="16"/>
      <c r="G660" t="s">
        <v>6</v>
      </c>
    </row>
    <row r="661" spans="1:7" x14ac:dyDescent="0.3">
      <c r="A661">
        <v>658</v>
      </c>
      <c r="E661" s="16"/>
      <c r="G661" t="s">
        <v>7</v>
      </c>
    </row>
    <row r="662" spans="1:7" x14ac:dyDescent="0.3">
      <c r="A662">
        <v>659</v>
      </c>
      <c r="B662">
        <v>40.225700000000003</v>
      </c>
      <c r="C662">
        <v>40.241300000000003</v>
      </c>
      <c r="D662">
        <v>1.5699999999999999E-2</v>
      </c>
      <c r="E662" s="16">
        <v>3789.8440000000001</v>
      </c>
      <c r="F662">
        <v>204</v>
      </c>
      <c r="G662" t="s">
        <v>8</v>
      </c>
    </row>
    <row r="663" spans="1:7" x14ac:dyDescent="0.3">
      <c r="A663">
        <v>660</v>
      </c>
      <c r="B663">
        <v>40.265599999999999</v>
      </c>
      <c r="C663">
        <v>40.283799999999999</v>
      </c>
      <c r="D663">
        <v>1.8100000000000002E-2</v>
      </c>
      <c r="E663" s="16">
        <v>3617.578</v>
      </c>
      <c r="F663">
        <v>360</v>
      </c>
      <c r="G663" t="s">
        <v>8</v>
      </c>
    </row>
    <row r="664" spans="1:7" x14ac:dyDescent="0.3">
      <c r="A664">
        <v>661</v>
      </c>
      <c r="B664">
        <v>40.312100000000001</v>
      </c>
      <c r="C664">
        <v>40.3262</v>
      </c>
      <c r="D664">
        <v>1.4200000000000001E-2</v>
      </c>
      <c r="E664" s="16">
        <v>3617.578</v>
      </c>
      <c r="F664">
        <v>436</v>
      </c>
      <c r="G664" t="s">
        <v>8</v>
      </c>
    </row>
    <row r="665" spans="1:7" x14ac:dyDescent="0.3">
      <c r="A665">
        <v>662</v>
      </c>
      <c r="B665">
        <v>40.3581</v>
      </c>
      <c r="C665">
        <v>40.371899999999997</v>
      </c>
      <c r="D665">
        <v>1.38E-2</v>
      </c>
      <c r="E665" s="16">
        <v>3273.047</v>
      </c>
      <c r="F665">
        <v>336</v>
      </c>
      <c r="G665" t="s">
        <v>8</v>
      </c>
    </row>
    <row r="666" spans="1:7" x14ac:dyDescent="0.3">
      <c r="A666">
        <v>663</v>
      </c>
      <c r="B666">
        <v>40.409199999999998</v>
      </c>
      <c r="C666">
        <v>40.423699999999997</v>
      </c>
      <c r="D666">
        <v>1.4500000000000001E-2</v>
      </c>
      <c r="E666" s="16">
        <v>3445.3119999999999</v>
      </c>
      <c r="F666">
        <v>365</v>
      </c>
      <c r="G666" t="s">
        <v>8</v>
      </c>
    </row>
    <row r="667" spans="1:7" x14ac:dyDescent="0.3">
      <c r="A667">
        <v>664</v>
      </c>
      <c r="B667">
        <v>40.459600000000002</v>
      </c>
      <c r="C667">
        <v>40.473599999999998</v>
      </c>
      <c r="D667">
        <v>1.4E-2</v>
      </c>
      <c r="E667" s="16">
        <v>3445.3119999999999</v>
      </c>
      <c r="F667">
        <v>294</v>
      </c>
      <c r="G667" t="s">
        <v>8</v>
      </c>
    </row>
    <row r="668" spans="1:7" x14ac:dyDescent="0.3">
      <c r="A668">
        <v>665</v>
      </c>
      <c r="B668">
        <v>40.518799999999999</v>
      </c>
      <c r="C668">
        <v>40.533799999999999</v>
      </c>
      <c r="D668">
        <v>1.4999999999999999E-2</v>
      </c>
      <c r="E668" s="16">
        <v>3789.8440000000001</v>
      </c>
      <c r="F668">
        <v>390</v>
      </c>
      <c r="G668" t="s">
        <v>8</v>
      </c>
    </row>
    <row r="669" spans="1:7" x14ac:dyDescent="0.3">
      <c r="A669">
        <v>666</v>
      </c>
      <c r="B669">
        <v>40.581800000000001</v>
      </c>
      <c r="C669">
        <v>40.594200000000001</v>
      </c>
      <c r="D669">
        <v>1.24E-2</v>
      </c>
      <c r="E669" s="16">
        <v>3789.8440000000001</v>
      </c>
      <c r="F669">
        <v>379</v>
      </c>
      <c r="G669" t="s">
        <v>8</v>
      </c>
    </row>
    <row r="670" spans="1:7" x14ac:dyDescent="0.3">
      <c r="A670">
        <v>667</v>
      </c>
      <c r="B670">
        <v>40.642800000000001</v>
      </c>
      <c r="C670">
        <v>40.658299999999997</v>
      </c>
      <c r="D670">
        <v>1.55E-2</v>
      </c>
      <c r="E670" s="16">
        <v>3445.3119999999999</v>
      </c>
      <c r="F670">
        <v>341</v>
      </c>
      <c r="G670" t="s">
        <v>8</v>
      </c>
    </row>
    <row r="671" spans="1:7" x14ac:dyDescent="0.3">
      <c r="A671">
        <v>668</v>
      </c>
      <c r="B671">
        <v>40.7027</v>
      </c>
      <c r="C671">
        <v>40.717500000000001</v>
      </c>
      <c r="D671">
        <v>1.47E-2</v>
      </c>
      <c r="E671" s="16">
        <v>7062.8909999999996</v>
      </c>
      <c r="F671">
        <v>217</v>
      </c>
      <c r="G671" t="s">
        <v>8</v>
      </c>
    </row>
    <row r="672" spans="1:7" x14ac:dyDescent="0.3">
      <c r="A672">
        <v>669</v>
      </c>
      <c r="B672">
        <v>40.751100000000001</v>
      </c>
      <c r="C672">
        <v>40.763500000000001</v>
      </c>
      <c r="D672">
        <v>1.24E-2</v>
      </c>
      <c r="E672" s="16">
        <v>6201.5619999999999</v>
      </c>
      <c r="F672">
        <v>241</v>
      </c>
      <c r="G672" t="s">
        <v>8</v>
      </c>
    </row>
    <row r="673" spans="1:11" x14ac:dyDescent="0.3">
      <c r="A673">
        <v>670</v>
      </c>
      <c r="B673">
        <v>40.813200000000002</v>
      </c>
      <c r="C673">
        <v>40.825600000000001</v>
      </c>
      <c r="D673">
        <v>1.24E-2</v>
      </c>
      <c r="E673" s="16">
        <v>3789.8440000000001</v>
      </c>
      <c r="F673">
        <v>306</v>
      </c>
      <c r="G673" t="s">
        <v>8</v>
      </c>
    </row>
    <row r="674" spans="1:11" x14ac:dyDescent="0.3">
      <c r="A674">
        <v>671</v>
      </c>
      <c r="B674">
        <v>40.861199999999997</v>
      </c>
      <c r="C674">
        <v>40.8767</v>
      </c>
      <c r="D674">
        <v>1.55E-2</v>
      </c>
      <c r="E674" s="16">
        <v>3445.3119999999999</v>
      </c>
      <c r="F674">
        <v>309</v>
      </c>
      <c r="G674" t="s">
        <v>8</v>
      </c>
    </row>
    <row r="675" spans="1:11" x14ac:dyDescent="0.3">
      <c r="A675">
        <v>672</v>
      </c>
      <c r="E675" s="16"/>
      <c r="G675" t="s">
        <v>6</v>
      </c>
    </row>
    <row r="676" spans="1:11" x14ac:dyDescent="0.3">
      <c r="A676">
        <v>673</v>
      </c>
      <c r="E676" s="16"/>
      <c r="G676" t="s">
        <v>7</v>
      </c>
    </row>
    <row r="678" spans="1:11" x14ac:dyDescent="0.3">
      <c r="B678" t="s">
        <v>71</v>
      </c>
    </row>
    <row r="681" spans="1:11" x14ac:dyDescent="0.3">
      <c r="B681" t="s">
        <v>15</v>
      </c>
      <c r="G681" t="s">
        <v>12</v>
      </c>
    </row>
    <row r="683" spans="1:11" x14ac:dyDescent="0.3">
      <c r="B683" t="s">
        <v>1</v>
      </c>
      <c r="C683" t="s">
        <v>4</v>
      </c>
      <c r="D683" t="s">
        <v>5</v>
      </c>
      <c r="E683" t="s">
        <v>65</v>
      </c>
      <c r="F683" t="s">
        <v>11</v>
      </c>
      <c r="G683" t="s">
        <v>1</v>
      </c>
      <c r="H683" t="s">
        <v>3</v>
      </c>
      <c r="I683" t="s">
        <v>4</v>
      </c>
      <c r="J683" t="s">
        <v>5</v>
      </c>
      <c r="K683" t="s">
        <v>11</v>
      </c>
    </row>
    <row r="684" spans="1:11" x14ac:dyDescent="0.3">
      <c r="B684" s="12">
        <v>0.13020000000000001</v>
      </c>
      <c r="C684" s="5">
        <v>3789.8440000000001</v>
      </c>
      <c r="D684" s="6">
        <v>49</v>
      </c>
      <c r="E684" s="29">
        <f t="shared" ref="E684:E713" si="0">(D684/17265)*10</f>
        <v>2.8381117868520128E-2</v>
      </c>
      <c r="F684" s="6" t="s">
        <v>8</v>
      </c>
      <c r="G684" s="12">
        <v>0.13020000000000001</v>
      </c>
      <c r="H684" s="12">
        <v>1.12E-2</v>
      </c>
      <c r="I684" s="5">
        <v>3789.8440000000001</v>
      </c>
      <c r="J684" s="6">
        <v>443</v>
      </c>
      <c r="K684" s="6" t="s">
        <v>8</v>
      </c>
    </row>
    <row r="685" spans="1:11" x14ac:dyDescent="0.3">
      <c r="B685" s="12">
        <v>0.1598</v>
      </c>
      <c r="C685" s="5">
        <v>3789.8440000000001</v>
      </c>
      <c r="D685" s="6">
        <v>45</v>
      </c>
      <c r="E685" s="29">
        <f t="shared" si="0"/>
        <v>2.6064291920069507E-2</v>
      </c>
      <c r="F685" s="6" t="s">
        <v>8</v>
      </c>
      <c r="G685" s="12">
        <v>0.1598</v>
      </c>
      <c r="H685" s="12">
        <v>1.34E-2</v>
      </c>
      <c r="I685" s="5">
        <v>3617.578</v>
      </c>
      <c r="J685" s="6">
        <v>392</v>
      </c>
      <c r="K685" s="6" t="s">
        <v>8</v>
      </c>
    </row>
    <row r="686" spans="1:11" x14ac:dyDescent="0.3">
      <c r="B686" s="12">
        <v>0.2021</v>
      </c>
      <c r="C686" s="5">
        <v>3962.1089999999999</v>
      </c>
      <c r="D686" s="6">
        <v>53</v>
      </c>
      <c r="E686" s="29">
        <f t="shared" si="0"/>
        <v>3.0697943816970746E-2</v>
      </c>
      <c r="F686" s="6" t="s">
        <v>8</v>
      </c>
      <c r="G686" s="12">
        <v>0.2021</v>
      </c>
      <c r="H686" s="12">
        <v>1.37E-2</v>
      </c>
      <c r="I686" s="5">
        <v>3789.8440000000001</v>
      </c>
      <c r="J686" s="6">
        <v>780</v>
      </c>
      <c r="K686" s="6" t="s">
        <v>8</v>
      </c>
    </row>
    <row r="687" spans="1:11" x14ac:dyDescent="0.3">
      <c r="B687" s="12">
        <v>0.24610000000000001</v>
      </c>
      <c r="C687" s="5">
        <v>3962.1089999999999</v>
      </c>
      <c r="D687" s="6">
        <v>47</v>
      </c>
      <c r="E687" s="29">
        <f t="shared" si="0"/>
        <v>2.7222704894294816E-2</v>
      </c>
      <c r="F687" s="6" t="s">
        <v>8</v>
      </c>
      <c r="G687" s="12">
        <v>0.24610000000000001</v>
      </c>
      <c r="H687" s="12">
        <v>1.12E-2</v>
      </c>
      <c r="I687" s="5">
        <v>3617.578</v>
      </c>
      <c r="J687" s="6">
        <v>672</v>
      </c>
      <c r="K687" s="6" t="s">
        <v>8</v>
      </c>
    </row>
    <row r="688" spans="1:11" x14ac:dyDescent="0.3">
      <c r="B688" s="12">
        <v>0.28820000000000001</v>
      </c>
      <c r="C688" s="5">
        <v>3617.578</v>
      </c>
      <c r="D688" s="6">
        <v>49</v>
      </c>
      <c r="E688" s="29">
        <f t="shared" si="0"/>
        <v>2.8381117868520128E-2</v>
      </c>
      <c r="F688" s="6" t="s">
        <v>8</v>
      </c>
      <c r="G688" s="12">
        <v>0.28820000000000001</v>
      </c>
      <c r="H688" s="12">
        <v>1.41E-2</v>
      </c>
      <c r="I688" s="5">
        <v>3617.578</v>
      </c>
      <c r="J688" s="6">
        <v>369</v>
      </c>
      <c r="K688" s="6" t="s">
        <v>8</v>
      </c>
    </row>
    <row r="689" spans="2:11" x14ac:dyDescent="0.3">
      <c r="B689" s="12">
        <v>0.34420000000000001</v>
      </c>
      <c r="C689" s="5">
        <v>3789.8440000000001</v>
      </c>
      <c r="D689" s="6">
        <v>39</v>
      </c>
      <c r="E689" s="29">
        <f t="shared" si="0"/>
        <v>2.2589052997393569E-2</v>
      </c>
      <c r="F689" s="6" t="s">
        <v>8</v>
      </c>
      <c r="G689" s="12">
        <v>0.34420000000000001</v>
      </c>
      <c r="H689" s="12">
        <v>1.2200000000000001E-2</v>
      </c>
      <c r="I689" s="5">
        <v>3789.8440000000001</v>
      </c>
      <c r="J689" s="6">
        <v>367</v>
      </c>
      <c r="K689" s="6" t="s">
        <v>8</v>
      </c>
    </row>
    <row r="690" spans="2:11" x14ac:dyDescent="0.3">
      <c r="B690" s="12">
        <v>0.55030000000000001</v>
      </c>
      <c r="C690" s="5">
        <v>3617.578</v>
      </c>
      <c r="D690" s="6">
        <v>32</v>
      </c>
      <c r="E690" s="29">
        <f t="shared" si="0"/>
        <v>1.853460758760498E-2</v>
      </c>
      <c r="F690" s="6" t="s">
        <v>8</v>
      </c>
      <c r="G690" s="12">
        <v>0.55030000000000001</v>
      </c>
      <c r="H690" s="12">
        <v>1.2800000000000001E-2</v>
      </c>
      <c r="I690" s="5">
        <v>3617.578</v>
      </c>
      <c r="J690" s="6">
        <v>361</v>
      </c>
      <c r="K690" s="6" t="s">
        <v>8</v>
      </c>
    </row>
    <row r="691" spans="2:11" x14ac:dyDescent="0.3">
      <c r="B691" s="12">
        <v>0.59389999999999998</v>
      </c>
      <c r="C691" s="5">
        <v>3962.1089999999999</v>
      </c>
      <c r="D691" s="6">
        <v>45</v>
      </c>
      <c r="E691" s="29">
        <f t="shared" si="0"/>
        <v>2.6064291920069507E-2</v>
      </c>
      <c r="F691" s="6" t="s">
        <v>8</v>
      </c>
      <c r="G691" s="12">
        <v>0.59389999999999998</v>
      </c>
      <c r="H691" s="12">
        <v>1.14E-2</v>
      </c>
      <c r="I691" s="5">
        <v>3962.1089999999999</v>
      </c>
      <c r="J691" s="6">
        <v>598</v>
      </c>
      <c r="K691" s="6" t="s">
        <v>8</v>
      </c>
    </row>
    <row r="692" spans="2:11" x14ac:dyDescent="0.3">
      <c r="B692" s="12">
        <v>0.6371</v>
      </c>
      <c r="C692" s="5">
        <v>3617.578</v>
      </c>
      <c r="D692" s="6">
        <v>37</v>
      </c>
      <c r="E692" s="29">
        <f t="shared" si="0"/>
        <v>2.143064002316826E-2</v>
      </c>
      <c r="F692" s="6" t="s">
        <v>8</v>
      </c>
      <c r="G692" s="12">
        <v>0.6371</v>
      </c>
      <c r="H692" s="12">
        <v>9.4999999999999998E-3</v>
      </c>
      <c r="I692" s="5">
        <v>3789.8440000000001</v>
      </c>
      <c r="J692" s="6">
        <v>464</v>
      </c>
      <c r="K692" s="6" t="s">
        <v>8</v>
      </c>
    </row>
    <row r="693" spans="2:11" x14ac:dyDescent="0.3">
      <c r="B693" s="12">
        <v>0.68279999999999996</v>
      </c>
      <c r="C693" s="5">
        <v>3617.578</v>
      </c>
      <c r="D693" s="6">
        <v>37</v>
      </c>
      <c r="E693" s="29">
        <f t="shared" si="0"/>
        <v>2.143064002316826E-2</v>
      </c>
      <c r="F693" s="6" t="s">
        <v>8</v>
      </c>
      <c r="G693" s="12">
        <v>0.68279999999999996</v>
      </c>
      <c r="H693" s="12">
        <v>1.06E-2</v>
      </c>
      <c r="I693" s="5">
        <v>3617.578</v>
      </c>
      <c r="J693" s="6">
        <v>428</v>
      </c>
      <c r="K693" s="6" t="s">
        <v>8</v>
      </c>
    </row>
    <row r="694" spans="2:11" x14ac:dyDescent="0.3">
      <c r="B694" s="12">
        <v>0.72599999999999998</v>
      </c>
      <c r="C694" s="5">
        <v>3789.8440000000001</v>
      </c>
      <c r="D694" s="6">
        <v>54</v>
      </c>
      <c r="E694" s="29">
        <f t="shared" si="0"/>
        <v>3.1277150304083401E-2</v>
      </c>
      <c r="F694" s="6" t="s">
        <v>8</v>
      </c>
      <c r="G694" s="12">
        <v>0.72599999999999998</v>
      </c>
      <c r="H694" s="12">
        <v>9.4999999999999998E-3</v>
      </c>
      <c r="I694" s="5">
        <v>3789.8440000000001</v>
      </c>
      <c r="J694" s="6">
        <v>369</v>
      </c>
      <c r="K694" s="6" t="s">
        <v>8</v>
      </c>
    </row>
    <row r="695" spans="2:11" x14ac:dyDescent="0.3">
      <c r="B695" s="12">
        <v>0.77339999999999998</v>
      </c>
      <c r="C695" s="5">
        <v>3617.578</v>
      </c>
      <c r="D695" s="6">
        <v>38</v>
      </c>
      <c r="E695" s="29">
        <f t="shared" si="0"/>
        <v>2.2009846510280918E-2</v>
      </c>
      <c r="F695" s="6" t="s">
        <v>8</v>
      </c>
      <c r="G695" s="12">
        <v>0.77339999999999998</v>
      </c>
      <c r="H695" s="12">
        <v>1.52E-2</v>
      </c>
      <c r="I695" s="5">
        <v>3617.578</v>
      </c>
      <c r="J695" s="6">
        <v>366</v>
      </c>
      <c r="K695" s="6" t="s">
        <v>8</v>
      </c>
    </row>
    <row r="696" spans="2:11" x14ac:dyDescent="0.3">
      <c r="B696" s="12">
        <v>0.82640000000000002</v>
      </c>
      <c r="C696" s="5">
        <v>3273.047</v>
      </c>
      <c r="D696" s="6">
        <v>66</v>
      </c>
      <c r="E696" s="29">
        <f t="shared" si="0"/>
        <v>3.8227628149435276E-2</v>
      </c>
      <c r="F696" s="6" t="s">
        <v>8</v>
      </c>
      <c r="G696" s="12">
        <v>0.82640000000000002</v>
      </c>
      <c r="H696" s="12">
        <v>1.3299999999999999E-2</v>
      </c>
      <c r="I696" s="5">
        <v>5340.2340000000004</v>
      </c>
      <c r="J696" s="6">
        <v>478</v>
      </c>
      <c r="K696" s="6" t="s">
        <v>8</v>
      </c>
    </row>
    <row r="697" spans="2:11" x14ac:dyDescent="0.3">
      <c r="B697" s="12">
        <v>0.94479999999999997</v>
      </c>
      <c r="C697" s="5">
        <v>2756.25</v>
      </c>
      <c r="D697" s="6">
        <v>27</v>
      </c>
      <c r="E697" s="29">
        <f t="shared" si="0"/>
        <v>1.56385751520417E-2</v>
      </c>
      <c r="F697" s="6" t="s">
        <v>8</v>
      </c>
      <c r="G697" s="12">
        <v>0.94479999999999997</v>
      </c>
      <c r="H697" s="12">
        <v>6.0000000000000001E-3</v>
      </c>
      <c r="I697" s="5">
        <v>4306.6409999999996</v>
      </c>
      <c r="J697" s="6">
        <v>240</v>
      </c>
      <c r="K697" s="6" t="s">
        <v>8</v>
      </c>
    </row>
    <row r="698" spans="2:11" x14ac:dyDescent="0.3">
      <c r="B698" s="12">
        <v>0.97330000000000005</v>
      </c>
      <c r="C698" s="5">
        <v>3445.3119999999999</v>
      </c>
      <c r="D698" s="6">
        <v>49</v>
      </c>
      <c r="E698" s="29">
        <f t="shared" si="0"/>
        <v>2.8381117868520128E-2</v>
      </c>
      <c r="F698" s="6" t="s">
        <v>8</v>
      </c>
      <c r="G698" s="12">
        <v>0.97330000000000005</v>
      </c>
      <c r="H698" s="12">
        <v>1.3100000000000001E-2</v>
      </c>
      <c r="I698" s="5">
        <v>3789.8440000000001</v>
      </c>
      <c r="J698" s="6">
        <v>413</v>
      </c>
      <c r="K698" s="6" t="s">
        <v>8</v>
      </c>
    </row>
    <row r="699" spans="2:11" x14ac:dyDescent="0.3">
      <c r="B699" s="12">
        <v>1.0066999999999999</v>
      </c>
      <c r="C699" s="5">
        <v>3445.3119999999999</v>
      </c>
      <c r="D699" s="6">
        <v>50</v>
      </c>
      <c r="E699" s="29">
        <f t="shared" si="0"/>
        <v>2.8960324355632783E-2</v>
      </c>
      <c r="F699" s="6" t="s">
        <v>8</v>
      </c>
      <c r="G699" s="12">
        <v>1.0066999999999999</v>
      </c>
      <c r="H699" s="12">
        <v>1.2200000000000001E-2</v>
      </c>
      <c r="I699" s="5">
        <v>3617.578</v>
      </c>
      <c r="J699" s="6">
        <v>384</v>
      </c>
      <c r="K699" s="6" t="s">
        <v>8</v>
      </c>
    </row>
    <row r="700" spans="2:11" x14ac:dyDescent="0.3">
      <c r="B700" s="12">
        <v>1.1435</v>
      </c>
      <c r="C700" s="5">
        <v>3617.578</v>
      </c>
      <c r="D700" s="6">
        <v>73</v>
      </c>
      <c r="E700" s="29">
        <f t="shared" si="0"/>
        <v>4.2282073559223865E-2</v>
      </c>
      <c r="F700" s="6" t="s">
        <v>8</v>
      </c>
      <c r="G700" s="12">
        <v>1.1435</v>
      </c>
      <c r="H700" s="12">
        <v>1.3299999999999999E-2</v>
      </c>
      <c r="I700" s="5">
        <v>3617.578</v>
      </c>
      <c r="J700" s="6">
        <v>366</v>
      </c>
      <c r="K700" s="6" t="s">
        <v>8</v>
      </c>
    </row>
    <row r="701" spans="2:11" x14ac:dyDescent="0.3">
      <c r="B701" s="12">
        <v>1.1940999999999999</v>
      </c>
      <c r="C701" s="5">
        <v>3789.8440000000001</v>
      </c>
      <c r="D701" s="6">
        <v>30</v>
      </c>
      <c r="E701" s="29">
        <f t="shared" si="0"/>
        <v>1.7376194613379668E-2</v>
      </c>
      <c r="F701" s="6" t="s">
        <v>8</v>
      </c>
      <c r="G701" s="12">
        <v>1.1940999999999999</v>
      </c>
      <c r="H701" s="12">
        <v>1.6E-2</v>
      </c>
      <c r="I701" s="5">
        <v>3617.578</v>
      </c>
      <c r="J701" s="6">
        <v>318</v>
      </c>
      <c r="K701" s="6" t="s">
        <v>8</v>
      </c>
    </row>
    <row r="702" spans="2:11" x14ac:dyDescent="0.3">
      <c r="B702" s="12">
        <v>1.2487999999999999</v>
      </c>
      <c r="C702" s="5">
        <v>3617.578</v>
      </c>
      <c r="D702" s="6">
        <v>36</v>
      </c>
      <c r="E702" s="29">
        <f t="shared" si="0"/>
        <v>2.0851433536055605E-2</v>
      </c>
      <c r="F702" s="6" t="s">
        <v>8</v>
      </c>
      <c r="G702" s="12">
        <v>1.2487999999999999</v>
      </c>
      <c r="H702" s="12">
        <v>1.3599999999999999E-2</v>
      </c>
      <c r="I702" s="5">
        <v>3617.578</v>
      </c>
      <c r="J702" s="6">
        <v>368</v>
      </c>
      <c r="K702" s="6" t="s">
        <v>8</v>
      </c>
    </row>
    <row r="703" spans="2:11" x14ac:dyDescent="0.3">
      <c r="B703" s="12">
        <v>1.3762000000000001</v>
      </c>
      <c r="C703" s="5">
        <v>1205.8589999999999</v>
      </c>
      <c r="D703" s="6">
        <v>23</v>
      </c>
      <c r="E703" s="29">
        <f t="shared" si="0"/>
        <v>1.3321749203591079E-2</v>
      </c>
      <c r="F703" s="6" t="s">
        <v>8</v>
      </c>
      <c r="G703" s="12">
        <v>1.3762000000000001</v>
      </c>
      <c r="H703" s="12">
        <v>7.4999999999999997E-3</v>
      </c>
      <c r="I703" s="5">
        <v>3617.578</v>
      </c>
      <c r="J703" s="6">
        <v>110</v>
      </c>
      <c r="K703" s="6" t="s">
        <v>8</v>
      </c>
    </row>
    <row r="704" spans="2:11" x14ac:dyDescent="0.3">
      <c r="B704" s="12">
        <v>1.4554</v>
      </c>
      <c r="C704" s="5">
        <v>3617.578</v>
      </c>
      <c r="D704" s="6">
        <v>57</v>
      </c>
      <c r="E704" s="29">
        <f t="shared" si="0"/>
        <v>3.3014769765421371E-2</v>
      </c>
      <c r="F704" s="6" t="s">
        <v>8</v>
      </c>
      <c r="G704" s="12">
        <v>1.4554</v>
      </c>
      <c r="H704" s="12">
        <v>1.09E-2</v>
      </c>
      <c r="I704" s="5">
        <v>3617.578</v>
      </c>
      <c r="J704" s="6">
        <v>389</v>
      </c>
      <c r="K704" s="6" t="s">
        <v>8</v>
      </c>
    </row>
    <row r="705" spans="1:11" x14ac:dyDescent="0.3">
      <c r="B705" s="12">
        <v>1.5879000000000001</v>
      </c>
      <c r="C705" s="5">
        <v>3617.578</v>
      </c>
      <c r="D705" s="6">
        <v>28</v>
      </c>
      <c r="E705" s="29">
        <f t="shared" si="0"/>
        <v>1.6217781639154358E-2</v>
      </c>
      <c r="F705" s="6" t="s">
        <v>8</v>
      </c>
      <c r="G705" s="12">
        <v>1.5879000000000001</v>
      </c>
      <c r="H705" s="12">
        <v>1.09E-2</v>
      </c>
      <c r="I705" s="5">
        <v>3789.8440000000001</v>
      </c>
      <c r="J705" s="6">
        <v>436</v>
      </c>
      <c r="K705" s="6" t="s">
        <v>8</v>
      </c>
    </row>
    <row r="706" spans="1:11" x14ac:dyDescent="0.3">
      <c r="B706" s="12">
        <v>1.633</v>
      </c>
      <c r="C706" s="5">
        <v>3617.578</v>
      </c>
      <c r="D706" s="6">
        <v>32</v>
      </c>
      <c r="E706" s="29">
        <f t="shared" si="0"/>
        <v>1.853460758760498E-2</v>
      </c>
      <c r="F706" s="6" t="s">
        <v>8</v>
      </c>
      <c r="G706" s="12">
        <v>1.633</v>
      </c>
      <c r="H706" s="12">
        <v>1.03E-2</v>
      </c>
      <c r="I706" s="5">
        <v>3617.578</v>
      </c>
      <c r="J706" s="6">
        <v>516</v>
      </c>
      <c r="K706" s="6" t="s">
        <v>8</v>
      </c>
    </row>
    <row r="707" spans="1:11" x14ac:dyDescent="0.3">
      <c r="B707" s="12">
        <v>1.6862999999999999</v>
      </c>
      <c r="C707" s="5">
        <v>3445.3119999999999</v>
      </c>
      <c r="D707" s="6">
        <v>37</v>
      </c>
      <c r="E707" s="29">
        <f t="shared" si="0"/>
        <v>2.143064002316826E-2</v>
      </c>
      <c r="F707" s="6" t="s">
        <v>8</v>
      </c>
      <c r="G707" s="12">
        <v>1.6862999999999999</v>
      </c>
      <c r="H707" s="12">
        <v>1.2200000000000001E-2</v>
      </c>
      <c r="I707" s="5">
        <v>3445.3119999999999</v>
      </c>
      <c r="J707" s="6">
        <v>370</v>
      </c>
      <c r="K707" s="6" t="s">
        <v>8</v>
      </c>
    </row>
    <row r="708" spans="1:11" x14ac:dyDescent="0.3">
      <c r="B708" s="12">
        <v>1.7481</v>
      </c>
      <c r="C708" s="5">
        <v>3617.578</v>
      </c>
      <c r="D708" s="6">
        <v>45</v>
      </c>
      <c r="E708" s="29">
        <f t="shared" si="0"/>
        <v>2.6064291920069507E-2</v>
      </c>
      <c r="F708" s="6" t="s">
        <v>8</v>
      </c>
      <c r="G708" s="12">
        <v>1.7481</v>
      </c>
      <c r="H708" s="12">
        <v>1.2200000000000001E-2</v>
      </c>
      <c r="I708" s="5">
        <v>3617.578</v>
      </c>
      <c r="J708" s="6">
        <v>345</v>
      </c>
      <c r="K708" s="6" t="s">
        <v>8</v>
      </c>
    </row>
    <row r="709" spans="1:11" x14ac:dyDescent="0.3">
      <c r="B709" s="12">
        <v>1.8803000000000001</v>
      </c>
      <c r="C709" s="5">
        <v>2067.1880000000001</v>
      </c>
      <c r="D709" s="6">
        <v>39</v>
      </c>
      <c r="E709" s="29">
        <f t="shared" si="0"/>
        <v>2.2589052997393569E-2</v>
      </c>
      <c r="F709" s="6" t="s">
        <v>8</v>
      </c>
      <c r="G709" s="12">
        <v>1.8803000000000001</v>
      </c>
      <c r="H709" s="12">
        <v>1.17E-2</v>
      </c>
      <c r="I709" s="5">
        <v>4306.6409999999996</v>
      </c>
      <c r="J709" s="6">
        <v>296</v>
      </c>
      <c r="K709" s="6" t="s">
        <v>8</v>
      </c>
    </row>
    <row r="710" spans="1:11" x14ac:dyDescent="0.3">
      <c r="B710" s="12">
        <v>2.0565000000000002</v>
      </c>
      <c r="C710" s="5">
        <v>3789.8440000000001</v>
      </c>
      <c r="D710" s="6">
        <v>31</v>
      </c>
      <c r="E710" s="29">
        <f t="shared" si="0"/>
        <v>1.7955401100492326E-2</v>
      </c>
      <c r="F710" s="6" t="s">
        <v>8</v>
      </c>
      <c r="G710" s="12">
        <v>2.0565000000000002</v>
      </c>
      <c r="H710" s="12">
        <v>1.2200000000000001E-2</v>
      </c>
      <c r="I710" s="5">
        <v>3789.8440000000001</v>
      </c>
      <c r="J710" s="6">
        <v>390</v>
      </c>
      <c r="K710" s="6" t="s">
        <v>8</v>
      </c>
    </row>
    <row r="711" spans="1:11" x14ac:dyDescent="0.3">
      <c r="B711" s="12">
        <v>2.1522000000000001</v>
      </c>
      <c r="C711" s="5">
        <v>3617.578</v>
      </c>
      <c r="D711" s="6">
        <v>26</v>
      </c>
      <c r="E711" s="29">
        <f t="shared" si="0"/>
        <v>1.5059368664929048E-2</v>
      </c>
      <c r="F711" s="6" t="s">
        <v>8</v>
      </c>
      <c r="G711" s="12">
        <v>2.1522000000000001</v>
      </c>
      <c r="H711" s="12">
        <v>1.2E-2</v>
      </c>
      <c r="I711" s="5">
        <v>3789.8440000000001</v>
      </c>
      <c r="J711" s="6">
        <v>361</v>
      </c>
      <c r="K711" s="6" t="s">
        <v>8</v>
      </c>
    </row>
    <row r="712" spans="1:11" x14ac:dyDescent="0.3">
      <c r="B712" s="12">
        <v>2.2027999999999999</v>
      </c>
      <c r="C712" s="5">
        <v>3789.8440000000001</v>
      </c>
      <c r="D712" s="6">
        <v>44</v>
      </c>
      <c r="E712" s="29">
        <f t="shared" si="0"/>
        <v>2.5485085432956849E-2</v>
      </c>
      <c r="F712" s="6" t="s">
        <v>8</v>
      </c>
      <c r="G712" s="12">
        <v>2.2027999999999999</v>
      </c>
      <c r="H712" s="12">
        <v>1.2800000000000001E-2</v>
      </c>
      <c r="I712" s="5">
        <v>3617.578</v>
      </c>
      <c r="J712" s="6">
        <v>308</v>
      </c>
      <c r="K712" s="6" t="s">
        <v>8</v>
      </c>
    </row>
    <row r="713" spans="1:11" x14ac:dyDescent="0.3">
      <c r="B713" s="12">
        <v>2.2564000000000002</v>
      </c>
      <c r="C713" s="5">
        <v>3617.578</v>
      </c>
      <c r="D713" s="6">
        <v>29</v>
      </c>
      <c r="E713" s="131">
        <f t="shared" si="0"/>
        <v>1.6796988126267016E-2</v>
      </c>
      <c r="F713" s="6" t="s">
        <v>8</v>
      </c>
      <c r="G713" s="12">
        <v>2.2564000000000002</v>
      </c>
      <c r="H713" s="12">
        <v>1.2500000000000001E-2</v>
      </c>
      <c r="I713" s="5">
        <v>3617.578</v>
      </c>
      <c r="J713" s="6">
        <v>326</v>
      </c>
      <c r="K713" s="6" t="s">
        <v>8</v>
      </c>
    </row>
    <row r="714" spans="1:11" x14ac:dyDescent="0.3">
      <c r="A714" s="15"/>
      <c r="C714" s="9"/>
      <c r="D714" s="16"/>
      <c r="H714" s="6"/>
      <c r="I714" s="11"/>
      <c r="J714" s="16"/>
    </row>
    <row r="715" spans="1:11" x14ac:dyDescent="0.3">
      <c r="A715" s="15"/>
      <c r="B715" t="s">
        <v>20</v>
      </c>
      <c r="E715" s="16"/>
      <c r="J715" s="9"/>
      <c r="K715" s="16"/>
    </row>
    <row r="716" spans="1:11" x14ac:dyDescent="0.3">
      <c r="A716" s="15"/>
      <c r="D716" s="16"/>
      <c r="E716" s="16"/>
      <c r="J716" s="16"/>
      <c r="K716" s="16"/>
    </row>
    <row r="717" spans="1:11" x14ac:dyDescent="0.3">
      <c r="A717" s="15"/>
      <c r="D717" s="16"/>
      <c r="E717" s="16"/>
      <c r="J717" s="16"/>
      <c r="K717" s="16"/>
    </row>
    <row r="718" spans="1:11" x14ac:dyDescent="0.3">
      <c r="A718" s="15"/>
      <c r="D718" s="16"/>
      <c r="E718" s="16"/>
      <c r="J718" s="16"/>
    </row>
    <row r="719" spans="1:11" x14ac:dyDescent="0.3">
      <c r="A719" s="15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24127-736F-49AB-8739-39A25CA0F0BA}">
  <dimension ref="A2:O727"/>
  <sheetViews>
    <sheetView zoomScale="49" zoomScaleNormal="49" workbookViewId="0">
      <selection activeCell="R37" sqref="R37"/>
    </sheetView>
  </sheetViews>
  <sheetFormatPr defaultRowHeight="14.4" x14ac:dyDescent="0.3"/>
  <cols>
    <col min="2" max="2" width="12.5546875" customWidth="1"/>
    <col min="3" max="3" width="11.88671875" customWidth="1"/>
    <col min="4" max="4" width="12.77734375" customWidth="1"/>
    <col min="5" max="5" width="13.6640625" customWidth="1"/>
    <col min="6" max="6" width="13" customWidth="1"/>
    <col min="7" max="7" width="12.33203125" customWidth="1"/>
    <col min="8" max="8" width="10.44140625" customWidth="1"/>
    <col min="9" max="9" width="12.77734375" customWidth="1"/>
    <col min="10" max="10" width="13.33203125" customWidth="1"/>
    <col min="11" max="11" width="12.77734375" customWidth="1"/>
    <col min="12" max="12" width="13.33203125" customWidth="1"/>
    <col min="13" max="13" width="13.109375" customWidth="1"/>
    <col min="14" max="14" width="9.6640625" customWidth="1"/>
    <col min="15" max="15" width="13.21875" customWidth="1"/>
    <col min="16" max="16" width="12.44140625" customWidth="1"/>
    <col min="17" max="17" width="15.77734375" customWidth="1"/>
    <col min="18" max="18" width="12.44140625" customWidth="1"/>
    <col min="19" max="19" width="12.5546875" customWidth="1"/>
    <col min="20" max="20" width="12.44140625" customWidth="1"/>
    <col min="21" max="21" width="12.88671875" customWidth="1"/>
    <col min="22" max="22" width="10.44140625" customWidth="1"/>
    <col min="26" max="26" width="12.44140625" customWidth="1"/>
    <col min="27" max="27" width="11" customWidth="1"/>
    <col min="28" max="28" width="12.6640625" customWidth="1"/>
  </cols>
  <sheetData>
    <row r="2" spans="1:15" x14ac:dyDescent="0.3">
      <c r="A2" t="s">
        <v>9</v>
      </c>
    </row>
    <row r="3" spans="1:15" x14ac:dyDescent="0.3">
      <c r="D3" s="51"/>
      <c r="H3" t="s">
        <v>9</v>
      </c>
    </row>
    <row r="4" spans="1:15" x14ac:dyDescent="0.3">
      <c r="A4" t="s">
        <v>0</v>
      </c>
      <c r="B4" t="s">
        <v>1</v>
      </c>
      <c r="C4" t="s">
        <v>3</v>
      </c>
      <c r="D4" s="132" t="s">
        <v>4</v>
      </c>
      <c r="E4" t="s">
        <v>5</v>
      </c>
      <c r="F4" t="s">
        <v>11</v>
      </c>
      <c r="H4" s="6"/>
      <c r="I4" s="6"/>
      <c r="J4" s="6"/>
      <c r="K4" s="6"/>
      <c r="M4" s="5"/>
    </row>
    <row r="5" spans="1:15" x14ac:dyDescent="0.3">
      <c r="A5">
        <v>1</v>
      </c>
      <c r="D5" s="16"/>
      <c r="F5" t="s">
        <v>6</v>
      </c>
      <c r="H5" s="6" t="s">
        <v>0</v>
      </c>
      <c r="I5" s="6" t="s">
        <v>1</v>
      </c>
      <c r="J5" s="6" t="s">
        <v>3</v>
      </c>
      <c r="K5" s="6" t="s">
        <v>4</v>
      </c>
      <c r="L5" t="s">
        <v>5</v>
      </c>
      <c r="M5" t="s">
        <v>11</v>
      </c>
    </row>
    <row r="6" spans="1:15" x14ac:dyDescent="0.3">
      <c r="A6">
        <v>2</v>
      </c>
      <c r="B6">
        <v>0.15029999999999999</v>
      </c>
      <c r="C6">
        <v>3.3399999999999999E-2</v>
      </c>
      <c r="D6" s="16">
        <v>4134.375</v>
      </c>
      <c r="E6">
        <v>303</v>
      </c>
      <c r="F6" t="s">
        <v>8</v>
      </c>
      <c r="H6" s="6">
        <v>1</v>
      </c>
      <c r="I6" s="6">
        <v>0.10059999999999999</v>
      </c>
      <c r="J6" s="6">
        <v>1.5800000000000002E-2</v>
      </c>
      <c r="K6" s="6">
        <v>21533.203000000001</v>
      </c>
      <c r="L6">
        <v>2386</v>
      </c>
      <c r="M6" s="5" t="s">
        <v>6</v>
      </c>
    </row>
    <row r="7" spans="1:15" x14ac:dyDescent="0.3">
      <c r="A7">
        <v>3</v>
      </c>
      <c r="B7">
        <v>0.2019</v>
      </c>
      <c r="C7">
        <v>2.2499999999999999E-2</v>
      </c>
      <c r="D7" s="16">
        <v>3962.1089999999999</v>
      </c>
      <c r="E7">
        <v>322</v>
      </c>
      <c r="F7" t="s">
        <v>8</v>
      </c>
      <c r="H7" s="6">
        <v>13</v>
      </c>
      <c r="I7" s="6">
        <v>1.0254000000000001</v>
      </c>
      <c r="J7" s="6">
        <v>3.6600000000000001E-2</v>
      </c>
      <c r="K7" s="6">
        <v>21016.405999999999</v>
      </c>
      <c r="L7">
        <v>2402</v>
      </c>
      <c r="M7" s="5" t="s">
        <v>6</v>
      </c>
    </row>
    <row r="8" spans="1:15" x14ac:dyDescent="0.3">
      <c r="A8">
        <v>4</v>
      </c>
      <c r="B8">
        <v>0.2445</v>
      </c>
      <c r="C8">
        <v>2.01E-2</v>
      </c>
      <c r="D8" s="16">
        <v>3962.1089999999999</v>
      </c>
      <c r="E8">
        <v>466</v>
      </c>
      <c r="F8" t="s">
        <v>8</v>
      </c>
      <c r="H8" s="6">
        <v>28</v>
      </c>
      <c r="I8" s="6">
        <v>2.2183999999999999</v>
      </c>
      <c r="J8" s="6">
        <v>1.67E-2</v>
      </c>
      <c r="K8" s="6">
        <v>21016.405999999999</v>
      </c>
      <c r="L8">
        <v>4520</v>
      </c>
      <c r="M8" s="5" t="s">
        <v>6</v>
      </c>
    </row>
    <row r="9" spans="1:15" x14ac:dyDescent="0.3">
      <c r="A9">
        <v>5</v>
      </c>
      <c r="B9">
        <v>0.29570000000000002</v>
      </c>
      <c r="C9">
        <v>2.53E-2</v>
      </c>
      <c r="D9" s="16">
        <v>3962.1089999999999</v>
      </c>
      <c r="E9">
        <v>487</v>
      </c>
      <c r="F9" t="s">
        <v>8</v>
      </c>
      <c r="H9" s="6">
        <v>39</v>
      </c>
      <c r="I9" s="6">
        <v>3.0444</v>
      </c>
      <c r="J9" s="6">
        <v>1.41E-2</v>
      </c>
      <c r="K9" s="6">
        <v>21533.203000000001</v>
      </c>
      <c r="L9">
        <v>3365</v>
      </c>
      <c r="M9" s="5" t="s">
        <v>6</v>
      </c>
      <c r="O9" s="6"/>
    </row>
    <row r="10" spans="1:15" x14ac:dyDescent="0.3">
      <c r="A10">
        <v>6</v>
      </c>
      <c r="B10">
        <v>0.3584</v>
      </c>
      <c r="C10">
        <v>2.5899999999999999E-2</v>
      </c>
      <c r="D10" s="16">
        <v>3962.1089999999999</v>
      </c>
      <c r="E10">
        <v>338</v>
      </c>
      <c r="F10" t="s">
        <v>8</v>
      </c>
      <c r="H10" s="6">
        <v>54</v>
      </c>
      <c r="I10" s="29">
        <v>4.2427000000000001</v>
      </c>
      <c r="J10" s="6">
        <v>1.12E-2</v>
      </c>
      <c r="K10" s="6">
        <v>21533.203000000001</v>
      </c>
      <c r="L10">
        <v>2856</v>
      </c>
      <c r="M10" s="5" t="s">
        <v>6</v>
      </c>
      <c r="O10" s="6"/>
    </row>
    <row r="11" spans="1:15" x14ac:dyDescent="0.3">
      <c r="A11">
        <v>7</v>
      </c>
      <c r="B11">
        <v>0.43070000000000003</v>
      </c>
      <c r="C11">
        <v>2.8899999999999999E-2</v>
      </c>
      <c r="D11" s="16">
        <v>3962.1089999999999</v>
      </c>
      <c r="E11">
        <v>413</v>
      </c>
      <c r="F11" t="s">
        <v>8</v>
      </c>
      <c r="H11" s="6">
        <v>64</v>
      </c>
      <c r="I11" s="6">
        <v>4.9847999999999999</v>
      </c>
      <c r="J11" s="6">
        <v>1.4800000000000001E-2</v>
      </c>
      <c r="K11" s="6">
        <v>20844.141</v>
      </c>
      <c r="L11">
        <v>4478</v>
      </c>
      <c r="M11" s="5" t="s">
        <v>6</v>
      </c>
      <c r="O11" s="6"/>
    </row>
    <row r="12" spans="1:15" x14ac:dyDescent="0.3">
      <c r="A12">
        <v>8</v>
      </c>
      <c r="B12">
        <v>0.51700000000000002</v>
      </c>
      <c r="C12">
        <v>2.7199999999999998E-2</v>
      </c>
      <c r="D12" s="16">
        <v>4134.375</v>
      </c>
      <c r="E12">
        <v>505</v>
      </c>
      <c r="F12" t="s">
        <v>8</v>
      </c>
      <c r="H12" s="6">
        <v>74</v>
      </c>
      <c r="I12" s="6">
        <v>5.6200999999999999</v>
      </c>
      <c r="J12" s="6">
        <v>3.5000000000000003E-2</v>
      </c>
      <c r="K12" s="6">
        <v>21188.671999999999</v>
      </c>
      <c r="L12">
        <v>4129</v>
      </c>
      <c r="M12" s="5" t="s">
        <v>6</v>
      </c>
      <c r="O12" s="6"/>
    </row>
    <row r="13" spans="1:15" x14ac:dyDescent="0.3">
      <c r="A13">
        <v>9</v>
      </c>
      <c r="B13">
        <v>0.60409999999999997</v>
      </c>
      <c r="C13">
        <v>2.4799999999999999E-2</v>
      </c>
      <c r="D13" s="16">
        <v>3962.1089999999999</v>
      </c>
      <c r="E13">
        <v>511</v>
      </c>
      <c r="F13" t="s">
        <v>8</v>
      </c>
      <c r="H13" s="6">
        <v>85</v>
      </c>
      <c r="I13" s="6">
        <v>6.4481999999999999</v>
      </c>
      <c r="J13" s="6">
        <v>1.41E-2</v>
      </c>
      <c r="K13" s="6">
        <v>20844.141</v>
      </c>
      <c r="L13">
        <v>4038</v>
      </c>
      <c r="M13" s="5" t="s">
        <v>6</v>
      </c>
      <c r="O13" s="6"/>
    </row>
    <row r="14" spans="1:15" x14ac:dyDescent="0.3">
      <c r="A14">
        <v>10</v>
      </c>
      <c r="B14">
        <v>0.72250000000000003</v>
      </c>
      <c r="C14">
        <v>2.4E-2</v>
      </c>
      <c r="D14" s="16">
        <v>3962.1089999999999</v>
      </c>
      <c r="E14">
        <v>403</v>
      </c>
      <c r="F14" t="s">
        <v>8</v>
      </c>
      <c r="H14" s="6">
        <v>99</v>
      </c>
      <c r="I14" s="6">
        <v>7.5683999999999996</v>
      </c>
      <c r="J14" s="6">
        <v>1.6500000000000001E-2</v>
      </c>
      <c r="K14" s="6">
        <v>21360.937999999998</v>
      </c>
      <c r="L14">
        <v>3520</v>
      </c>
      <c r="M14" s="5" t="s">
        <v>6</v>
      </c>
      <c r="O14" s="6"/>
    </row>
    <row r="15" spans="1:15" x14ac:dyDescent="0.3">
      <c r="A15">
        <v>11</v>
      </c>
      <c r="B15">
        <v>0.81030000000000002</v>
      </c>
      <c r="C15">
        <v>2.5000000000000001E-2</v>
      </c>
      <c r="D15" s="16">
        <v>3962.1089999999999</v>
      </c>
      <c r="E15">
        <v>431</v>
      </c>
      <c r="F15" t="s">
        <v>8</v>
      </c>
      <c r="H15" s="6">
        <v>112</v>
      </c>
      <c r="I15" s="6">
        <v>8.5496999999999996</v>
      </c>
      <c r="J15" s="6">
        <v>1.41E-2</v>
      </c>
      <c r="K15" s="6">
        <v>21016.405999999999</v>
      </c>
      <c r="L15">
        <v>4738</v>
      </c>
      <c r="M15" s="5" t="s">
        <v>6</v>
      </c>
      <c r="O15" s="6"/>
    </row>
    <row r="16" spans="1:15" x14ac:dyDescent="0.3">
      <c r="A16">
        <v>12</v>
      </c>
      <c r="B16">
        <v>0.89939999999999998</v>
      </c>
      <c r="C16">
        <v>2.5000000000000001E-2</v>
      </c>
      <c r="D16" s="16">
        <v>4306.6409999999996</v>
      </c>
      <c r="E16">
        <v>510</v>
      </c>
      <c r="F16" t="s">
        <v>8</v>
      </c>
      <c r="H16" s="6">
        <v>113</v>
      </c>
      <c r="I16" s="6">
        <v>9.5411000000000001</v>
      </c>
      <c r="J16" s="6">
        <v>1.41E-2</v>
      </c>
      <c r="K16" s="6">
        <v>21016.405999999999</v>
      </c>
      <c r="L16">
        <v>4215</v>
      </c>
      <c r="M16" s="5" t="s">
        <v>6</v>
      </c>
      <c r="O16" s="6"/>
    </row>
    <row r="17" spans="1:15" x14ac:dyDescent="0.3">
      <c r="A17">
        <v>13</v>
      </c>
      <c r="D17" s="16"/>
      <c r="F17" t="s">
        <v>6</v>
      </c>
      <c r="H17" s="6">
        <v>127</v>
      </c>
      <c r="I17" s="6">
        <v>10.166700000000001</v>
      </c>
      <c r="J17" s="6">
        <v>1.24E-2</v>
      </c>
      <c r="K17" s="6">
        <v>21705.469000000001</v>
      </c>
      <c r="L17">
        <v>2318</v>
      </c>
      <c r="M17" s="5" t="s">
        <v>6</v>
      </c>
      <c r="N17" t="s">
        <v>35</v>
      </c>
      <c r="O17" s="6"/>
    </row>
    <row r="18" spans="1:15" x14ac:dyDescent="0.3">
      <c r="A18">
        <v>14</v>
      </c>
      <c r="B18">
        <v>1.0728</v>
      </c>
      <c r="C18">
        <v>3.0300000000000001E-2</v>
      </c>
      <c r="D18" s="16">
        <v>4306.6409999999996</v>
      </c>
      <c r="E18">
        <v>227</v>
      </c>
      <c r="F18" t="s">
        <v>8</v>
      </c>
      <c r="H18" s="6">
        <v>135</v>
      </c>
      <c r="I18" s="6">
        <v>10.667400000000001</v>
      </c>
      <c r="J18" s="6">
        <v>3.0099999999999998E-2</v>
      </c>
      <c r="K18" s="6">
        <v>21016.405999999999</v>
      </c>
      <c r="L18">
        <v>2833</v>
      </c>
      <c r="M18" s="5" t="s">
        <v>6</v>
      </c>
      <c r="O18" s="6"/>
    </row>
    <row r="19" spans="1:15" x14ac:dyDescent="0.3">
      <c r="A19">
        <v>15</v>
      </c>
      <c r="B19">
        <v>1.1212</v>
      </c>
      <c r="C19">
        <v>2.12E-2</v>
      </c>
      <c r="D19" s="16">
        <v>3962.1089999999999</v>
      </c>
      <c r="E19">
        <v>390</v>
      </c>
      <c r="F19" t="s">
        <v>8</v>
      </c>
      <c r="H19" s="6">
        <v>145</v>
      </c>
      <c r="I19" s="6">
        <v>11.3727</v>
      </c>
      <c r="J19" s="6">
        <v>1.26E-2</v>
      </c>
      <c r="K19" s="6">
        <v>21705.469000000001</v>
      </c>
      <c r="L19">
        <v>3302</v>
      </c>
      <c r="M19" s="5" t="s">
        <v>6</v>
      </c>
      <c r="O19" s="6"/>
    </row>
    <row r="20" spans="1:15" x14ac:dyDescent="0.3">
      <c r="A20">
        <v>16</v>
      </c>
      <c r="B20">
        <v>1.1648000000000001</v>
      </c>
      <c r="C20">
        <v>2.5100000000000001E-2</v>
      </c>
      <c r="D20" s="16">
        <v>3962.1089999999999</v>
      </c>
      <c r="E20">
        <v>410</v>
      </c>
      <c r="F20" t="s">
        <v>8</v>
      </c>
      <c r="H20" s="6">
        <v>154</v>
      </c>
      <c r="I20" s="6">
        <v>11.9596</v>
      </c>
      <c r="J20" s="6">
        <v>3.6400000000000002E-2</v>
      </c>
      <c r="K20" s="6">
        <v>20671.875</v>
      </c>
      <c r="L20">
        <v>3164</v>
      </c>
      <c r="M20" s="5" t="s">
        <v>6</v>
      </c>
      <c r="O20" s="6"/>
    </row>
    <row r="21" spans="1:15" x14ac:dyDescent="0.3">
      <c r="A21">
        <v>17</v>
      </c>
      <c r="B21">
        <v>1.2193000000000001</v>
      </c>
      <c r="C21">
        <v>2.5999999999999999E-2</v>
      </c>
      <c r="D21" s="16">
        <v>3789.8440000000001</v>
      </c>
      <c r="E21">
        <v>349</v>
      </c>
      <c r="F21" t="s">
        <v>8</v>
      </c>
      <c r="H21" s="6">
        <v>165</v>
      </c>
      <c r="I21" s="6">
        <v>12.6822</v>
      </c>
      <c r="J21" s="6">
        <v>1.41E-2</v>
      </c>
      <c r="K21" s="6">
        <v>20671.875</v>
      </c>
      <c r="L21">
        <v>3241</v>
      </c>
      <c r="M21" s="5" t="s">
        <v>6</v>
      </c>
      <c r="O21" s="6"/>
    </row>
    <row r="22" spans="1:15" x14ac:dyDescent="0.3">
      <c r="A22">
        <v>18</v>
      </c>
      <c r="B22">
        <v>1.2844</v>
      </c>
      <c r="C22">
        <v>2.18E-2</v>
      </c>
      <c r="D22" s="16">
        <v>3789.8440000000001</v>
      </c>
      <c r="E22">
        <v>441</v>
      </c>
      <c r="F22" t="s">
        <v>8</v>
      </c>
      <c r="H22" s="6">
        <v>175</v>
      </c>
      <c r="I22" s="6">
        <v>13.3226</v>
      </c>
      <c r="J22" s="6">
        <v>2.9899999999999999E-2</v>
      </c>
      <c r="K22" s="6">
        <v>21016.405999999999</v>
      </c>
      <c r="L22">
        <v>3667</v>
      </c>
      <c r="M22" s="5" t="s">
        <v>6</v>
      </c>
      <c r="O22" s="6"/>
    </row>
    <row r="23" spans="1:15" x14ac:dyDescent="0.3">
      <c r="A23">
        <v>19</v>
      </c>
      <c r="B23">
        <v>1.3764000000000001</v>
      </c>
      <c r="C23">
        <v>2.5700000000000001E-2</v>
      </c>
      <c r="D23" s="16">
        <v>3962.1089999999999</v>
      </c>
      <c r="E23">
        <v>458</v>
      </c>
      <c r="F23" t="s">
        <v>8</v>
      </c>
      <c r="H23" s="6">
        <v>185</v>
      </c>
      <c r="I23" s="6">
        <v>14.0175</v>
      </c>
      <c r="J23" s="6">
        <v>3.0300000000000001E-2</v>
      </c>
      <c r="K23" s="6">
        <v>20671.875</v>
      </c>
      <c r="L23">
        <v>3213</v>
      </c>
      <c r="M23" s="5" t="s">
        <v>6</v>
      </c>
      <c r="O23" s="6"/>
    </row>
    <row r="24" spans="1:15" x14ac:dyDescent="0.3">
      <c r="A24">
        <v>20</v>
      </c>
      <c r="B24">
        <v>1.4651000000000001</v>
      </c>
      <c r="C24">
        <v>2.5100000000000001E-2</v>
      </c>
      <c r="D24" s="16">
        <v>3962.1089999999999</v>
      </c>
      <c r="E24">
        <v>437</v>
      </c>
      <c r="F24" t="s">
        <v>8</v>
      </c>
      <c r="H24" s="6">
        <v>199</v>
      </c>
      <c r="I24" s="6">
        <v>14.978</v>
      </c>
      <c r="J24" s="6">
        <v>1.3100000000000001E-2</v>
      </c>
      <c r="K24" s="6">
        <v>20671.875</v>
      </c>
      <c r="L24">
        <v>4263</v>
      </c>
      <c r="M24" s="5" t="s">
        <v>6</v>
      </c>
      <c r="O24" s="6"/>
    </row>
    <row r="25" spans="1:15" x14ac:dyDescent="0.3">
      <c r="A25">
        <v>21</v>
      </c>
      <c r="B25">
        <v>1.5531999999999999</v>
      </c>
      <c r="C25">
        <v>2.4199999999999999E-2</v>
      </c>
      <c r="D25" s="16">
        <v>3962.1089999999999</v>
      </c>
      <c r="E25">
        <v>426</v>
      </c>
      <c r="F25" t="s">
        <v>8</v>
      </c>
      <c r="H25" s="6">
        <v>209</v>
      </c>
      <c r="I25" s="6">
        <v>15.6012</v>
      </c>
      <c r="J25" s="6">
        <v>2.8899999999999999E-2</v>
      </c>
      <c r="K25" s="6">
        <v>20671.875</v>
      </c>
      <c r="L25">
        <v>2646</v>
      </c>
      <c r="M25" s="5" t="s">
        <v>6</v>
      </c>
      <c r="O25" s="6"/>
    </row>
    <row r="26" spans="1:15" x14ac:dyDescent="0.3">
      <c r="A26">
        <v>22</v>
      </c>
      <c r="B26">
        <v>1.6379999999999999</v>
      </c>
      <c r="C26">
        <v>2.3599999999999999E-2</v>
      </c>
      <c r="D26" s="16">
        <v>3962.1089999999999</v>
      </c>
      <c r="E26">
        <v>457</v>
      </c>
      <c r="F26" t="s">
        <v>8</v>
      </c>
      <c r="H26" s="6">
        <v>221</v>
      </c>
      <c r="I26" s="6">
        <v>16.410900000000002</v>
      </c>
      <c r="J26" s="6">
        <v>3.1E-2</v>
      </c>
      <c r="K26" s="6">
        <v>20671.875</v>
      </c>
      <c r="L26">
        <v>2855</v>
      </c>
      <c r="M26" s="5" t="s">
        <v>6</v>
      </c>
      <c r="O26" s="6"/>
    </row>
    <row r="27" spans="1:15" x14ac:dyDescent="0.3">
      <c r="A27">
        <v>23</v>
      </c>
      <c r="B27">
        <v>1.7642</v>
      </c>
      <c r="C27">
        <v>2.3599999999999999E-2</v>
      </c>
      <c r="D27" s="16">
        <v>3962.1089999999999</v>
      </c>
      <c r="E27">
        <v>509</v>
      </c>
      <c r="F27" t="s">
        <v>8</v>
      </c>
      <c r="H27" s="6">
        <v>231</v>
      </c>
      <c r="I27" s="6">
        <v>17.0943</v>
      </c>
      <c r="J27" s="6">
        <v>3.15E-2</v>
      </c>
      <c r="K27" s="6">
        <v>21016.405999999999</v>
      </c>
      <c r="L27">
        <v>3741</v>
      </c>
      <c r="M27" s="5" t="s">
        <v>6</v>
      </c>
      <c r="O27" s="6"/>
    </row>
    <row r="28" spans="1:15" x14ac:dyDescent="0.3">
      <c r="A28">
        <v>24</v>
      </c>
      <c r="B28">
        <v>1.8405</v>
      </c>
      <c r="C28">
        <v>2.9700000000000001E-2</v>
      </c>
      <c r="D28" s="16">
        <v>3962.1089999999999</v>
      </c>
      <c r="E28">
        <v>421</v>
      </c>
      <c r="F28" t="s">
        <v>8</v>
      </c>
      <c r="H28" s="6">
        <v>244</v>
      </c>
      <c r="I28" s="6">
        <v>18.051300000000001</v>
      </c>
      <c r="J28" s="6">
        <v>1.47E-2</v>
      </c>
      <c r="K28" s="6">
        <v>20671.875</v>
      </c>
      <c r="L28">
        <v>3391</v>
      </c>
      <c r="M28" s="5" t="s">
        <v>6</v>
      </c>
      <c r="O28" s="6"/>
    </row>
    <row r="29" spans="1:15" x14ac:dyDescent="0.3">
      <c r="A29">
        <v>25</v>
      </c>
      <c r="B29">
        <v>1.9482999999999999</v>
      </c>
      <c r="C29">
        <v>2.5999999999999999E-2</v>
      </c>
      <c r="D29" s="16">
        <v>3789.8440000000001</v>
      </c>
      <c r="E29">
        <v>613</v>
      </c>
      <c r="F29" t="s">
        <v>8</v>
      </c>
      <c r="H29" s="6">
        <v>256</v>
      </c>
      <c r="I29" s="6">
        <v>18.8642</v>
      </c>
      <c r="J29" s="6">
        <v>1.5100000000000001E-2</v>
      </c>
      <c r="K29" s="6">
        <v>20671.875</v>
      </c>
      <c r="L29">
        <v>2803</v>
      </c>
      <c r="M29" s="5" t="s">
        <v>6</v>
      </c>
      <c r="O29" s="6"/>
    </row>
    <row r="30" spans="1:15" x14ac:dyDescent="0.3">
      <c r="A30">
        <v>26</v>
      </c>
      <c r="B30">
        <v>2.0381999999999998</v>
      </c>
      <c r="C30">
        <v>2.6599999999999999E-2</v>
      </c>
      <c r="D30" s="16">
        <v>3789.8440000000001</v>
      </c>
      <c r="E30">
        <v>465</v>
      </c>
      <c r="F30" t="s">
        <v>8</v>
      </c>
      <c r="H30" s="6">
        <v>265</v>
      </c>
      <c r="I30" s="6">
        <v>19.403700000000001</v>
      </c>
      <c r="J30" s="6">
        <v>1.44E-2</v>
      </c>
      <c r="K30" s="6">
        <v>20671.875</v>
      </c>
      <c r="L30">
        <v>4300</v>
      </c>
      <c r="M30" s="5" t="s">
        <v>6</v>
      </c>
      <c r="O30" s="6"/>
    </row>
    <row r="31" spans="1:15" x14ac:dyDescent="0.3">
      <c r="A31">
        <v>27</v>
      </c>
      <c r="B31">
        <v>2.1345000000000001</v>
      </c>
      <c r="C31">
        <v>2.8199999999999999E-2</v>
      </c>
      <c r="D31" s="16">
        <v>4134.375</v>
      </c>
      <c r="E31">
        <v>627</v>
      </c>
      <c r="F31" t="s">
        <v>8</v>
      </c>
      <c r="H31" s="6">
        <v>285</v>
      </c>
      <c r="I31" s="6">
        <v>21.3673</v>
      </c>
      <c r="J31" s="6">
        <v>2.2599999999999999E-2</v>
      </c>
      <c r="K31" s="6">
        <v>20671.875</v>
      </c>
      <c r="L31">
        <v>3303</v>
      </c>
      <c r="M31" s="5" t="s">
        <v>6</v>
      </c>
      <c r="N31" t="s">
        <v>35</v>
      </c>
      <c r="O31" s="6"/>
    </row>
    <row r="32" spans="1:15" x14ac:dyDescent="0.3">
      <c r="A32">
        <v>28</v>
      </c>
      <c r="D32" s="16"/>
      <c r="F32" t="s">
        <v>6</v>
      </c>
      <c r="H32" s="6">
        <v>295</v>
      </c>
      <c r="I32" s="6">
        <v>21.902100000000001</v>
      </c>
      <c r="J32" s="6">
        <v>1.4800000000000001E-2</v>
      </c>
      <c r="K32" s="6">
        <v>19638.280999999999</v>
      </c>
      <c r="L32">
        <v>3250</v>
      </c>
      <c r="M32" s="5" t="s">
        <v>6</v>
      </c>
      <c r="O32" s="6"/>
    </row>
    <row r="33" spans="1:15" x14ac:dyDescent="0.3">
      <c r="A33">
        <v>29</v>
      </c>
      <c r="B33">
        <v>2.2707999999999999</v>
      </c>
      <c r="C33">
        <v>3.5999999999999997E-2</v>
      </c>
      <c r="D33" s="16">
        <v>3789.8440000000001</v>
      </c>
      <c r="E33">
        <v>269</v>
      </c>
      <c r="F33" t="s">
        <v>8</v>
      </c>
      <c r="H33" s="6">
        <v>304</v>
      </c>
      <c r="I33" s="6">
        <v>22.380400000000002</v>
      </c>
      <c r="J33" s="6">
        <v>2.9399999999999999E-2</v>
      </c>
      <c r="K33" s="6">
        <v>19293.75</v>
      </c>
      <c r="L33">
        <v>2211</v>
      </c>
      <c r="M33" s="5" t="s">
        <v>6</v>
      </c>
      <c r="O33" s="6"/>
    </row>
    <row r="34" spans="1:15" x14ac:dyDescent="0.3">
      <c r="A34">
        <v>30</v>
      </c>
      <c r="B34">
        <v>2.3268</v>
      </c>
      <c r="C34">
        <v>2.1499999999999998E-2</v>
      </c>
      <c r="D34" s="16">
        <v>3962.1089999999999</v>
      </c>
      <c r="E34">
        <v>426</v>
      </c>
      <c r="F34" t="s">
        <v>8</v>
      </c>
      <c r="H34" s="6">
        <v>313</v>
      </c>
      <c r="I34" s="6">
        <v>22.879000000000001</v>
      </c>
      <c r="J34" s="6">
        <v>2.8299999999999999E-2</v>
      </c>
      <c r="K34" s="6">
        <v>21016.405999999999</v>
      </c>
      <c r="L34">
        <v>3026</v>
      </c>
      <c r="M34" s="5" t="s">
        <v>6</v>
      </c>
      <c r="O34" s="6"/>
    </row>
    <row r="35" spans="1:15" x14ac:dyDescent="0.3">
      <c r="A35">
        <v>31</v>
      </c>
      <c r="B35">
        <v>2.3675999999999999</v>
      </c>
      <c r="C35">
        <v>2.76E-2</v>
      </c>
      <c r="D35" s="16">
        <v>3789.8440000000001</v>
      </c>
      <c r="E35">
        <v>524</v>
      </c>
      <c r="F35" t="s">
        <v>8</v>
      </c>
      <c r="H35" s="6">
        <v>321</v>
      </c>
      <c r="I35" s="6">
        <v>23.3674</v>
      </c>
      <c r="J35" s="6">
        <v>2.8000000000000001E-2</v>
      </c>
      <c r="K35" s="6">
        <v>19638.280999999999</v>
      </c>
      <c r="L35">
        <v>2835</v>
      </c>
      <c r="M35" s="5" t="s">
        <v>6</v>
      </c>
      <c r="O35" s="6"/>
    </row>
    <row r="36" spans="1:15" x14ac:dyDescent="0.3">
      <c r="A36">
        <v>32</v>
      </c>
      <c r="B36">
        <v>2.4203000000000001</v>
      </c>
      <c r="C36">
        <v>2.7900000000000001E-2</v>
      </c>
      <c r="D36" s="16">
        <v>3789.8440000000001</v>
      </c>
      <c r="E36">
        <v>478</v>
      </c>
      <c r="F36" t="s">
        <v>8</v>
      </c>
      <c r="H36" s="6">
        <v>332</v>
      </c>
      <c r="I36" s="6">
        <v>23.9712</v>
      </c>
      <c r="J36" s="6"/>
      <c r="M36" s="5" t="s">
        <v>6</v>
      </c>
      <c r="O36" s="6"/>
    </row>
    <row r="37" spans="1:15" x14ac:dyDescent="0.3">
      <c r="A37">
        <v>33</v>
      </c>
      <c r="B37">
        <v>2.4954000000000001</v>
      </c>
      <c r="C37">
        <v>2.5399999999999999E-2</v>
      </c>
      <c r="D37" s="16">
        <v>4306.6409999999996</v>
      </c>
      <c r="E37">
        <v>711</v>
      </c>
      <c r="F37" t="s">
        <v>8</v>
      </c>
      <c r="H37" s="6">
        <v>339</v>
      </c>
      <c r="I37" s="6">
        <v>24.432099999999998</v>
      </c>
      <c r="J37" s="6"/>
      <c r="K37" s="6"/>
      <c r="M37" s="5" t="s">
        <v>6</v>
      </c>
      <c r="O37" s="6"/>
    </row>
    <row r="38" spans="1:15" x14ac:dyDescent="0.3">
      <c r="A38">
        <v>34</v>
      </c>
      <c r="B38">
        <v>2.5640999999999998</v>
      </c>
      <c r="C38">
        <v>2.5399999999999999E-2</v>
      </c>
      <c r="D38" s="16">
        <v>3962.1089999999999</v>
      </c>
      <c r="E38">
        <v>552</v>
      </c>
      <c r="F38" t="s">
        <v>8</v>
      </c>
      <c r="H38" s="6">
        <v>349</v>
      </c>
      <c r="I38" s="6">
        <v>25.0566</v>
      </c>
      <c r="J38" s="6"/>
      <c r="K38" s="6"/>
      <c r="M38" s="5" t="s">
        <v>6</v>
      </c>
      <c r="O38" s="6"/>
    </row>
    <row r="39" spans="1:15" x14ac:dyDescent="0.3">
      <c r="A39">
        <v>35</v>
      </c>
      <c r="B39">
        <v>2.6480000000000001</v>
      </c>
      <c r="C39">
        <v>2.7199999999999998E-2</v>
      </c>
      <c r="D39" s="16">
        <v>4134.375</v>
      </c>
      <c r="E39">
        <v>464</v>
      </c>
      <c r="F39" t="s">
        <v>8</v>
      </c>
      <c r="H39" s="6">
        <v>361</v>
      </c>
      <c r="I39" s="6">
        <v>25.824300000000001</v>
      </c>
      <c r="J39" s="6"/>
      <c r="K39" s="6"/>
      <c r="M39" s="5" t="s">
        <v>6</v>
      </c>
      <c r="O39" s="6"/>
    </row>
    <row r="40" spans="1:15" x14ac:dyDescent="0.3">
      <c r="A40">
        <v>36</v>
      </c>
      <c r="B40">
        <v>2.7378999999999998</v>
      </c>
      <c r="C40">
        <v>2.4799999999999999E-2</v>
      </c>
      <c r="D40" s="16">
        <v>3789.8440000000001</v>
      </c>
      <c r="E40">
        <v>421</v>
      </c>
      <c r="F40" t="s">
        <v>8</v>
      </c>
      <c r="H40" s="6">
        <v>371</v>
      </c>
      <c r="I40" s="6">
        <v>26.443300000000001</v>
      </c>
      <c r="J40" s="6"/>
      <c r="K40" s="6"/>
      <c r="M40" s="5" t="s">
        <v>6</v>
      </c>
      <c r="O40" s="6"/>
    </row>
    <row r="41" spans="1:15" x14ac:dyDescent="0.3">
      <c r="A41">
        <v>37</v>
      </c>
      <c r="B41">
        <v>2.831</v>
      </c>
      <c r="C41">
        <v>2.4500000000000001E-2</v>
      </c>
      <c r="D41" s="16">
        <v>4134.375</v>
      </c>
      <c r="E41">
        <v>561</v>
      </c>
      <c r="F41" t="s">
        <v>8</v>
      </c>
      <c r="H41" s="6">
        <v>381</v>
      </c>
      <c r="I41" s="6">
        <v>27.089600000000001</v>
      </c>
      <c r="J41" s="6"/>
      <c r="K41" s="6"/>
      <c r="M41" s="5" t="s">
        <v>6</v>
      </c>
      <c r="O41" s="6"/>
    </row>
    <row r="42" spans="1:15" x14ac:dyDescent="0.3">
      <c r="A42">
        <v>38</v>
      </c>
      <c r="B42">
        <v>2.9358</v>
      </c>
      <c r="C42">
        <v>2.6599999999999999E-2</v>
      </c>
      <c r="D42" s="16">
        <v>3789.8440000000001</v>
      </c>
      <c r="E42">
        <v>413</v>
      </c>
      <c r="F42" t="s">
        <v>8</v>
      </c>
      <c r="H42" s="6">
        <v>391</v>
      </c>
      <c r="I42" s="6">
        <v>27.714200000000002</v>
      </c>
      <c r="J42" s="6"/>
      <c r="K42" s="6"/>
      <c r="M42" s="5" t="s">
        <v>6</v>
      </c>
      <c r="O42" s="6"/>
    </row>
    <row r="43" spans="1:15" x14ac:dyDescent="0.3">
      <c r="A43">
        <v>39</v>
      </c>
      <c r="D43" s="16"/>
      <c r="F43" t="s">
        <v>6</v>
      </c>
      <c r="H43" s="6">
        <v>401</v>
      </c>
      <c r="I43" s="6">
        <v>28.3354</v>
      </c>
      <c r="J43" s="6"/>
      <c r="K43" s="6"/>
      <c r="M43" s="5" t="s">
        <v>6</v>
      </c>
      <c r="O43" s="6"/>
    </row>
    <row r="44" spans="1:15" x14ac:dyDescent="0.3">
      <c r="A44">
        <v>40</v>
      </c>
      <c r="B44">
        <v>3.0928</v>
      </c>
      <c r="C44">
        <v>3.7199999999999997E-2</v>
      </c>
      <c r="D44" s="16">
        <v>3962.1089999999999</v>
      </c>
      <c r="E44">
        <v>342</v>
      </c>
      <c r="F44" t="s">
        <v>8</v>
      </c>
      <c r="H44" s="6">
        <v>403</v>
      </c>
      <c r="I44" s="6">
        <v>28.899000000000001</v>
      </c>
      <c r="M44" s="5" t="s">
        <v>6</v>
      </c>
      <c r="N44" t="s">
        <v>35</v>
      </c>
      <c r="O44" s="6"/>
    </row>
    <row r="45" spans="1:15" x14ac:dyDescent="0.3">
      <c r="A45">
        <v>41</v>
      </c>
      <c r="B45">
        <v>3.1476000000000002</v>
      </c>
      <c r="C45">
        <v>2.7199999999999998E-2</v>
      </c>
      <c r="D45" s="16">
        <v>3962.1089999999999</v>
      </c>
      <c r="E45">
        <v>432</v>
      </c>
      <c r="F45" t="s">
        <v>8</v>
      </c>
      <c r="H45" s="6">
        <v>411</v>
      </c>
      <c r="I45" s="6">
        <v>29.382200000000001</v>
      </c>
      <c r="J45" s="6"/>
      <c r="K45" s="6"/>
      <c r="M45" s="5" t="s">
        <v>6</v>
      </c>
      <c r="O45" s="6"/>
    </row>
    <row r="46" spans="1:15" x14ac:dyDescent="0.3">
      <c r="A46">
        <v>42</v>
      </c>
      <c r="B46">
        <v>3.1837</v>
      </c>
      <c r="C46">
        <v>2.7900000000000001E-2</v>
      </c>
      <c r="D46" s="16">
        <v>3789.8440000000001</v>
      </c>
      <c r="E46">
        <v>399</v>
      </c>
      <c r="F46" t="s">
        <v>8</v>
      </c>
      <c r="H46" s="6">
        <v>418</v>
      </c>
      <c r="I46" s="6">
        <v>29.793299999999999</v>
      </c>
      <c r="J46" s="6"/>
      <c r="K46" s="6"/>
      <c r="M46" s="5" t="s">
        <v>6</v>
      </c>
      <c r="O46" s="6"/>
    </row>
    <row r="47" spans="1:15" x14ac:dyDescent="0.3">
      <c r="A47">
        <v>43</v>
      </c>
      <c r="B47">
        <v>3.2339000000000002</v>
      </c>
      <c r="C47">
        <v>2.4199999999999999E-2</v>
      </c>
      <c r="D47" s="16">
        <v>3789.8440000000001</v>
      </c>
      <c r="E47">
        <v>324</v>
      </c>
      <c r="F47" t="s">
        <v>8</v>
      </c>
      <c r="H47" s="6">
        <v>428</v>
      </c>
      <c r="I47" s="6">
        <v>30.388300000000001</v>
      </c>
      <c r="J47" s="6"/>
      <c r="K47" s="6"/>
      <c r="M47" s="5" t="s">
        <v>6</v>
      </c>
      <c r="O47" s="6"/>
    </row>
    <row r="48" spans="1:15" x14ac:dyDescent="0.3">
      <c r="A48">
        <v>44</v>
      </c>
      <c r="B48">
        <v>3.2942</v>
      </c>
      <c r="C48">
        <v>2.7199999999999998E-2</v>
      </c>
      <c r="D48" s="16">
        <v>3962.1089999999999</v>
      </c>
      <c r="E48">
        <v>496</v>
      </c>
      <c r="F48" t="s">
        <v>8</v>
      </c>
      <c r="H48" s="6">
        <v>438</v>
      </c>
      <c r="I48" s="6">
        <v>31.011500000000002</v>
      </c>
      <c r="J48" s="6"/>
      <c r="K48" s="6"/>
      <c r="M48" s="5" t="s">
        <v>6</v>
      </c>
      <c r="O48" s="6"/>
    </row>
    <row r="49" spans="1:15" x14ac:dyDescent="0.3">
      <c r="A49">
        <v>45</v>
      </c>
      <c r="B49">
        <v>3.3559000000000001</v>
      </c>
      <c r="C49">
        <v>2.8799999999999999E-2</v>
      </c>
      <c r="D49" s="16">
        <v>3962.1089999999999</v>
      </c>
      <c r="E49">
        <v>502</v>
      </c>
      <c r="F49" t="s">
        <v>8</v>
      </c>
      <c r="H49" s="6">
        <v>447</v>
      </c>
      <c r="I49" s="6">
        <v>31.578099999999999</v>
      </c>
      <c r="J49" s="6"/>
      <c r="K49" s="6"/>
      <c r="M49" s="5" t="s">
        <v>6</v>
      </c>
      <c r="O49" s="6"/>
    </row>
    <row r="50" spans="1:15" x14ac:dyDescent="0.3">
      <c r="A50">
        <v>46</v>
      </c>
      <c r="B50">
        <v>3.4573</v>
      </c>
      <c r="C50">
        <v>2.4799999999999999E-2</v>
      </c>
      <c r="D50" s="16">
        <v>3789.8440000000001</v>
      </c>
      <c r="E50">
        <v>454</v>
      </c>
      <c r="F50" t="s">
        <v>8</v>
      </c>
      <c r="H50" s="6">
        <v>455</v>
      </c>
      <c r="I50" s="6">
        <v>32.067</v>
      </c>
      <c r="J50" s="6"/>
      <c r="K50" s="6"/>
      <c r="M50" s="5" t="s">
        <v>6</v>
      </c>
      <c r="O50" s="6"/>
    </row>
    <row r="51" spans="1:15" x14ac:dyDescent="0.3">
      <c r="A51">
        <v>47</v>
      </c>
      <c r="B51">
        <v>3.5432999999999999</v>
      </c>
      <c r="C51">
        <v>2.7900000000000001E-2</v>
      </c>
      <c r="D51" s="16">
        <v>4134.375</v>
      </c>
      <c r="E51">
        <v>563</v>
      </c>
      <c r="F51" t="s">
        <v>8</v>
      </c>
      <c r="H51" s="6">
        <v>463</v>
      </c>
      <c r="I51" s="6">
        <v>32.5214</v>
      </c>
      <c r="J51" s="6"/>
      <c r="K51" s="6"/>
      <c r="M51" s="5" t="s">
        <v>6</v>
      </c>
      <c r="O51" s="6"/>
    </row>
    <row r="52" spans="1:15" x14ac:dyDescent="0.3">
      <c r="A52">
        <v>48</v>
      </c>
      <c r="B52">
        <v>3.6425999999999998</v>
      </c>
      <c r="C52">
        <v>2.4500000000000001E-2</v>
      </c>
      <c r="D52" s="16">
        <v>4134.375</v>
      </c>
      <c r="E52">
        <v>619</v>
      </c>
      <c r="F52" t="s">
        <v>8</v>
      </c>
      <c r="H52" s="6">
        <v>472</v>
      </c>
      <c r="I52" s="6">
        <v>33.063099999999999</v>
      </c>
      <c r="J52" s="6"/>
      <c r="K52" s="6"/>
      <c r="M52" s="5" t="s">
        <v>6</v>
      </c>
      <c r="O52" s="6"/>
    </row>
    <row r="53" spans="1:15" x14ac:dyDescent="0.3">
      <c r="A53">
        <v>49</v>
      </c>
      <c r="B53">
        <v>3.7309999999999999</v>
      </c>
      <c r="C53">
        <v>2.5100000000000001E-2</v>
      </c>
      <c r="D53" s="16">
        <v>3962.1089999999999</v>
      </c>
      <c r="E53">
        <v>504</v>
      </c>
      <c r="F53" t="s">
        <v>8</v>
      </c>
      <c r="H53" s="6">
        <v>483</v>
      </c>
      <c r="I53" s="6">
        <v>33.7517</v>
      </c>
      <c r="J53" s="6"/>
      <c r="K53" s="6"/>
      <c r="M53" s="5" t="s">
        <v>6</v>
      </c>
      <c r="O53" s="6"/>
    </row>
    <row r="54" spans="1:15" x14ac:dyDescent="0.3">
      <c r="A54">
        <v>50</v>
      </c>
      <c r="B54">
        <v>3.8626999999999998</v>
      </c>
      <c r="C54">
        <v>2.63E-2</v>
      </c>
      <c r="D54" s="16">
        <v>3962.1089999999999</v>
      </c>
      <c r="E54">
        <v>476</v>
      </c>
      <c r="F54" t="s">
        <v>8</v>
      </c>
      <c r="H54" s="6">
        <v>495</v>
      </c>
      <c r="I54" s="6">
        <v>34.587400000000002</v>
      </c>
      <c r="J54" s="6"/>
      <c r="K54" s="6"/>
      <c r="M54" s="5" t="s">
        <v>6</v>
      </c>
      <c r="O54" s="6"/>
    </row>
    <row r="55" spans="1:15" x14ac:dyDescent="0.3">
      <c r="A55">
        <v>51</v>
      </c>
      <c r="B55">
        <v>3.9478</v>
      </c>
      <c r="C55">
        <v>2.4799999999999999E-2</v>
      </c>
      <c r="D55" s="16">
        <v>4134.375</v>
      </c>
      <c r="E55">
        <v>634</v>
      </c>
      <c r="F55" t="s">
        <v>8</v>
      </c>
      <c r="H55" s="6">
        <v>503</v>
      </c>
      <c r="I55" s="6">
        <v>35.137099999999997</v>
      </c>
      <c r="J55" s="6"/>
      <c r="K55" s="6"/>
      <c r="M55" s="5" t="s">
        <v>6</v>
      </c>
      <c r="O55" s="6"/>
    </row>
    <row r="56" spans="1:15" x14ac:dyDescent="0.3">
      <c r="A56">
        <v>53</v>
      </c>
      <c r="B56">
        <v>4.1367000000000003</v>
      </c>
      <c r="C56">
        <v>2.6599999999999999E-2</v>
      </c>
      <c r="D56" s="16">
        <v>3962.1089999999999</v>
      </c>
      <c r="E56">
        <v>499</v>
      </c>
      <c r="F56" t="s">
        <v>8</v>
      </c>
      <c r="H56" s="6">
        <v>515</v>
      </c>
      <c r="I56" s="6">
        <v>35.968699999999998</v>
      </c>
      <c r="J56" s="6"/>
      <c r="K56" s="6"/>
      <c r="M56" s="5" t="s">
        <v>6</v>
      </c>
      <c r="O56" s="6"/>
    </row>
    <row r="57" spans="1:15" x14ac:dyDescent="0.3">
      <c r="A57">
        <v>54</v>
      </c>
      <c r="D57" s="16"/>
      <c r="F57" t="s">
        <v>6</v>
      </c>
      <c r="H57" s="6">
        <v>516</v>
      </c>
      <c r="I57" s="6">
        <v>36.487400000000001</v>
      </c>
      <c r="J57" s="6"/>
      <c r="K57" s="6"/>
      <c r="M57" s="5" t="s">
        <v>6</v>
      </c>
      <c r="N57" t="s">
        <v>35</v>
      </c>
      <c r="O57" s="6"/>
    </row>
    <row r="58" spans="1:15" x14ac:dyDescent="0.3">
      <c r="A58">
        <v>55</v>
      </c>
      <c r="B58">
        <v>4.2942</v>
      </c>
      <c r="C58">
        <v>2.92E-2</v>
      </c>
      <c r="D58" s="16">
        <v>3617.578</v>
      </c>
      <c r="E58">
        <v>218</v>
      </c>
      <c r="F58" t="s">
        <v>8</v>
      </c>
      <c r="H58" s="6">
        <v>523</v>
      </c>
      <c r="I58" s="6">
        <v>36.855800000000002</v>
      </c>
      <c r="J58" s="6"/>
      <c r="K58" s="6"/>
      <c r="M58" s="5" t="s">
        <v>6</v>
      </c>
      <c r="O58" s="6"/>
    </row>
    <row r="59" spans="1:15" x14ac:dyDescent="0.3">
      <c r="A59">
        <v>56</v>
      </c>
      <c r="B59">
        <v>4.3464999999999998</v>
      </c>
      <c r="C59">
        <v>2.58E-2</v>
      </c>
      <c r="D59" s="16">
        <v>3962.1089999999999</v>
      </c>
      <c r="E59">
        <v>452</v>
      </c>
      <c r="F59" t="s">
        <v>8</v>
      </c>
      <c r="H59" s="6">
        <v>530</v>
      </c>
      <c r="I59" s="6">
        <v>37.241700000000002</v>
      </c>
      <c r="J59" s="6"/>
      <c r="K59" s="6"/>
      <c r="M59" s="5" t="s">
        <v>6</v>
      </c>
      <c r="O59" s="6"/>
    </row>
    <row r="60" spans="1:15" x14ac:dyDescent="0.3">
      <c r="A60">
        <v>57</v>
      </c>
      <c r="B60">
        <v>4.3905000000000003</v>
      </c>
      <c r="C60">
        <v>2.58E-2</v>
      </c>
      <c r="D60" s="16">
        <v>3962.1089999999999</v>
      </c>
      <c r="E60">
        <v>453</v>
      </c>
      <c r="F60" t="s">
        <v>8</v>
      </c>
      <c r="H60" s="6">
        <v>539</v>
      </c>
      <c r="I60" s="6">
        <v>37.742699999999999</v>
      </c>
      <c r="J60" s="6"/>
      <c r="K60" s="6"/>
      <c r="M60" s="5" t="s">
        <v>6</v>
      </c>
      <c r="O60" s="6"/>
    </row>
    <row r="61" spans="1:15" x14ac:dyDescent="0.3">
      <c r="A61">
        <v>58</v>
      </c>
      <c r="B61">
        <v>4.4450000000000003</v>
      </c>
      <c r="C61">
        <v>2.1899999999999999E-2</v>
      </c>
      <c r="D61" s="16">
        <v>3962.1089999999999</v>
      </c>
      <c r="E61">
        <v>496</v>
      </c>
      <c r="F61" t="s">
        <v>8</v>
      </c>
      <c r="H61" s="6">
        <v>547</v>
      </c>
      <c r="I61" s="6">
        <v>38.215899999999998</v>
      </c>
      <c r="J61" s="6"/>
      <c r="K61" s="6"/>
      <c r="M61" s="5" t="s">
        <v>6</v>
      </c>
      <c r="O61" s="6"/>
    </row>
    <row r="62" spans="1:15" x14ac:dyDescent="0.3">
      <c r="A62">
        <v>59</v>
      </c>
      <c r="B62">
        <v>4.5182000000000002</v>
      </c>
      <c r="C62">
        <v>2.75E-2</v>
      </c>
      <c r="D62" s="16">
        <v>3789.8440000000001</v>
      </c>
      <c r="E62">
        <v>476</v>
      </c>
      <c r="F62" t="s">
        <v>8</v>
      </c>
      <c r="H62" s="6">
        <v>554</v>
      </c>
      <c r="I62" s="6">
        <v>38.619700000000002</v>
      </c>
      <c r="J62" s="6"/>
      <c r="K62" s="6"/>
      <c r="M62" s="5" t="s">
        <v>6</v>
      </c>
      <c r="O62" s="6"/>
    </row>
    <row r="63" spans="1:15" x14ac:dyDescent="0.3">
      <c r="A63">
        <v>60</v>
      </c>
      <c r="B63">
        <v>4.6044999999999998</v>
      </c>
      <c r="C63">
        <v>2.5499999999999998E-2</v>
      </c>
      <c r="D63" s="16">
        <v>3962.1089999999999</v>
      </c>
      <c r="E63">
        <v>514</v>
      </c>
      <c r="F63" t="s">
        <v>8</v>
      </c>
      <c r="H63" s="6">
        <v>563</v>
      </c>
      <c r="I63" s="6">
        <v>39.132199999999997</v>
      </c>
      <c r="J63" s="6"/>
      <c r="K63" s="6"/>
      <c r="M63" s="5" t="s">
        <v>6</v>
      </c>
      <c r="O63" s="6"/>
    </row>
    <row r="64" spans="1:15" x14ac:dyDescent="0.3">
      <c r="A64">
        <v>61</v>
      </c>
      <c r="B64">
        <v>4.6764999999999999</v>
      </c>
      <c r="C64">
        <v>2.53E-2</v>
      </c>
      <c r="D64" s="16">
        <v>3962.1089999999999</v>
      </c>
      <c r="E64">
        <v>478</v>
      </c>
      <c r="F64" t="s">
        <v>8</v>
      </c>
      <c r="H64" s="6">
        <v>573</v>
      </c>
      <c r="I64" s="6">
        <v>39.697400000000002</v>
      </c>
      <c r="J64" s="6"/>
      <c r="K64" s="6"/>
      <c r="M64" s="5" t="s">
        <v>6</v>
      </c>
      <c r="O64" s="6"/>
    </row>
    <row r="65" spans="1:15" x14ac:dyDescent="0.3">
      <c r="A65">
        <v>62</v>
      </c>
      <c r="B65">
        <v>4.7919</v>
      </c>
      <c r="C65">
        <v>2.24E-2</v>
      </c>
      <c r="D65" s="16">
        <v>3962.1089999999999</v>
      </c>
      <c r="E65">
        <v>452</v>
      </c>
      <c r="F65" t="s">
        <v>8</v>
      </c>
      <c r="H65" s="6">
        <v>582</v>
      </c>
      <c r="I65" s="6">
        <v>40.293700000000001</v>
      </c>
      <c r="J65" s="6"/>
      <c r="K65" s="6"/>
      <c r="M65" s="5" t="s">
        <v>6</v>
      </c>
      <c r="O65" s="6"/>
    </row>
    <row r="66" spans="1:15" x14ac:dyDescent="0.3">
      <c r="A66">
        <v>63</v>
      </c>
      <c r="B66">
        <v>4.8710000000000004</v>
      </c>
      <c r="C66">
        <v>2.9700000000000001E-2</v>
      </c>
      <c r="D66" s="16">
        <v>3962.1089999999999</v>
      </c>
      <c r="E66">
        <v>348</v>
      </c>
      <c r="F66" t="s">
        <v>8</v>
      </c>
      <c r="H66" s="6">
        <v>590</v>
      </c>
      <c r="I66" s="6">
        <v>40.797499999999999</v>
      </c>
      <c r="J66" s="6"/>
      <c r="K66" s="6"/>
      <c r="M66" s="5" t="s">
        <v>6</v>
      </c>
      <c r="O66" s="6"/>
    </row>
    <row r="67" spans="1:15" x14ac:dyDescent="0.3">
      <c r="A67">
        <v>64</v>
      </c>
      <c r="D67" s="16"/>
      <c r="F67" t="s">
        <v>6</v>
      </c>
      <c r="H67" s="6">
        <v>603</v>
      </c>
      <c r="I67" s="6">
        <v>41.655500000000004</v>
      </c>
      <c r="J67" s="6"/>
      <c r="K67" s="6"/>
      <c r="M67" s="5" t="s">
        <v>6</v>
      </c>
      <c r="O67" s="6"/>
    </row>
    <row r="68" spans="1:15" x14ac:dyDescent="0.3">
      <c r="A68">
        <v>65</v>
      </c>
      <c r="B68">
        <v>5.0309999999999997</v>
      </c>
      <c r="C68">
        <v>3.5499999999999997E-2</v>
      </c>
      <c r="D68" s="16">
        <v>4306.6409999999996</v>
      </c>
      <c r="E68">
        <v>240</v>
      </c>
      <c r="F68" t="s">
        <v>8</v>
      </c>
      <c r="H68" s="6">
        <v>612</v>
      </c>
      <c r="I68" s="6">
        <v>42.239400000000003</v>
      </c>
      <c r="J68" s="6"/>
      <c r="K68" s="6"/>
      <c r="M68" s="5" t="s">
        <v>6</v>
      </c>
      <c r="O68" s="6"/>
    </row>
    <row r="69" spans="1:15" x14ac:dyDescent="0.3">
      <c r="A69">
        <v>66</v>
      </c>
      <c r="B69">
        <v>5.0769000000000002</v>
      </c>
      <c r="C69">
        <v>2.3300000000000001E-2</v>
      </c>
      <c r="D69" s="16">
        <v>3789.8440000000001</v>
      </c>
      <c r="E69">
        <v>438</v>
      </c>
      <c r="F69" t="s">
        <v>8</v>
      </c>
      <c r="H69" s="6">
        <v>622</v>
      </c>
      <c r="I69" s="6">
        <v>42.846400000000003</v>
      </c>
      <c r="J69" s="6"/>
      <c r="K69" s="6"/>
      <c r="M69" s="5" t="s">
        <v>6</v>
      </c>
      <c r="O69" s="6"/>
    </row>
    <row r="70" spans="1:15" x14ac:dyDescent="0.3">
      <c r="A70">
        <v>67</v>
      </c>
      <c r="B70">
        <v>5.1241000000000003</v>
      </c>
      <c r="C70">
        <v>2.41E-2</v>
      </c>
      <c r="D70" s="16">
        <v>3789.8440000000001</v>
      </c>
      <c r="E70">
        <v>590</v>
      </c>
      <c r="F70" t="s">
        <v>8</v>
      </c>
      <c r="H70" s="6">
        <v>631</v>
      </c>
      <c r="I70" s="6">
        <v>43.3523</v>
      </c>
      <c r="J70" s="6"/>
      <c r="K70" s="6"/>
      <c r="M70" s="5" t="s">
        <v>6</v>
      </c>
      <c r="O70" s="6"/>
    </row>
    <row r="71" spans="1:15" x14ac:dyDescent="0.3">
      <c r="A71">
        <v>68</v>
      </c>
      <c r="B71">
        <v>5.1692999999999998</v>
      </c>
      <c r="C71">
        <v>2.6499999999999999E-2</v>
      </c>
      <c r="D71" s="16">
        <v>3789.8440000000001</v>
      </c>
      <c r="E71">
        <v>399</v>
      </c>
      <c r="F71" t="s">
        <v>8</v>
      </c>
      <c r="H71" s="6">
        <v>641</v>
      </c>
      <c r="I71" s="6">
        <v>44.0002</v>
      </c>
      <c r="J71" s="6"/>
      <c r="K71" s="6"/>
      <c r="M71" s="5" t="s">
        <v>6</v>
      </c>
      <c r="O71" s="6"/>
    </row>
    <row r="72" spans="1:15" x14ac:dyDescent="0.3">
      <c r="A72">
        <v>69</v>
      </c>
      <c r="B72">
        <v>5.2229999999999999</v>
      </c>
      <c r="C72">
        <v>2.6499999999999999E-2</v>
      </c>
      <c r="D72" s="16">
        <v>3962.1089999999999</v>
      </c>
      <c r="E72">
        <v>372</v>
      </c>
      <c r="F72" t="s">
        <v>8</v>
      </c>
      <c r="H72" s="6">
        <v>652</v>
      </c>
      <c r="I72" s="6">
        <v>44.709200000000003</v>
      </c>
      <c r="J72" s="6"/>
      <c r="K72" s="6"/>
      <c r="M72" s="5" t="s">
        <v>6</v>
      </c>
      <c r="O72" s="6"/>
    </row>
    <row r="73" spans="1:15" x14ac:dyDescent="0.3">
      <c r="A73">
        <v>70</v>
      </c>
      <c r="B73">
        <v>5.3018000000000001</v>
      </c>
      <c r="C73">
        <v>2.8899999999999999E-2</v>
      </c>
      <c r="D73" s="16">
        <v>4134.375</v>
      </c>
      <c r="E73">
        <v>506</v>
      </c>
      <c r="F73" t="s">
        <v>8</v>
      </c>
      <c r="H73" s="6">
        <v>662</v>
      </c>
      <c r="I73" s="6">
        <v>45.396599999999999</v>
      </c>
      <c r="J73" s="6"/>
      <c r="K73" s="6"/>
      <c r="M73" s="5" t="s">
        <v>6</v>
      </c>
      <c r="O73" s="6"/>
    </row>
    <row r="74" spans="1:15" x14ac:dyDescent="0.3">
      <c r="A74">
        <v>71</v>
      </c>
      <c r="B74">
        <v>5.3825000000000003</v>
      </c>
      <c r="C74">
        <v>2.7E-2</v>
      </c>
      <c r="D74" s="16">
        <v>3962.1089999999999</v>
      </c>
      <c r="E74">
        <v>444</v>
      </c>
      <c r="F74" t="s">
        <v>8</v>
      </c>
      <c r="H74" s="6">
        <v>671</v>
      </c>
      <c r="I74" s="6">
        <v>45.979799999999997</v>
      </c>
      <c r="J74" s="6"/>
      <c r="K74" s="6"/>
      <c r="M74" s="5" t="s">
        <v>6</v>
      </c>
      <c r="O74" s="6"/>
    </row>
    <row r="75" spans="1:15" x14ac:dyDescent="0.3">
      <c r="A75">
        <v>72</v>
      </c>
      <c r="B75">
        <v>5.4560000000000004</v>
      </c>
      <c r="C75">
        <v>2.75E-2</v>
      </c>
      <c r="D75" s="16">
        <v>3962.1089999999999</v>
      </c>
      <c r="E75">
        <v>370</v>
      </c>
      <c r="F75" t="s">
        <v>8</v>
      </c>
      <c r="H75" s="6">
        <v>679</v>
      </c>
      <c r="I75" s="6">
        <v>46.448999999999998</v>
      </c>
      <c r="J75" s="6"/>
      <c r="K75" s="6"/>
      <c r="M75" s="5" t="s">
        <v>6</v>
      </c>
      <c r="O75" s="6"/>
    </row>
    <row r="76" spans="1:15" x14ac:dyDescent="0.3">
      <c r="A76">
        <v>73</v>
      </c>
      <c r="B76">
        <v>5.5406000000000004</v>
      </c>
      <c r="C76">
        <v>2.87E-2</v>
      </c>
      <c r="D76" s="16">
        <v>3962.1089999999999</v>
      </c>
      <c r="E76">
        <v>552</v>
      </c>
      <c r="F76" t="s">
        <v>8</v>
      </c>
      <c r="H76" s="15"/>
      <c r="O76" s="6"/>
    </row>
    <row r="77" spans="1:15" x14ac:dyDescent="0.3">
      <c r="A77">
        <v>74</v>
      </c>
      <c r="D77" s="16"/>
      <c r="F77" t="s">
        <v>6</v>
      </c>
      <c r="H77" t="s">
        <v>72</v>
      </c>
      <c r="K77" s="6"/>
      <c r="O77" s="6"/>
    </row>
    <row r="78" spans="1:15" x14ac:dyDescent="0.3">
      <c r="A78">
        <v>75</v>
      </c>
      <c r="B78">
        <v>5.6657999999999999</v>
      </c>
      <c r="C78">
        <v>3.5700000000000003E-2</v>
      </c>
      <c r="D78" s="16">
        <v>4823.4380000000001</v>
      </c>
      <c r="E78">
        <v>287</v>
      </c>
      <c r="F78" t="s">
        <v>8</v>
      </c>
      <c r="H78" s="15"/>
      <c r="I78" s="6"/>
      <c r="K78" s="6"/>
      <c r="O78" s="6"/>
    </row>
    <row r="79" spans="1:15" x14ac:dyDescent="0.3">
      <c r="A79">
        <v>76</v>
      </c>
      <c r="B79">
        <v>5.7202000000000002</v>
      </c>
      <c r="C79">
        <v>2.1399999999999999E-2</v>
      </c>
      <c r="D79" s="16">
        <v>3962.1089999999999</v>
      </c>
      <c r="E79">
        <v>483</v>
      </c>
      <c r="F79" t="s">
        <v>8</v>
      </c>
      <c r="H79" s="15"/>
      <c r="K79" s="6"/>
    </row>
    <row r="80" spans="1:15" x14ac:dyDescent="0.3">
      <c r="A80">
        <v>77</v>
      </c>
      <c r="B80">
        <v>5.7603999999999997</v>
      </c>
      <c r="C80">
        <v>2.29E-2</v>
      </c>
      <c r="D80" s="16">
        <v>3962.1089999999999</v>
      </c>
      <c r="E80">
        <v>476</v>
      </c>
      <c r="F80" t="s">
        <v>8</v>
      </c>
      <c r="H80" s="15"/>
      <c r="J80" s="6"/>
      <c r="K80" s="6"/>
    </row>
    <row r="81" spans="1:12" x14ac:dyDescent="0.3">
      <c r="A81">
        <v>78</v>
      </c>
      <c r="B81">
        <v>5.8091999999999997</v>
      </c>
      <c r="C81">
        <v>2.8199999999999999E-2</v>
      </c>
      <c r="D81" s="16">
        <v>3962.1089999999999</v>
      </c>
      <c r="E81">
        <v>463</v>
      </c>
      <c r="F81" t="s">
        <v>8</v>
      </c>
    </row>
    <row r="82" spans="1:12" x14ac:dyDescent="0.3">
      <c r="A82">
        <v>79</v>
      </c>
      <c r="B82">
        <v>5.8724999999999996</v>
      </c>
      <c r="C82">
        <v>2.63E-2</v>
      </c>
      <c r="D82" s="16">
        <v>4134.375</v>
      </c>
      <c r="E82">
        <v>418</v>
      </c>
      <c r="F82" t="s">
        <v>8</v>
      </c>
      <c r="I82" s="35"/>
      <c r="K82" s="5"/>
      <c r="L82" s="54"/>
    </row>
    <row r="83" spans="1:12" x14ac:dyDescent="0.3">
      <c r="A83">
        <v>80</v>
      </c>
      <c r="B83">
        <v>5.94</v>
      </c>
      <c r="C83">
        <v>2.58E-2</v>
      </c>
      <c r="D83" s="16">
        <v>3962.1089999999999</v>
      </c>
      <c r="E83">
        <v>438</v>
      </c>
      <c r="F83" t="s">
        <v>8</v>
      </c>
    </row>
    <row r="84" spans="1:12" x14ac:dyDescent="0.3">
      <c r="A84">
        <v>81</v>
      </c>
      <c r="B84">
        <v>6.0080999999999998</v>
      </c>
      <c r="C84">
        <v>2.63E-2</v>
      </c>
      <c r="D84" s="16">
        <v>3962.1089999999999</v>
      </c>
      <c r="E84">
        <v>502</v>
      </c>
      <c r="F84" t="s">
        <v>8</v>
      </c>
      <c r="I84" s="15"/>
      <c r="J84" s="2"/>
    </row>
    <row r="85" spans="1:12" x14ac:dyDescent="0.3">
      <c r="A85">
        <v>82</v>
      </c>
      <c r="B85">
        <v>6.1155999999999997</v>
      </c>
      <c r="C85">
        <v>2.6700000000000002E-2</v>
      </c>
      <c r="D85" s="16">
        <v>4134.375</v>
      </c>
      <c r="E85">
        <v>549</v>
      </c>
      <c r="F85" t="s">
        <v>8</v>
      </c>
      <c r="H85" s="25"/>
    </row>
    <row r="86" spans="1:12" x14ac:dyDescent="0.3">
      <c r="A86">
        <v>83</v>
      </c>
      <c r="B86">
        <v>6.1992000000000003</v>
      </c>
      <c r="C86">
        <v>2.6700000000000002E-2</v>
      </c>
      <c r="D86" s="16">
        <v>3962.1089999999999</v>
      </c>
      <c r="E86">
        <v>487</v>
      </c>
      <c r="F86" t="s">
        <v>8</v>
      </c>
      <c r="H86" s="25"/>
      <c r="I86" s="25"/>
    </row>
    <row r="87" spans="1:12" x14ac:dyDescent="0.3">
      <c r="A87">
        <v>84</v>
      </c>
      <c r="B87">
        <v>6.3330000000000002</v>
      </c>
      <c r="C87">
        <v>2.1899999999999999E-2</v>
      </c>
      <c r="D87" s="16">
        <v>4134.375</v>
      </c>
      <c r="E87">
        <v>501</v>
      </c>
      <c r="F87" t="s">
        <v>8</v>
      </c>
      <c r="H87" s="25"/>
    </row>
    <row r="88" spans="1:12" x14ac:dyDescent="0.3">
      <c r="A88">
        <v>85</v>
      </c>
      <c r="D88" s="16"/>
      <c r="F88" t="s">
        <v>6</v>
      </c>
      <c r="H88" s="25"/>
    </row>
    <row r="89" spans="1:12" x14ac:dyDescent="0.3">
      <c r="A89">
        <v>86</v>
      </c>
      <c r="B89">
        <v>6.4957000000000003</v>
      </c>
      <c r="C89">
        <v>4.3299999999999998E-2</v>
      </c>
      <c r="D89" s="16">
        <v>3962.1089999999999</v>
      </c>
      <c r="E89">
        <v>274</v>
      </c>
      <c r="F89" t="s">
        <v>8</v>
      </c>
      <c r="H89" s="25"/>
    </row>
    <row r="90" spans="1:12" x14ac:dyDescent="0.3">
      <c r="A90">
        <v>87</v>
      </c>
      <c r="B90">
        <v>6.5534999999999997</v>
      </c>
      <c r="C90">
        <v>1.8599999999999998E-2</v>
      </c>
      <c r="D90" s="16">
        <v>4134.375</v>
      </c>
      <c r="E90">
        <v>438</v>
      </c>
      <c r="F90" t="s">
        <v>8</v>
      </c>
      <c r="H90" s="25"/>
    </row>
    <row r="91" spans="1:12" x14ac:dyDescent="0.3">
      <c r="A91">
        <v>88</v>
      </c>
      <c r="B91">
        <v>6.6002000000000001</v>
      </c>
      <c r="C91">
        <v>2.0899999999999998E-2</v>
      </c>
      <c r="D91" s="16">
        <v>4134.375</v>
      </c>
      <c r="E91">
        <v>532</v>
      </c>
      <c r="F91" t="s">
        <v>8</v>
      </c>
      <c r="H91" s="25"/>
    </row>
    <row r="92" spans="1:12" x14ac:dyDescent="0.3">
      <c r="A92">
        <v>89</v>
      </c>
      <c r="B92">
        <v>6.6429999999999998</v>
      </c>
      <c r="C92">
        <v>2.87E-2</v>
      </c>
      <c r="D92" s="16">
        <v>3962.1089999999999</v>
      </c>
      <c r="E92">
        <v>535</v>
      </c>
      <c r="F92" t="s">
        <v>8</v>
      </c>
      <c r="H92" s="25"/>
    </row>
    <row r="93" spans="1:12" x14ac:dyDescent="0.3">
      <c r="A93">
        <v>90</v>
      </c>
      <c r="B93">
        <v>6.7004000000000001</v>
      </c>
      <c r="C93">
        <v>2.6700000000000002E-2</v>
      </c>
      <c r="D93" s="16">
        <v>3962.1089999999999</v>
      </c>
      <c r="E93">
        <v>490</v>
      </c>
      <c r="F93" t="s">
        <v>8</v>
      </c>
      <c r="H93" s="25"/>
    </row>
    <row r="94" spans="1:12" x14ac:dyDescent="0.3">
      <c r="A94">
        <v>91</v>
      </c>
      <c r="B94">
        <v>6.7758000000000003</v>
      </c>
      <c r="C94">
        <v>2.53E-2</v>
      </c>
      <c r="D94" s="16">
        <v>3962.1089999999999</v>
      </c>
      <c r="E94">
        <v>500</v>
      </c>
      <c r="F94" t="s">
        <v>8</v>
      </c>
      <c r="H94" s="25"/>
    </row>
    <row r="95" spans="1:12" x14ac:dyDescent="0.3">
      <c r="A95">
        <v>92</v>
      </c>
      <c r="B95">
        <v>6.8545999999999996</v>
      </c>
      <c r="C95">
        <v>2.53E-2</v>
      </c>
      <c r="D95" s="16">
        <v>3962.1089999999999</v>
      </c>
      <c r="E95">
        <v>380</v>
      </c>
      <c r="F95" t="s">
        <v>8</v>
      </c>
      <c r="H95" s="25"/>
      <c r="I95" s="17"/>
    </row>
    <row r="96" spans="1:12" x14ac:dyDescent="0.3">
      <c r="A96">
        <v>93</v>
      </c>
      <c r="B96">
        <v>6.9348000000000001</v>
      </c>
      <c r="C96">
        <v>2.6700000000000002E-2</v>
      </c>
      <c r="D96" s="16">
        <v>3962.1089999999999</v>
      </c>
      <c r="E96">
        <v>483</v>
      </c>
      <c r="F96" t="s">
        <v>8</v>
      </c>
      <c r="H96" s="25"/>
    </row>
    <row r="97" spans="1:10" x14ac:dyDescent="0.3">
      <c r="A97">
        <v>94</v>
      </c>
      <c r="B97">
        <v>7.0282</v>
      </c>
      <c r="C97">
        <v>2.58E-2</v>
      </c>
      <c r="D97" s="16">
        <v>3962.1089999999999</v>
      </c>
      <c r="E97">
        <v>479</v>
      </c>
      <c r="F97" t="s">
        <v>8</v>
      </c>
      <c r="H97" s="25"/>
    </row>
    <row r="98" spans="1:10" x14ac:dyDescent="0.3">
      <c r="A98">
        <v>95</v>
      </c>
      <c r="B98">
        <v>7.1078999999999999</v>
      </c>
      <c r="C98">
        <v>2.9700000000000001E-2</v>
      </c>
      <c r="D98" s="16">
        <v>3962.1089999999999</v>
      </c>
      <c r="E98">
        <v>512</v>
      </c>
      <c r="F98" t="s">
        <v>8</v>
      </c>
      <c r="H98" s="8"/>
      <c r="I98" s="25"/>
    </row>
    <row r="99" spans="1:10" x14ac:dyDescent="0.3">
      <c r="A99">
        <v>96</v>
      </c>
      <c r="B99">
        <v>7.2533000000000003</v>
      </c>
      <c r="C99">
        <v>2.1899999999999999E-2</v>
      </c>
      <c r="D99" s="16">
        <v>3962.1089999999999</v>
      </c>
      <c r="E99">
        <v>528</v>
      </c>
      <c r="F99" t="s">
        <v>8</v>
      </c>
      <c r="H99" s="8"/>
      <c r="I99" s="25"/>
    </row>
    <row r="100" spans="1:10" x14ac:dyDescent="0.3">
      <c r="A100">
        <v>97</v>
      </c>
      <c r="B100">
        <v>7.3379000000000003</v>
      </c>
      <c r="C100">
        <v>2.6700000000000002E-2</v>
      </c>
      <c r="D100" s="16">
        <v>4134.375</v>
      </c>
      <c r="E100">
        <v>551</v>
      </c>
      <c r="F100" t="s">
        <v>8</v>
      </c>
      <c r="H100" s="8"/>
      <c r="I100" s="25"/>
      <c r="J100" s="17"/>
    </row>
    <row r="101" spans="1:10" x14ac:dyDescent="0.3">
      <c r="A101">
        <v>98</v>
      </c>
      <c r="B101">
        <v>7.4696999999999996</v>
      </c>
      <c r="C101">
        <v>2.53E-2</v>
      </c>
      <c r="D101" s="16">
        <v>3962.1089999999999</v>
      </c>
      <c r="E101">
        <v>483</v>
      </c>
      <c r="F101" t="s">
        <v>8</v>
      </c>
      <c r="H101" s="8"/>
      <c r="I101" s="25"/>
    </row>
    <row r="102" spans="1:10" x14ac:dyDescent="0.3">
      <c r="A102">
        <v>99</v>
      </c>
      <c r="D102" s="16"/>
      <c r="F102" t="s">
        <v>6</v>
      </c>
      <c r="H102" s="8"/>
      <c r="I102" s="25"/>
    </row>
    <row r="103" spans="1:10" x14ac:dyDescent="0.3">
      <c r="A103">
        <v>100</v>
      </c>
      <c r="B103">
        <v>7.6174999999999997</v>
      </c>
      <c r="C103">
        <v>3.8899999999999997E-2</v>
      </c>
      <c r="D103" s="16">
        <v>3789.8440000000001</v>
      </c>
      <c r="E103">
        <v>346</v>
      </c>
      <c r="F103" t="s">
        <v>8</v>
      </c>
      <c r="H103" s="8"/>
      <c r="I103" s="25"/>
    </row>
    <row r="104" spans="1:10" x14ac:dyDescent="0.3">
      <c r="A104">
        <v>101</v>
      </c>
      <c r="B104">
        <v>7.6753999999999998</v>
      </c>
      <c r="C104">
        <v>2.29E-2</v>
      </c>
      <c r="D104" s="16">
        <v>3962.1089999999999</v>
      </c>
      <c r="E104">
        <v>318</v>
      </c>
      <c r="F104" t="s">
        <v>8</v>
      </c>
      <c r="H104" s="8"/>
      <c r="I104" s="25"/>
    </row>
    <row r="105" spans="1:10" x14ac:dyDescent="0.3">
      <c r="A105">
        <v>102</v>
      </c>
      <c r="B105">
        <v>7.7182000000000004</v>
      </c>
      <c r="C105">
        <v>2.1899999999999999E-2</v>
      </c>
      <c r="D105" s="16">
        <v>3962.1089999999999</v>
      </c>
      <c r="E105">
        <v>595</v>
      </c>
      <c r="F105" t="s">
        <v>8</v>
      </c>
      <c r="H105" s="8"/>
      <c r="I105" s="25"/>
      <c r="J105" s="17"/>
    </row>
    <row r="106" spans="1:10" x14ac:dyDescent="0.3">
      <c r="A106">
        <v>103</v>
      </c>
      <c r="B106">
        <v>7.7683</v>
      </c>
      <c r="C106">
        <v>2.87E-2</v>
      </c>
      <c r="D106" s="16">
        <v>3962.1089999999999</v>
      </c>
      <c r="E106">
        <v>462</v>
      </c>
      <c r="F106" t="s">
        <v>8</v>
      </c>
      <c r="H106" s="8"/>
      <c r="I106" s="25"/>
    </row>
    <row r="107" spans="1:10" x14ac:dyDescent="0.3">
      <c r="A107">
        <v>104</v>
      </c>
      <c r="B107">
        <v>7.8383000000000003</v>
      </c>
      <c r="C107">
        <v>2.29E-2</v>
      </c>
      <c r="D107" s="16">
        <v>3789.8440000000001</v>
      </c>
      <c r="E107">
        <v>418</v>
      </c>
      <c r="F107" t="s">
        <v>8</v>
      </c>
      <c r="H107" s="8"/>
      <c r="I107" s="25"/>
    </row>
    <row r="108" spans="1:10" x14ac:dyDescent="0.3">
      <c r="A108">
        <v>105</v>
      </c>
      <c r="B108">
        <v>7.9165999999999999</v>
      </c>
      <c r="C108">
        <v>2.29E-2</v>
      </c>
      <c r="D108" s="16">
        <v>3962.1089999999999</v>
      </c>
      <c r="E108">
        <v>522</v>
      </c>
      <c r="F108" t="s">
        <v>8</v>
      </c>
      <c r="H108" s="8"/>
      <c r="I108" s="25"/>
    </row>
    <row r="109" spans="1:10" x14ac:dyDescent="0.3">
      <c r="A109">
        <v>106</v>
      </c>
      <c r="B109">
        <v>8.0158000000000005</v>
      </c>
      <c r="C109">
        <v>2.0899999999999998E-2</v>
      </c>
      <c r="D109" s="16">
        <v>3962.1089999999999</v>
      </c>
      <c r="E109">
        <v>390</v>
      </c>
      <c r="F109" t="s">
        <v>8</v>
      </c>
      <c r="H109" s="8"/>
      <c r="I109" s="25"/>
    </row>
    <row r="110" spans="1:10" x14ac:dyDescent="0.3">
      <c r="A110">
        <v>107</v>
      </c>
      <c r="B110">
        <v>8.0779999999999994</v>
      </c>
      <c r="C110">
        <v>2.7199999999999998E-2</v>
      </c>
      <c r="D110" s="16">
        <v>3962.1089999999999</v>
      </c>
      <c r="E110">
        <v>400</v>
      </c>
      <c r="F110" t="s">
        <v>8</v>
      </c>
      <c r="H110" s="8"/>
      <c r="I110" s="25"/>
      <c r="J110" s="25"/>
    </row>
    <row r="111" spans="1:10" x14ac:dyDescent="0.3">
      <c r="A111">
        <v>108</v>
      </c>
      <c r="B111">
        <v>8.1758000000000006</v>
      </c>
      <c r="C111">
        <v>2.3300000000000001E-2</v>
      </c>
      <c r="D111" s="16">
        <v>3962.1089999999999</v>
      </c>
      <c r="E111">
        <v>338</v>
      </c>
      <c r="F111" t="s">
        <v>8</v>
      </c>
      <c r="H111" s="8"/>
      <c r="I111" s="25"/>
    </row>
    <row r="112" spans="1:10" x14ac:dyDescent="0.3">
      <c r="A112">
        <v>109</v>
      </c>
      <c r="B112">
        <v>8.2558000000000007</v>
      </c>
      <c r="C112">
        <v>2.6700000000000002E-2</v>
      </c>
      <c r="D112" s="16">
        <v>3789.8440000000001</v>
      </c>
      <c r="E112">
        <v>419</v>
      </c>
      <c r="F112" t="s">
        <v>8</v>
      </c>
      <c r="H112" s="8"/>
      <c r="I112" s="25"/>
    </row>
    <row r="113" spans="1:10" x14ac:dyDescent="0.3">
      <c r="A113">
        <v>110</v>
      </c>
      <c r="B113">
        <v>8.3832000000000004</v>
      </c>
      <c r="C113">
        <v>2.6800000000000001E-2</v>
      </c>
      <c r="D113" s="16">
        <v>3962.1089999999999</v>
      </c>
      <c r="E113">
        <v>469</v>
      </c>
      <c r="F113" t="s">
        <v>8</v>
      </c>
      <c r="H113" s="8"/>
      <c r="I113" s="25"/>
    </row>
    <row r="114" spans="1:10" x14ac:dyDescent="0.3">
      <c r="A114">
        <v>111</v>
      </c>
      <c r="B114">
        <v>8.4702999999999999</v>
      </c>
      <c r="C114">
        <v>2.4E-2</v>
      </c>
      <c r="D114" s="16">
        <v>3962.1089999999999</v>
      </c>
      <c r="E114">
        <v>423</v>
      </c>
      <c r="F114" t="s">
        <v>8</v>
      </c>
      <c r="H114" s="8"/>
      <c r="I114" s="25"/>
    </row>
    <row r="115" spans="1:10" x14ac:dyDescent="0.3">
      <c r="A115">
        <v>112</v>
      </c>
      <c r="D115" s="16"/>
      <c r="F115" t="s">
        <v>6</v>
      </c>
      <c r="H115" s="8"/>
      <c r="I115" s="25"/>
    </row>
    <row r="116" spans="1:10" x14ac:dyDescent="0.3">
      <c r="A116">
        <v>113</v>
      </c>
      <c r="B116" s="37"/>
      <c r="C116" s="37"/>
      <c r="D116" s="55"/>
      <c r="F116" t="s">
        <v>7</v>
      </c>
      <c r="H116" s="8"/>
      <c r="I116" s="25"/>
    </row>
    <row r="117" spans="1:10" x14ac:dyDescent="0.3">
      <c r="A117">
        <v>114</v>
      </c>
      <c r="B117">
        <v>8.5975000000000001</v>
      </c>
      <c r="C117">
        <v>4.0099999999999997E-2</v>
      </c>
      <c r="D117" s="16">
        <v>3789.8440000000001</v>
      </c>
      <c r="E117">
        <v>339</v>
      </c>
      <c r="F117" t="s">
        <v>8</v>
      </c>
      <c r="H117" s="8"/>
      <c r="I117" s="25"/>
      <c r="J117" s="25"/>
    </row>
    <row r="118" spans="1:10" x14ac:dyDescent="0.3">
      <c r="A118">
        <v>115</v>
      </c>
      <c r="B118">
        <v>8.6572999999999993</v>
      </c>
      <c r="C118">
        <v>2.2200000000000001E-2</v>
      </c>
      <c r="D118" s="16">
        <v>4134.375</v>
      </c>
      <c r="E118">
        <v>572</v>
      </c>
      <c r="F118" t="s">
        <v>8</v>
      </c>
      <c r="H118" s="8"/>
      <c r="I118" s="25"/>
    </row>
    <row r="119" spans="1:10" x14ac:dyDescent="0.3">
      <c r="A119">
        <v>116</v>
      </c>
      <c r="B119">
        <v>8.7002000000000006</v>
      </c>
      <c r="C119">
        <v>2.7400000000000001E-2</v>
      </c>
      <c r="D119" s="16">
        <v>4134.375</v>
      </c>
      <c r="E119">
        <v>573</v>
      </c>
      <c r="F119" t="s">
        <v>8</v>
      </c>
      <c r="H119" s="8"/>
      <c r="I119" s="25"/>
    </row>
    <row r="120" spans="1:10" x14ac:dyDescent="0.3">
      <c r="A120">
        <v>117</v>
      </c>
      <c r="B120">
        <v>8.7486999999999995</v>
      </c>
      <c r="C120">
        <v>2.53E-2</v>
      </c>
      <c r="D120" s="16">
        <v>4134.375</v>
      </c>
      <c r="E120">
        <v>547</v>
      </c>
      <c r="F120" t="s">
        <v>8</v>
      </c>
      <c r="H120" s="8"/>
      <c r="I120" s="25"/>
    </row>
    <row r="121" spans="1:10" x14ac:dyDescent="0.3">
      <c r="A121">
        <v>118</v>
      </c>
      <c r="B121">
        <v>8.8125999999999998</v>
      </c>
      <c r="C121">
        <v>2.64E-2</v>
      </c>
      <c r="D121" s="16">
        <v>4134.375</v>
      </c>
      <c r="E121">
        <v>508</v>
      </c>
      <c r="F121" t="s">
        <v>8</v>
      </c>
      <c r="H121" s="8"/>
      <c r="I121" s="25"/>
    </row>
    <row r="122" spans="1:10" x14ac:dyDescent="0.3">
      <c r="A122">
        <v>119</v>
      </c>
      <c r="B122">
        <v>8.9090000000000007</v>
      </c>
      <c r="C122">
        <v>2.5899999999999999E-2</v>
      </c>
      <c r="D122" s="16">
        <v>4134.375</v>
      </c>
      <c r="E122">
        <v>419</v>
      </c>
      <c r="F122" t="s">
        <v>8</v>
      </c>
      <c r="H122" s="8"/>
      <c r="I122" s="25"/>
    </row>
    <row r="123" spans="1:10" x14ac:dyDescent="0.3">
      <c r="A123">
        <v>120</v>
      </c>
      <c r="B123">
        <v>8.9751999999999992</v>
      </c>
      <c r="C123">
        <v>2.8299999999999999E-2</v>
      </c>
      <c r="D123" s="16">
        <v>4134.375</v>
      </c>
      <c r="E123">
        <v>519</v>
      </c>
      <c r="F123" t="s">
        <v>8</v>
      </c>
      <c r="H123" s="8"/>
      <c r="I123" s="25"/>
      <c r="J123" s="17"/>
    </row>
    <row r="124" spans="1:10" x14ac:dyDescent="0.3">
      <c r="A124">
        <v>121</v>
      </c>
      <c r="B124">
        <v>9.0686999999999998</v>
      </c>
      <c r="C124">
        <v>2.5399999999999999E-2</v>
      </c>
      <c r="D124" s="16">
        <v>4134.375</v>
      </c>
      <c r="E124">
        <v>620</v>
      </c>
      <c r="F124" t="s">
        <v>8</v>
      </c>
      <c r="H124" s="8"/>
      <c r="I124" s="25"/>
    </row>
    <row r="125" spans="1:10" x14ac:dyDescent="0.3">
      <c r="A125">
        <v>122</v>
      </c>
      <c r="B125">
        <v>9.1796000000000006</v>
      </c>
      <c r="C125">
        <v>2.7400000000000001E-2</v>
      </c>
      <c r="D125" s="16">
        <v>4134.375</v>
      </c>
      <c r="E125">
        <v>433</v>
      </c>
      <c r="F125" t="s">
        <v>8</v>
      </c>
      <c r="H125" s="8"/>
      <c r="I125" s="25"/>
    </row>
    <row r="126" spans="1:10" x14ac:dyDescent="0.3">
      <c r="A126">
        <v>123</v>
      </c>
      <c r="B126">
        <v>9.2570999999999994</v>
      </c>
      <c r="C126">
        <v>2.8299999999999999E-2</v>
      </c>
      <c r="D126" s="16">
        <v>4134.375</v>
      </c>
      <c r="E126">
        <v>546</v>
      </c>
      <c r="F126" t="s">
        <v>8</v>
      </c>
      <c r="H126" s="8"/>
      <c r="I126" s="25"/>
    </row>
    <row r="127" spans="1:10" x14ac:dyDescent="0.3">
      <c r="A127">
        <v>124</v>
      </c>
      <c r="B127">
        <v>9.3914000000000009</v>
      </c>
      <c r="C127">
        <v>2.64E-2</v>
      </c>
      <c r="D127" s="16">
        <v>4134.375</v>
      </c>
      <c r="E127">
        <v>583</v>
      </c>
      <c r="F127" t="s">
        <v>8</v>
      </c>
      <c r="H127" s="8"/>
      <c r="I127" s="25"/>
    </row>
    <row r="128" spans="1:10" x14ac:dyDescent="0.3">
      <c r="A128">
        <v>125</v>
      </c>
      <c r="B128">
        <v>9.4923999999999999</v>
      </c>
      <c r="C128">
        <v>2.64E-2</v>
      </c>
      <c r="D128" s="16">
        <v>4134.375</v>
      </c>
      <c r="E128">
        <v>267</v>
      </c>
      <c r="F128" t="s">
        <v>8</v>
      </c>
      <c r="H128" s="8"/>
      <c r="I128" s="25"/>
      <c r="J128" s="25"/>
    </row>
    <row r="129" spans="1:10" x14ac:dyDescent="0.3">
      <c r="A129">
        <v>126</v>
      </c>
      <c r="D129" s="16"/>
      <c r="F129" t="s">
        <v>6</v>
      </c>
      <c r="H129" s="8"/>
      <c r="I129" s="25"/>
    </row>
    <row r="130" spans="1:10" x14ac:dyDescent="0.3">
      <c r="A130">
        <v>127</v>
      </c>
      <c r="D130" s="16"/>
      <c r="F130" t="s">
        <v>6</v>
      </c>
      <c r="H130" s="8"/>
      <c r="I130" s="25"/>
    </row>
    <row r="131" spans="1:10" x14ac:dyDescent="0.3">
      <c r="A131">
        <v>128</v>
      </c>
      <c r="B131">
        <v>10.220000000000001</v>
      </c>
      <c r="C131">
        <v>1.7999999999999999E-2</v>
      </c>
      <c r="D131" s="16">
        <v>3789.8440000000001</v>
      </c>
      <c r="E131">
        <v>358</v>
      </c>
      <c r="F131" t="s">
        <v>8</v>
      </c>
      <c r="H131" s="8"/>
      <c r="I131" s="25"/>
    </row>
    <row r="132" spans="1:10" x14ac:dyDescent="0.3">
      <c r="A132">
        <v>129</v>
      </c>
      <c r="B132">
        <v>10.277900000000001</v>
      </c>
      <c r="C132">
        <v>1.7299999999999999E-2</v>
      </c>
      <c r="D132" s="16">
        <v>4134.375</v>
      </c>
      <c r="E132">
        <v>395</v>
      </c>
      <c r="F132" t="s">
        <v>8</v>
      </c>
      <c r="H132" s="8"/>
      <c r="I132" s="25"/>
    </row>
    <row r="133" spans="1:10" x14ac:dyDescent="0.3">
      <c r="A133">
        <v>130</v>
      </c>
      <c r="B133">
        <v>10.3109</v>
      </c>
      <c r="C133">
        <v>2.3099999999999999E-2</v>
      </c>
      <c r="D133" s="16">
        <v>3789.8440000000001</v>
      </c>
      <c r="E133">
        <v>327</v>
      </c>
      <c r="F133" t="s">
        <v>8</v>
      </c>
      <c r="H133" s="8"/>
      <c r="I133" s="25"/>
    </row>
    <row r="134" spans="1:10" x14ac:dyDescent="0.3">
      <c r="A134">
        <v>131</v>
      </c>
      <c r="B134">
        <v>10.3628</v>
      </c>
      <c r="C134">
        <v>2.5100000000000001E-2</v>
      </c>
      <c r="D134" s="16">
        <v>4134.375</v>
      </c>
      <c r="E134">
        <v>444</v>
      </c>
      <c r="F134" t="s">
        <v>8</v>
      </c>
      <c r="H134" s="8"/>
      <c r="I134" s="25"/>
    </row>
    <row r="135" spans="1:10" x14ac:dyDescent="0.3">
      <c r="A135">
        <v>132</v>
      </c>
      <c r="B135">
        <v>10.412599999999999</v>
      </c>
      <c r="C135">
        <v>2.7199999999999998E-2</v>
      </c>
      <c r="D135" s="16">
        <v>4134.375</v>
      </c>
      <c r="E135">
        <v>372</v>
      </c>
      <c r="F135" t="s">
        <v>8</v>
      </c>
      <c r="H135" s="8"/>
      <c r="I135" s="25"/>
      <c r="J135" s="25"/>
    </row>
    <row r="136" spans="1:10" x14ac:dyDescent="0.3">
      <c r="A136">
        <v>133</v>
      </c>
      <c r="B136">
        <v>10.49</v>
      </c>
      <c r="C136">
        <v>2.4799999999999999E-2</v>
      </c>
      <c r="D136" s="16">
        <v>4823.4380000000001</v>
      </c>
      <c r="E136">
        <v>421</v>
      </c>
      <c r="F136" t="s">
        <v>8</v>
      </c>
      <c r="H136" s="8"/>
      <c r="I136" s="25"/>
    </row>
    <row r="137" spans="1:10" x14ac:dyDescent="0.3">
      <c r="A137">
        <v>134</v>
      </c>
      <c r="B137">
        <v>10.555999999999999</v>
      </c>
      <c r="C137">
        <v>2.4799999999999999E-2</v>
      </c>
      <c r="D137" s="16">
        <v>4478.9059999999999</v>
      </c>
      <c r="E137">
        <v>384</v>
      </c>
      <c r="F137" t="s">
        <v>8</v>
      </c>
      <c r="H137" s="8"/>
      <c r="I137" s="25"/>
    </row>
    <row r="138" spans="1:10" x14ac:dyDescent="0.3">
      <c r="A138">
        <v>135</v>
      </c>
      <c r="D138" s="16"/>
      <c r="F138" t="s">
        <v>6</v>
      </c>
      <c r="H138" s="8"/>
      <c r="I138" s="25"/>
    </row>
    <row r="139" spans="1:10" x14ac:dyDescent="0.3">
      <c r="A139">
        <v>136</v>
      </c>
      <c r="B139">
        <v>10.715199999999999</v>
      </c>
      <c r="C139">
        <v>3.8899999999999997E-2</v>
      </c>
      <c r="D139" s="16">
        <v>4823.4380000000001</v>
      </c>
      <c r="E139">
        <v>311</v>
      </c>
      <c r="F139" t="s">
        <v>8</v>
      </c>
      <c r="H139" s="8"/>
      <c r="I139" s="25"/>
    </row>
    <row r="140" spans="1:10" x14ac:dyDescent="0.3">
      <c r="A140">
        <v>137</v>
      </c>
      <c r="B140">
        <v>10.761900000000001</v>
      </c>
      <c r="C140">
        <v>2.3300000000000001E-2</v>
      </c>
      <c r="D140" s="16">
        <v>3789.8440000000001</v>
      </c>
      <c r="E140">
        <v>371</v>
      </c>
      <c r="F140" t="s">
        <v>8</v>
      </c>
      <c r="H140" s="8"/>
      <c r="I140" s="25"/>
    </row>
    <row r="141" spans="1:10" x14ac:dyDescent="0.3">
      <c r="A141">
        <v>138</v>
      </c>
      <c r="B141">
        <v>10.811</v>
      </c>
      <c r="C141">
        <v>2.1399999999999999E-2</v>
      </c>
      <c r="D141" s="16">
        <v>3789.8440000000001</v>
      </c>
      <c r="E141">
        <v>307</v>
      </c>
      <c r="F141" t="s">
        <v>8</v>
      </c>
      <c r="H141" s="8"/>
      <c r="I141" s="25"/>
    </row>
    <row r="142" spans="1:10" x14ac:dyDescent="0.3">
      <c r="A142">
        <v>139</v>
      </c>
      <c r="B142">
        <v>10.8635</v>
      </c>
      <c r="C142">
        <v>2.58E-2</v>
      </c>
      <c r="D142" s="16">
        <v>4478.9059999999999</v>
      </c>
      <c r="E142">
        <v>344</v>
      </c>
      <c r="F142" t="s">
        <v>8</v>
      </c>
      <c r="H142" s="8"/>
      <c r="I142" s="25"/>
      <c r="J142" s="17"/>
    </row>
    <row r="143" spans="1:10" x14ac:dyDescent="0.3">
      <c r="A143">
        <v>140</v>
      </c>
      <c r="B143">
        <v>10.9267</v>
      </c>
      <c r="C143">
        <v>2.87E-2</v>
      </c>
      <c r="D143" s="16">
        <v>4134.375</v>
      </c>
      <c r="E143">
        <v>404</v>
      </c>
      <c r="F143" t="s">
        <v>8</v>
      </c>
      <c r="H143" s="8"/>
      <c r="I143" s="25"/>
    </row>
    <row r="144" spans="1:10" x14ac:dyDescent="0.3">
      <c r="A144">
        <v>141</v>
      </c>
      <c r="B144">
        <v>11.007</v>
      </c>
      <c r="C144">
        <v>2.4299999999999999E-2</v>
      </c>
      <c r="D144" s="16">
        <v>4134.375</v>
      </c>
      <c r="E144">
        <v>498</v>
      </c>
      <c r="F144" t="s">
        <v>8</v>
      </c>
      <c r="H144" s="8"/>
      <c r="I144" s="25"/>
    </row>
    <row r="145" spans="1:11" x14ac:dyDescent="0.3">
      <c r="A145">
        <v>142</v>
      </c>
      <c r="B145">
        <v>11.0799</v>
      </c>
      <c r="C145">
        <v>2.3800000000000002E-2</v>
      </c>
      <c r="D145" s="16">
        <v>4134.375</v>
      </c>
      <c r="E145">
        <v>307</v>
      </c>
      <c r="F145" t="s">
        <v>8</v>
      </c>
      <c r="H145" s="8"/>
      <c r="I145" s="25"/>
    </row>
    <row r="146" spans="1:11" x14ac:dyDescent="0.3">
      <c r="A146">
        <v>143</v>
      </c>
      <c r="B146">
        <v>11.1509</v>
      </c>
      <c r="C146">
        <v>2.9700000000000001E-2</v>
      </c>
      <c r="D146" s="16">
        <v>4134.375</v>
      </c>
      <c r="E146">
        <v>331</v>
      </c>
      <c r="F146" t="s">
        <v>8</v>
      </c>
      <c r="H146" s="8"/>
      <c r="I146" s="25"/>
      <c r="J146" s="17"/>
    </row>
    <row r="147" spans="1:11" x14ac:dyDescent="0.3">
      <c r="A147">
        <v>144</v>
      </c>
      <c r="B147">
        <v>11.247199999999999</v>
      </c>
      <c r="C147">
        <v>2.4299999999999999E-2</v>
      </c>
      <c r="D147" s="16">
        <v>4134.375</v>
      </c>
      <c r="E147">
        <v>439</v>
      </c>
      <c r="F147" t="s">
        <v>8</v>
      </c>
      <c r="H147" s="8"/>
      <c r="I147" s="25"/>
    </row>
    <row r="148" spans="1:11" x14ac:dyDescent="0.3">
      <c r="A148">
        <v>145</v>
      </c>
      <c r="D148" s="16"/>
      <c r="F148" t="s">
        <v>6</v>
      </c>
      <c r="H148" s="8"/>
      <c r="I148" s="25"/>
    </row>
    <row r="149" spans="1:11" x14ac:dyDescent="0.3">
      <c r="A149">
        <v>146</v>
      </c>
      <c r="B149">
        <v>11.4232</v>
      </c>
      <c r="C149">
        <v>3.1099999999999999E-2</v>
      </c>
      <c r="D149" s="16">
        <v>3789.8440000000001</v>
      </c>
      <c r="E149">
        <v>281</v>
      </c>
      <c r="F149" t="s">
        <v>8</v>
      </c>
      <c r="H149" s="8"/>
      <c r="I149" s="25"/>
    </row>
    <row r="150" spans="1:11" x14ac:dyDescent="0.3">
      <c r="A150">
        <v>147</v>
      </c>
      <c r="B150">
        <v>11.469900000000001</v>
      </c>
      <c r="C150">
        <v>2.1899999999999999E-2</v>
      </c>
      <c r="D150" s="16">
        <v>3789.8440000000001</v>
      </c>
      <c r="E150">
        <v>384</v>
      </c>
      <c r="F150" t="s">
        <v>8</v>
      </c>
      <c r="H150" s="8"/>
      <c r="I150" s="25"/>
      <c r="J150" s="17"/>
    </row>
    <row r="151" spans="1:11" x14ac:dyDescent="0.3">
      <c r="A151">
        <v>148</v>
      </c>
      <c r="B151">
        <v>11.5059</v>
      </c>
      <c r="C151">
        <v>2.1899999999999999E-2</v>
      </c>
      <c r="D151" s="16">
        <v>3789.8440000000001</v>
      </c>
      <c r="E151">
        <v>448</v>
      </c>
      <c r="F151" t="s">
        <v>8</v>
      </c>
      <c r="H151" s="8"/>
      <c r="I151" s="25"/>
    </row>
    <row r="152" spans="1:11" x14ac:dyDescent="0.3">
      <c r="A152">
        <v>149</v>
      </c>
      <c r="B152">
        <v>11.5555</v>
      </c>
      <c r="C152">
        <v>2.3800000000000002E-2</v>
      </c>
      <c r="D152" s="16">
        <v>3789.8440000000001</v>
      </c>
      <c r="E152">
        <v>316</v>
      </c>
      <c r="F152" t="s">
        <v>8</v>
      </c>
      <c r="H152" s="8"/>
      <c r="I152" s="25"/>
    </row>
    <row r="153" spans="1:11" x14ac:dyDescent="0.3">
      <c r="A153">
        <v>150</v>
      </c>
      <c r="B153">
        <v>11.6061</v>
      </c>
      <c r="C153">
        <v>2.3800000000000002E-2</v>
      </c>
      <c r="D153" s="16">
        <v>4134.375</v>
      </c>
      <c r="E153">
        <v>401</v>
      </c>
      <c r="F153" t="s">
        <v>8</v>
      </c>
      <c r="H153" s="8"/>
      <c r="I153" s="25"/>
    </row>
    <row r="154" spans="1:11" x14ac:dyDescent="0.3">
      <c r="A154">
        <v>151</v>
      </c>
      <c r="B154">
        <v>11.6805</v>
      </c>
      <c r="C154">
        <v>2.3300000000000001E-2</v>
      </c>
      <c r="D154" s="16">
        <v>3789.8440000000001</v>
      </c>
      <c r="E154">
        <v>351</v>
      </c>
      <c r="F154" t="s">
        <v>8</v>
      </c>
      <c r="H154" s="8"/>
      <c r="I154" s="56"/>
      <c r="J154" s="57"/>
      <c r="K154" s="41"/>
    </row>
    <row r="155" spans="1:11" x14ac:dyDescent="0.3">
      <c r="A155">
        <v>152</v>
      </c>
      <c r="B155">
        <v>11.7607</v>
      </c>
      <c r="C155">
        <v>2.0899999999999998E-2</v>
      </c>
      <c r="D155" s="16">
        <v>4478.9059999999999</v>
      </c>
      <c r="E155">
        <v>368</v>
      </c>
      <c r="F155" t="s">
        <v>8</v>
      </c>
      <c r="H155" s="8"/>
      <c r="I155" s="56"/>
      <c r="J155" s="41"/>
      <c r="K155" s="41"/>
    </row>
    <row r="156" spans="1:11" x14ac:dyDescent="0.3">
      <c r="A156">
        <v>153</v>
      </c>
      <c r="B156">
        <v>11.8317</v>
      </c>
      <c r="C156">
        <v>2.63E-2</v>
      </c>
      <c r="D156" s="16">
        <v>4134.375</v>
      </c>
      <c r="E156">
        <v>368</v>
      </c>
      <c r="F156" t="s">
        <v>8</v>
      </c>
      <c r="H156" s="8"/>
      <c r="I156" s="56"/>
      <c r="J156" s="41"/>
      <c r="K156" s="41"/>
    </row>
    <row r="157" spans="1:11" x14ac:dyDescent="0.3">
      <c r="A157">
        <v>154</v>
      </c>
      <c r="D157" s="16"/>
      <c r="F157" t="s">
        <v>6</v>
      </c>
      <c r="H157" s="8"/>
      <c r="I157" s="56"/>
      <c r="J157" s="58"/>
      <c r="K157" s="41"/>
    </row>
    <row r="158" spans="1:11" x14ac:dyDescent="0.3">
      <c r="A158">
        <v>155</v>
      </c>
      <c r="B158">
        <v>12.010199999999999</v>
      </c>
      <c r="C158">
        <v>2.4799999999999999E-2</v>
      </c>
      <c r="D158" s="16">
        <v>4478.9059999999999</v>
      </c>
      <c r="E158">
        <v>365</v>
      </c>
      <c r="F158" t="s">
        <v>8</v>
      </c>
      <c r="H158" s="8"/>
      <c r="I158" s="25"/>
    </row>
    <row r="159" spans="1:11" x14ac:dyDescent="0.3">
      <c r="A159">
        <v>156</v>
      </c>
      <c r="B159">
        <v>12.055899999999999</v>
      </c>
      <c r="C159">
        <v>2.3800000000000002E-2</v>
      </c>
      <c r="D159" s="16">
        <v>3789.8440000000001</v>
      </c>
      <c r="E159">
        <v>305</v>
      </c>
      <c r="F159" t="s">
        <v>8</v>
      </c>
      <c r="H159" s="8"/>
      <c r="I159" s="25"/>
    </row>
    <row r="160" spans="1:11" x14ac:dyDescent="0.3">
      <c r="A160">
        <v>157</v>
      </c>
      <c r="B160">
        <v>12.101599999999999</v>
      </c>
      <c r="C160">
        <v>2.24E-2</v>
      </c>
      <c r="D160" s="16">
        <v>4478.9059999999999</v>
      </c>
      <c r="E160">
        <v>468</v>
      </c>
      <c r="F160" t="s">
        <v>8</v>
      </c>
      <c r="H160" s="8"/>
      <c r="I160" s="25"/>
    </row>
    <row r="161" spans="1:10" x14ac:dyDescent="0.3">
      <c r="A161">
        <v>158</v>
      </c>
      <c r="B161">
        <v>12.1517</v>
      </c>
      <c r="C161">
        <v>2.7199999999999998E-2</v>
      </c>
      <c r="D161" s="16">
        <v>4478.9059999999999</v>
      </c>
      <c r="E161">
        <v>372</v>
      </c>
      <c r="F161" t="s">
        <v>8</v>
      </c>
      <c r="H161" s="8"/>
      <c r="I161" s="25"/>
      <c r="J161" s="17"/>
    </row>
    <row r="162" spans="1:10" x14ac:dyDescent="0.3">
      <c r="A162">
        <v>159</v>
      </c>
      <c r="B162">
        <v>12.212899999999999</v>
      </c>
      <c r="C162">
        <v>2.24E-2</v>
      </c>
      <c r="D162" s="16">
        <v>3789.8440000000001</v>
      </c>
      <c r="E162">
        <v>374</v>
      </c>
      <c r="F162" t="s">
        <v>8</v>
      </c>
      <c r="H162" s="8"/>
      <c r="I162" s="25"/>
    </row>
    <row r="163" spans="1:10" x14ac:dyDescent="0.3">
      <c r="A163">
        <v>160</v>
      </c>
      <c r="B163">
        <v>12.2752</v>
      </c>
      <c r="C163">
        <v>2.58E-2</v>
      </c>
      <c r="D163" s="16">
        <v>4134.375</v>
      </c>
      <c r="E163">
        <v>480</v>
      </c>
      <c r="F163" t="s">
        <v>8</v>
      </c>
      <c r="H163" s="8"/>
      <c r="I163" s="25"/>
    </row>
    <row r="164" spans="1:10" x14ac:dyDescent="0.3">
      <c r="A164">
        <v>161</v>
      </c>
      <c r="B164">
        <v>12.352499999999999</v>
      </c>
      <c r="C164">
        <v>2.24E-2</v>
      </c>
      <c r="D164" s="16">
        <v>4134.375</v>
      </c>
      <c r="E164">
        <v>300</v>
      </c>
      <c r="F164" t="s">
        <v>8</v>
      </c>
      <c r="H164" s="8"/>
      <c r="I164" s="25"/>
    </row>
    <row r="165" spans="1:10" x14ac:dyDescent="0.3">
      <c r="A165">
        <v>162</v>
      </c>
      <c r="B165">
        <v>12.412800000000001</v>
      </c>
      <c r="C165">
        <v>2.58E-2</v>
      </c>
      <c r="D165" s="16">
        <v>4134.375</v>
      </c>
      <c r="E165">
        <v>392</v>
      </c>
      <c r="F165" t="s">
        <v>8</v>
      </c>
      <c r="H165" s="8"/>
      <c r="I165" s="25"/>
      <c r="J165" s="17"/>
    </row>
    <row r="166" spans="1:10" x14ac:dyDescent="0.3">
      <c r="A166">
        <v>163</v>
      </c>
      <c r="B166">
        <v>12.5062</v>
      </c>
      <c r="C166">
        <v>2.0899999999999998E-2</v>
      </c>
      <c r="D166" s="16">
        <v>3789.8440000000001</v>
      </c>
      <c r="E166">
        <v>279</v>
      </c>
      <c r="F166" t="s">
        <v>8</v>
      </c>
      <c r="H166" s="8"/>
      <c r="I166" s="25"/>
    </row>
    <row r="167" spans="1:10" x14ac:dyDescent="0.3">
      <c r="A167">
        <v>164</v>
      </c>
      <c r="B167">
        <v>12.599500000000001</v>
      </c>
      <c r="C167">
        <v>2.4799999999999999E-2</v>
      </c>
      <c r="D167" s="16">
        <v>3789.8440000000001</v>
      </c>
      <c r="E167">
        <v>360</v>
      </c>
      <c r="F167" t="s">
        <v>8</v>
      </c>
      <c r="H167" s="8"/>
      <c r="I167" s="25"/>
    </row>
    <row r="168" spans="1:10" x14ac:dyDescent="0.3">
      <c r="A168">
        <v>165</v>
      </c>
      <c r="D168" s="16"/>
      <c r="F168" t="s">
        <v>6</v>
      </c>
      <c r="H168" s="8"/>
      <c r="I168" s="25"/>
    </row>
    <row r="169" spans="1:10" x14ac:dyDescent="0.3">
      <c r="A169">
        <v>166</v>
      </c>
      <c r="B169">
        <v>12.7308</v>
      </c>
      <c r="C169">
        <v>2.3300000000000001E-2</v>
      </c>
      <c r="D169" s="16">
        <v>3789.8440000000001</v>
      </c>
      <c r="E169">
        <v>305</v>
      </c>
      <c r="F169" t="s">
        <v>8</v>
      </c>
      <c r="H169" s="8"/>
      <c r="I169" s="25"/>
    </row>
    <row r="170" spans="1:10" x14ac:dyDescent="0.3">
      <c r="A170">
        <v>167</v>
      </c>
      <c r="B170">
        <v>12.7814</v>
      </c>
      <c r="C170">
        <v>1.95E-2</v>
      </c>
      <c r="D170" s="16">
        <v>4134.375</v>
      </c>
      <c r="E170">
        <v>465</v>
      </c>
      <c r="F170" t="s">
        <v>8</v>
      </c>
      <c r="H170" s="8"/>
      <c r="I170" s="25"/>
      <c r="J170" s="17"/>
    </row>
    <row r="171" spans="1:10" x14ac:dyDescent="0.3">
      <c r="A171">
        <v>168</v>
      </c>
      <c r="B171">
        <v>12.819800000000001</v>
      </c>
      <c r="C171">
        <v>2.63E-2</v>
      </c>
      <c r="D171" s="16">
        <v>3789.8440000000001</v>
      </c>
      <c r="E171">
        <v>421</v>
      </c>
      <c r="F171" t="s">
        <v>8</v>
      </c>
      <c r="H171" s="8"/>
      <c r="I171" s="25"/>
    </row>
    <row r="172" spans="1:10" x14ac:dyDescent="0.3">
      <c r="A172">
        <v>169</v>
      </c>
      <c r="B172">
        <v>12.869400000000001</v>
      </c>
      <c r="C172">
        <v>2.58E-2</v>
      </c>
      <c r="D172" s="16">
        <v>4134.375</v>
      </c>
      <c r="E172">
        <v>424</v>
      </c>
      <c r="F172" t="s">
        <v>8</v>
      </c>
      <c r="H172" s="8"/>
      <c r="I172" s="25"/>
    </row>
    <row r="173" spans="1:10" x14ac:dyDescent="0.3">
      <c r="A173">
        <v>170</v>
      </c>
      <c r="B173">
        <v>12.925800000000001</v>
      </c>
      <c r="C173">
        <v>2.4799999999999999E-2</v>
      </c>
      <c r="D173" s="16">
        <v>4478.9059999999999</v>
      </c>
      <c r="E173">
        <v>283</v>
      </c>
      <c r="F173" t="s">
        <v>8</v>
      </c>
      <c r="H173" s="8"/>
      <c r="I173" s="25"/>
    </row>
    <row r="174" spans="1:10" x14ac:dyDescent="0.3">
      <c r="A174">
        <v>171</v>
      </c>
      <c r="B174">
        <v>13.0032</v>
      </c>
      <c r="C174">
        <v>2.3800000000000002E-2</v>
      </c>
      <c r="D174" s="16">
        <v>4134.375</v>
      </c>
      <c r="E174">
        <v>327</v>
      </c>
      <c r="F174" t="s">
        <v>8</v>
      </c>
      <c r="H174" s="8"/>
      <c r="I174" s="25"/>
    </row>
    <row r="175" spans="1:10" x14ac:dyDescent="0.3">
      <c r="A175">
        <v>172</v>
      </c>
      <c r="B175">
        <v>13.081</v>
      </c>
      <c r="C175">
        <v>2.58E-2</v>
      </c>
      <c r="D175" s="16">
        <v>5167.9690000000001</v>
      </c>
      <c r="E175">
        <v>384</v>
      </c>
      <c r="F175" t="s">
        <v>8</v>
      </c>
      <c r="H175" s="8"/>
      <c r="I175" s="25"/>
      <c r="J175" s="17"/>
    </row>
    <row r="176" spans="1:10" x14ac:dyDescent="0.3">
      <c r="A176">
        <v>173</v>
      </c>
      <c r="B176">
        <v>13.1656</v>
      </c>
      <c r="C176">
        <v>2.4299999999999999E-2</v>
      </c>
      <c r="D176" s="16">
        <v>4134.375</v>
      </c>
      <c r="E176">
        <v>476</v>
      </c>
      <c r="F176" t="s">
        <v>8</v>
      </c>
      <c r="H176" s="8"/>
      <c r="I176" s="25"/>
    </row>
    <row r="177" spans="1:10" x14ac:dyDescent="0.3">
      <c r="A177">
        <v>174</v>
      </c>
      <c r="B177">
        <v>13.2525</v>
      </c>
      <c r="C177">
        <v>2.4299999999999999E-2</v>
      </c>
      <c r="D177" s="16">
        <v>4134.375</v>
      </c>
      <c r="E177">
        <v>438</v>
      </c>
      <c r="F177" t="s">
        <v>8</v>
      </c>
      <c r="H177" s="8"/>
      <c r="I177" s="25"/>
    </row>
    <row r="178" spans="1:10" x14ac:dyDescent="0.3">
      <c r="A178">
        <v>175</v>
      </c>
      <c r="D178" s="16"/>
      <c r="F178" t="s">
        <v>6</v>
      </c>
      <c r="H178" s="8"/>
      <c r="I178" s="25"/>
    </row>
    <row r="179" spans="1:10" x14ac:dyDescent="0.3">
      <c r="A179">
        <v>176</v>
      </c>
      <c r="B179">
        <v>13.373100000000001</v>
      </c>
      <c r="C179">
        <v>3.4000000000000002E-2</v>
      </c>
      <c r="D179" s="16">
        <v>3789.8440000000001</v>
      </c>
      <c r="E179">
        <v>346</v>
      </c>
      <c r="F179" t="s">
        <v>8</v>
      </c>
      <c r="H179" s="8"/>
      <c r="I179" s="25"/>
    </row>
    <row r="180" spans="1:10" x14ac:dyDescent="0.3">
      <c r="A180">
        <v>177</v>
      </c>
      <c r="B180">
        <v>13.426600000000001</v>
      </c>
      <c r="C180">
        <v>1.9E-2</v>
      </c>
      <c r="D180" s="16">
        <v>4134.375</v>
      </c>
      <c r="E180">
        <v>340</v>
      </c>
      <c r="F180" t="s">
        <v>8</v>
      </c>
      <c r="H180" s="8"/>
      <c r="I180" s="25"/>
      <c r="J180" s="25"/>
    </row>
    <row r="181" spans="1:10" x14ac:dyDescent="0.3">
      <c r="A181">
        <v>178</v>
      </c>
      <c r="B181">
        <v>13.4665</v>
      </c>
      <c r="C181">
        <v>2.0400000000000001E-2</v>
      </c>
      <c r="D181" s="16">
        <v>4823.4380000000001</v>
      </c>
      <c r="E181">
        <v>574</v>
      </c>
      <c r="F181" t="s">
        <v>8</v>
      </c>
      <c r="H181" s="8"/>
      <c r="I181" s="25"/>
    </row>
    <row r="182" spans="1:10" x14ac:dyDescent="0.3">
      <c r="A182">
        <v>179</v>
      </c>
      <c r="B182">
        <v>13.512700000000001</v>
      </c>
      <c r="C182">
        <v>2.1899999999999999E-2</v>
      </c>
      <c r="D182" s="16">
        <v>4134.375</v>
      </c>
      <c r="E182">
        <v>363</v>
      </c>
      <c r="F182" t="s">
        <v>8</v>
      </c>
      <c r="H182" s="8"/>
      <c r="I182" s="25"/>
    </row>
    <row r="183" spans="1:10" x14ac:dyDescent="0.3">
      <c r="A183">
        <v>180</v>
      </c>
      <c r="B183">
        <v>13.5633</v>
      </c>
      <c r="C183">
        <v>2.53E-2</v>
      </c>
      <c r="D183" s="16">
        <v>4134.375</v>
      </c>
      <c r="E183">
        <v>347</v>
      </c>
      <c r="F183" t="s">
        <v>8</v>
      </c>
      <c r="H183" s="8"/>
      <c r="I183" s="25"/>
    </row>
    <row r="184" spans="1:10" x14ac:dyDescent="0.3">
      <c r="A184">
        <v>181</v>
      </c>
      <c r="B184">
        <v>13.627000000000001</v>
      </c>
      <c r="C184">
        <v>2.7699999999999999E-2</v>
      </c>
      <c r="D184" s="16">
        <v>4134.375</v>
      </c>
      <c r="E184">
        <v>537</v>
      </c>
      <c r="F184" t="s">
        <v>8</v>
      </c>
      <c r="H184" s="8"/>
      <c r="I184" s="25"/>
    </row>
    <row r="185" spans="1:10" x14ac:dyDescent="0.3">
      <c r="A185">
        <v>182</v>
      </c>
      <c r="B185">
        <v>13.714</v>
      </c>
      <c r="C185">
        <v>2.8199999999999999E-2</v>
      </c>
      <c r="D185" s="16">
        <v>3789.8440000000001</v>
      </c>
      <c r="E185">
        <v>353</v>
      </c>
      <c r="F185" t="s">
        <v>8</v>
      </c>
      <c r="H185" s="8"/>
      <c r="I185" s="25"/>
    </row>
    <row r="186" spans="1:10" x14ac:dyDescent="0.3">
      <c r="A186">
        <v>183</v>
      </c>
      <c r="B186">
        <v>13.802</v>
      </c>
      <c r="C186">
        <v>2.24E-2</v>
      </c>
      <c r="D186" s="16">
        <v>4134.375</v>
      </c>
      <c r="E186">
        <v>494</v>
      </c>
      <c r="F186" t="s">
        <v>8</v>
      </c>
      <c r="H186" s="8"/>
      <c r="I186" s="25"/>
    </row>
    <row r="187" spans="1:10" x14ac:dyDescent="0.3">
      <c r="A187">
        <v>184</v>
      </c>
      <c r="B187">
        <v>13.880800000000001</v>
      </c>
      <c r="C187">
        <v>2.53E-2</v>
      </c>
      <c r="D187" s="16">
        <v>4134.375</v>
      </c>
      <c r="E187">
        <v>590</v>
      </c>
      <c r="F187" t="s">
        <v>8</v>
      </c>
      <c r="H187" s="8"/>
      <c r="I187" s="25"/>
    </row>
    <row r="188" spans="1:10" x14ac:dyDescent="0.3">
      <c r="A188">
        <v>185</v>
      </c>
      <c r="D188" s="16"/>
      <c r="F188" t="s">
        <v>6</v>
      </c>
      <c r="H188" s="8"/>
      <c r="I188" s="25"/>
    </row>
    <row r="189" spans="1:10" x14ac:dyDescent="0.3">
      <c r="A189">
        <v>186</v>
      </c>
      <c r="B189">
        <v>14.065099999999999</v>
      </c>
      <c r="C189">
        <v>3.0099999999999998E-2</v>
      </c>
      <c r="D189" s="16">
        <v>3789.8440000000001</v>
      </c>
      <c r="E189">
        <v>314</v>
      </c>
      <c r="F189" t="s">
        <v>8</v>
      </c>
      <c r="H189" s="8"/>
      <c r="I189" s="25"/>
      <c r="J189" s="25"/>
    </row>
    <row r="190" spans="1:10" x14ac:dyDescent="0.3">
      <c r="A190">
        <v>187</v>
      </c>
      <c r="B190">
        <v>14.111800000000001</v>
      </c>
      <c r="C190">
        <v>2.24E-2</v>
      </c>
      <c r="D190" s="16">
        <v>4134.375</v>
      </c>
      <c r="E190">
        <v>344</v>
      </c>
      <c r="F190" t="s">
        <v>8</v>
      </c>
      <c r="H190" s="8"/>
      <c r="I190" s="25"/>
    </row>
    <row r="191" spans="1:10" x14ac:dyDescent="0.3">
      <c r="A191">
        <v>188</v>
      </c>
      <c r="B191">
        <v>14.150700000000001</v>
      </c>
      <c r="C191">
        <v>2.53E-2</v>
      </c>
      <c r="D191" s="16">
        <v>4478.9059999999999</v>
      </c>
      <c r="E191">
        <v>462</v>
      </c>
      <c r="F191" t="s">
        <v>8</v>
      </c>
      <c r="H191" s="8"/>
      <c r="I191" s="25"/>
    </row>
    <row r="192" spans="1:10" x14ac:dyDescent="0.3">
      <c r="A192">
        <v>189</v>
      </c>
      <c r="B192">
        <v>14.1915</v>
      </c>
      <c r="C192">
        <v>2.53E-2</v>
      </c>
      <c r="D192" s="16">
        <v>4134.375</v>
      </c>
      <c r="E192">
        <v>528</v>
      </c>
      <c r="F192" t="s">
        <v>8</v>
      </c>
      <c r="H192" s="8"/>
      <c r="I192" s="25"/>
    </row>
    <row r="193" spans="1:10" x14ac:dyDescent="0.3">
      <c r="A193">
        <v>190</v>
      </c>
      <c r="B193">
        <v>14.2455</v>
      </c>
      <c r="C193">
        <v>2.3800000000000002E-2</v>
      </c>
      <c r="D193" s="16">
        <v>4478.9059999999999</v>
      </c>
      <c r="E193">
        <v>497</v>
      </c>
      <c r="F193" t="s">
        <v>8</v>
      </c>
      <c r="H193" s="8"/>
      <c r="I193" s="25"/>
    </row>
    <row r="194" spans="1:10" x14ac:dyDescent="0.3">
      <c r="A194">
        <v>191</v>
      </c>
      <c r="B194">
        <v>14.333500000000001</v>
      </c>
      <c r="C194">
        <v>2.58E-2</v>
      </c>
      <c r="D194" s="16">
        <v>4478.9059999999999</v>
      </c>
      <c r="E194">
        <v>456</v>
      </c>
      <c r="F194" t="s">
        <v>8</v>
      </c>
      <c r="H194" s="8"/>
      <c r="I194" s="25"/>
    </row>
    <row r="195" spans="1:10" x14ac:dyDescent="0.3">
      <c r="A195">
        <v>192</v>
      </c>
      <c r="B195">
        <v>14.3904</v>
      </c>
      <c r="C195">
        <v>2.4299999999999999E-2</v>
      </c>
      <c r="D195" s="16">
        <v>4478.9059999999999</v>
      </c>
      <c r="E195">
        <v>381</v>
      </c>
      <c r="F195" t="s">
        <v>8</v>
      </c>
      <c r="H195" s="8"/>
      <c r="I195" s="25"/>
    </row>
    <row r="196" spans="1:10" x14ac:dyDescent="0.3">
      <c r="A196">
        <v>193</v>
      </c>
      <c r="B196">
        <v>14.460900000000001</v>
      </c>
      <c r="C196">
        <v>2.4299999999999999E-2</v>
      </c>
      <c r="D196" s="16">
        <v>3789.8440000000001</v>
      </c>
      <c r="E196">
        <v>399</v>
      </c>
      <c r="F196" t="s">
        <v>8</v>
      </c>
      <c r="H196" s="8"/>
      <c r="I196" s="25"/>
      <c r="J196" s="25"/>
    </row>
    <row r="197" spans="1:10" x14ac:dyDescent="0.3">
      <c r="A197">
        <v>194</v>
      </c>
      <c r="B197">
        <v>14.5403</v>
      </c>
      <c r="C197">
        <v>2.69E-2</v>
      </c>
      <c r="D197" s="16">
        <v>4134.375</v>
      </c>
      <c r="E197">
        <v>383</v>
      </c>
      <c r="F197" t="s">
        <v>8</v>
      </c>
      <c r="H197" s="8"/>
      <c r="I197" s="25"/>
    </row>
    <row r="198" spans="1:10" x14ac:dyDescent="0.3">
      <c r="A198">
        <v>195</v>
      </c>
      <c r="B198">
        <v>14.625299999999999</v>
      </c>
      <c r="C198">
        <v>2.6700000000000002E-2</v>
      </c>
      <c r="D198" s="16">
        <v>3789.8440000000001</v>
      </c>
      <c r="E198">
        <v>292</v>
      </c>
      <c r="F198" t="s">
        <v>8</v>
      </c>
      <c r="H198" s="8"/>
      <c r="I198" s="25"/>
    </row>
    <row r="199" spans="1:10" x14ac:dyDescent="0.3">
      <c r="A199">
        <v>196</v>
      </c>
      <c r="B199">
        <v>14.7537</v>
      </c>
      <c r="C199">
        <v>1.9900000000000001E-2</v>
      </c>
      <c r="D199" s="16">
        <v>4134.375</v>
      </c>
      <c r="E199">
        <v>305</v>
      </c>
      <c r="F199" t="s">
        <v>8</v>
      </c>
      <c r="H199" s="8"/>
      <c r="I199" s="25"/>
    </row>
    <row r="200" spans="1:10" x14ac:dyDescent="0.3">
      <c r="A200">
        <v>197</v>
      </c>
      <c r="B200">
        <v>14.825799999999999</v>
      </c>
      <c r="C200">
        <v>2.3800000000000002E-2</v>
      </c>
      <c r="D200" s="16">
        <v>4134.375</v>
      </c>
      <c r="E200">
        <v>342</v>
      </c>
      <c r="F200" t="s">
        <v>8</v>
      </c>
      <c r="H200" s="8"/>
      <c r="I200" s="25"/>
    </row>
    <row r="201" spans="1:10" x14ac:dyDescent="0.3">
      <c r="A201">
        <v>198</v>
      </c>
      <c r="B201">
        <v>14.8992</v>
      </c>
      <c r="C201">
        <v>2.53E-2</v>
      </c>
      <c r="D201" s="16">
        <v>4134.375</v>
      </c>
      <c r="E201">
        <v>427</v>
      </c>
      <c r="F201" t="s">
        <v>8</v>
      </c>
      <c r="H201" s="8"/>
      <c r="I201" s="25"/>
    </row>
    <row r="202" spans="1:10" x14ac:dyDescent="0.3">
      <c r="A202">
        <v>199</v>
      </c>
      <c r="D202" s="16"/>
      <c r="F202" t="s">
        <v>6</v>
      </c>
      <c r="H202" s="8"/>
      <c r="I202" s="25"/>
      <c r="J202" s="25"/>
    </row>
    <row r="203" spans="1:10" x14ac:dyDescent="0.3">
      <c r="A203">
        <v>200</v>
      </c>
      <c r="B203">
        <v>15.031499999999999</v>
      </c>
      <c r="C203">
        <v>2.58E-2</v>
      </c>
      <c r="D203" s="16">
        <v>3789.8440000000001</v>
      </c>
      <c r="E203">
        <v>306</v>
      </c>
      <c r="F203" t="s">
        <v>8</v>
      </c>
      <c r="H203" s="8"/>
      <c r="I203" s="25"/>
    </row>
    <row r="204" spans="1:10" x14ac:dyDescent="0.3">
      <c r="A204">
        <v>201</v>
      </c>
      <c r="B204">
        <v>15.0845</v>
      </c>
      <c r="C204">
        <v>2.29E-2</v>
      </c>
      <c r="D204" s="16">
        <v>4478.9059999999999</v>
      </c>
      <c r="E204">
        <v>459</v>
      </c>
      <c r="F204" t="s">
        <v>8</v>
      </c>
      <c r="H204" s="8"/>
      <c r="I204" s="25"/>
    </row>
    <row r="205" spans="1:10" x14ac:dyDescent="0.3">
      <c r="A205">
        <v>202</v>
      </c>
      <c r="B205">
        <v>15.126799999999999</v>
      </c>
      <c r="C205">
        <v>2.24E-2</v>
      </c>
      <c r="D205" s="16">
        <v>4134.375</v>
      </c>
      <c r="E205">
        <v>394</v>
      </c>
      <c r="F205" t="s">
        <v>8</v>
      </c>
      <c r="H205" s="8"/>
      <c r="I205" s="25"/>
    </row>
    <row r="206" spans="1:10" x14ac:dyDescent="0.3">
      <c r="A206">
        <v>203</v>
      </c>
      <c r="B206">
        <v>15.172499999999999</v>
      </c>
      <c r="C206">
        <v>2.4799999999999999E-2</v>
      </c>
      <c r="D206" s="16">
        <v>4134.375</v>
      </c>
      <c r="E206">
        <v>401</v>
      </c>
      <c r="F206" t="s">
        <v>8</v>
      </c>
      <c r="H206" s="8"/>
      <c r="I206" s="25"/>
    </row>
    <row r="207" spans="1:10" x14ac:dyDescent="0.3">
      <c r="A207">
        <v>204</v>
      </c>
      <c r="B207">
        <v>15.227499999999999</v>
      </c>
      <c r="C207">
        <v>2.63E-2</v>
      </c>
      <c r="D207" s="16">
        <v>4134.375</v>
      </c>
      <c r="E207">
        <v>354</v>
      </c>
      <c r="F207" t="s">
        <v>8</v>
      </c>
      <c r="H207" s="8"/>
      <c r="I207" s="25"/>
    </row>
    <row r="208" spans="1:10" x14ac:dyDescent="0.3">
      <c r="A208">
        <v>205</v>
      </c>
      <c r="B208">
        <v>15.2921</v>
      </c>
      <c r="C208">
        <v>2.1399999999999999E-2</v>
      </c>
      <c r="D208" s="16">
        <v>4478.9059999999999</v>
      </c>
      <c r="E208">
        <v>464</v>
      </c>
      <c r="F208" t="s">
        <v>8</v>
      </c>
      <c r="H208" s="8"/>
      <c r="I208" s="25"/>
      <c r="J208" s="17"/>
    </row>
    <row r="209" spans="1:12" x14ac:dyDescent="0.3">
      <c r="A209">
        <v>206</v>
      </c>
      <c r="B209">
        <v>15.369</v>
      </c>
      <c r="C209">
        <v>2.53E-2</v>
      </c>
      <c r="D209" s="16">
        <v>4134.375</v>
      </c>
      <c r="E209">
        <v>385</v>
      </c>
      <c r="F209" t="s">
        <v>8</v>
      </c>
      <c r="H209" s="8"/>
      <c r="I209" s="25"/>
    </row>
    <row r="210" spans="1:12" x14ac:dyDescent="0.3">
      <c r="A210">
        <v>207</v>
      </c>
      <c r="B210">
        <v>15.450200000000001</v>
      </c>
      <c r="C210">
        <v>2.0400000000000001E-2</v>
      </c>
      <c r="D210" s="16">
        <v>4134.375</v>
      </c>
      <c r="E210">
        <v>331</v>
      </c>
      <c r="F210" t="s">
        <v>8</v>
      </c>
      <c r="H210" s="8"/>
      <c r="I210" s="25"/>
    </row>
    <row r="211" spans="1:12" x14ac:dyDescent="0.3">
      <c r="A211">
        <v>208</v>
      </c>
      <c r="B211">
        <v>15.5129</v>
      </c>
      <c r="C211">
        <v>2.4299999999999999E-2</v>
      </c>
      <c r="D211" s="16">
        <v>3789.8440000000001</v>
      </c>
      <c r="E211">
        <v>323</v>
      </c>
      <c r="F211" t="s">
        <v>8</v>
      </c>
      <c r="H211" s="8"/>
      <c r="I211" s="25"/>
    </row>
    <row r="212" spans="1:12" x14ac:dyDescent="0.3">
      <c r="A212">
        <v>209</v>
      </c>
      <c r="D212" s="16"/>
      <c r="F212" t="s">
        <v>6</v>
      </c>
      <c r="H212" s="8"/>
      <c r="I212" s="25"/>
    </row>
    <row r="213" spans="1:12" x14ac:dyDescent="0.3">
      <c r="A213">
        <v>210</v>
      </c>
      <c r="B213">
        <v>15.648</v>
      </c>
      <c r="C213">
        <v>3.5099999999999999E-2</v>
      </c>
      <c r="D213" s="16">
        <v>4478.9059999999999</v>
      </c>
      <c r="E213">
        <v>257</v>
      </c>
      <c r="F213" t="s">
        <v>8</v>
      </c>
      <c r="H213" s="8"/>
      <c r="I213" s="25"/>
      <c r="J213" s="17"/>
    </row>
    <row r="214" spans="1:12" x14ac:dyDescent="0.3">
      <c r="A214">
        <v>211</v>
      </c>
      <c r="B214">
        <v>15.7037</v>
      </c>
      <c r="C214">
        <v>2.1299999999999999E-2</v>
      </c>
      <c r="D214" s="16">
        <v>4134.375</v>
      </c>
      <c r="E214">
        <v>485</v>
      </c>
      <c r="F214" t="s">
        <v>8</v>
      </c>
      <c r="H214" s="8"/>
      <c r="I214" s="25"/>
    </row>
    <row r="215" spans="1:12" x14ac:dyDescent="0.3">
      <c r="A215">
        <v>212</v>
      </c>
      <c r="B215">
        <v>15.744300000000001</v>
      </c>
      <c r="C215">
        <v>2.3699999999999999E-2</v>
      </c>
      <c r="D215" s="16">
        <v>4134.375</v>
      </c>
      <c r="E215">
        <v>476</v>
      </c>
      <c r="F215" t="s">
        <v>8</v>
      </c>
      <c r="H215" s="8"/>
      <c r="I215" s="25"/>
    </row>
    <row r="216" spans="1:12" x14ac:dyDescent="0.3">
      <c r="A216">
        <v>213</v>
      </c>
      <c r="B216">
        <v>15.790699999999999</v>
      </c>
      <c r="C216">
        <v>2.41E-2</v>
      </c>
      <c r="D216" s="16">
        <v>4134.375</v>
      </c>
      <c r="E216">
        <v>434</v>
      </c>
      <c r="F216" t="s">
        <v>8</v>
      </c>
      <c r="H216" s="8"/>
      <c r="I216" s="25"/>
    </row>
    <row r="217" spans="1:12" x14ac:dyDescent="0.3">
      <c r="A217">
        <v>214</v>
      </c>
      <c r="B217">
        <v>15.8429</v>
      </c>
      <c r="C217">
        <v>2.75E-2</v>
      </c>
      <c r="D217" s="16">
        <v>4823.4380000000001</v>
      </c>
      <c r="E217">
        <v>464</v>
      </c>
      <c r="F217" t="s">
        <v>8</v>
      </c>
      <c r="H217" s="8"/>
      <c r="I217" s="25"/>
    </row>
    <row r="218" spans="1:12" x14ac:dyDescent="0.3">
      <c r="A218">
        <v>215</v>
      </c>
      <c r="B218">
        <v>15.908300000000001</v>
      </c>
      <c r="C218">
        <v>2.5399999999999999E-2</v>
      </c>
      <c r="D218" s="16">
        <v>4134.375</v>
      </c>
      <c r="E218">
        <v>409</v>
      </c>
      <c r="F218" t="s">
        <v>8</v>
      </c>
      <c r="H218" s="8"/>
      <c r="I218" s="25"/>
    </row>
    <row r="219" spans="1:12" x14ac:dyDescent="0.3">
      <c r="A219">
        <v>216</v>
      </c>
      <c r="B219">
        <v>15.980499999999999</v>
      </c>
      <c r="C219">
        <v>2.6800000000000001E-2</v>
      </c>
      <c r="D219" s="16">
        <v>3789.8440000000001</v>
      </c>
      <c r="E219">
        <v>394</v>
      </c>
      <c r="F219" t="s">
        <v>8</v>
      </c>
      <c r="H219" s="8"/>
      <c r="I219" s="26"/>
    </row>
    <row r="220" spans="1:12" x14ac:dyDescent="0.3">
      <c r="A220">
        <v>217</v>
      </c>
      <c r="B220">
        <v>16.0627</v>
      </c>
      <c r="C220">
        <v>2.3E-2</v>
      </c>
      <c r="D220" s="16">
        <v>3789.8440000000001</v>
      </c>
      <c r="E220">
        <v>427</v>
      </c>
      <c r="F220" t="s">
        <v>8</v>
      </c>
      <c r="H220" s="8"/>
      <c r="I220" s="59"/>
      <c r="L220" s="26"/>
    </row>
    <row r="221" spans="1:12" x14ac:dyDescent="0.3">
      <c r="A221">
        <v>218</v>
      </c>
      <c r="B221">
        <v>16.1858</v>
      </c>
      <c r="C221">
        <v>2.5100000000000001E-2</v>
      </c>
      <c r="D221" s="16">
        <v>4823.4380000000001</v>
      </c>
      <c r="E221">
        <v>333</v>
      </c>
      <c r="F221" t="s">
        <v>8</v>
      </c>
      <c r="H221" s="8"/>
      <c r="I221" s="25"/>
      <c r="J221" s="60"/>
      <c r="K221" s="4"/>
    </row>
    <row r="222" spans="1:12" x14ac:dyDescent="0.3">
      <c r="A222">
        <v>219</v>
      </c>
      <c r="B222">
        <v>16.2407</v>
      </c>
      <c r="C222">
        <v>2.6499999999999999E-2</v>
      </c>
      <c r="D222" s="16">
        <v>3789.8440000000001</v>
      </c>
      <c r="E222">
        <v>356</v>
      </c>
      <c r="F222" t="s">
        <v>8</v>
      </c>
      <c r="H222" s="8"/>
      <c r="I222" s="25"/>
    </row>
    <row r="223" spans="1:12" x14ac:dyDescent="0.3">
      <c r="A223">
        <v>220</v>
      </c>
      <c r="B223">
        <v>16.323599999999999</v>
      </c>
      <c r="C223">
        <v>2.5100000000000001E-2</v>
      </c>
      <c r="D223" s="16">
        <v>689.06200000000001</v>
      </c>
      <c r="E223">
        <v>673</v>
      </c>
      <c r="F223" t="s">
        <v>8</v>
      </c>
      <c r="H223" s="8"/>
    </row>
    <row r="224" spans="1:12" x14ac:dyDescent="0.3">
      <c r="A224">
        <v>221</v>
      </c>
      <c r="D224" s="16"/>
      <c r="F224" t="s">
        <v>6</v>
      </c>
      <c r="H224" s="8"/>
      <c r="I224" s="25"/>
    </row>
    <row r="225" spans="1:10" x14ac:dyDescent="0.3">
      <c r="A225">
        <v>222</v>
      </c>
      <c r="B225">
        <v>16.457999999999998</v>
      </c>
      <c r="C225">
        <v>3.78E-2</v>
      </c>
      <c r="D225" s="16">
        <v>4823.4380000000001</v>
      </c>
      <c r="E225">
        <v>275</v>
      </c>
      <c r="F225" t="s">
        <v>8</v>
      </c>
      <c r="H225" s="8"/>
      <c r="I225" s="25"/>
      <c r="J225" s="25"/>
    </row>
    <row r="226" spans="1:10" x14ac:dyDescent="0.3">
      <c r="A226">
        <v>223</v>
      </c>
      <c r="B226">
        <v>16.516200000000001</v>
      </c>
      <c r="C226">
        <v>2.06E-2</v>
      </c>
      <c r="D226" s="16">
        <v>4134.375</v>
      </c>
      <c r="E226">
        <v>465</v>
      </c>
      <c r="F226" t="s">
        <v>8</v>
      </c>
      <c r="H226" s="8"/>
      <c r="I226" s="25"/>
    </row>
    <row r="227" spans="1:10" x14ac:dyDescent="0.3">
      <c r="A227">
        <v>224</v>
      </c>
      <c r="B227">
        <v>16.556699999999999</v>
      </c>
      <c r="C227">
        <v>2.4400000000000002E-2</v>
      </c>
      <c r="D227" s="16">
        <v>4134.375</v>
      </c>
      <c r="E227">
        <v>552</v>
      </c>
      <c r="F227" t="s">
        <v>8</v>
      </c>
      <c r="H227" s="8"/>
      <c r="I227" s="25"/>
    </row>
    <row r="228" spans="1:10" x14ac:dyDescent="0.3">
      <c r="A228">
        <v>225</v>
      </c>
      <c r="B228">
        <v>16.610700000000001</v>
      </c>
      <c r="C228">
        <v>2.1000000000000001E-2</v>
      </c>
      <c r="D228" s="16">
        <v>4134.375</v>
      </c>
      <c r="E228">
        <v>476</v>
      </c>
      <c r="F228" t="s">
        <v>8</v>
      </c>
      <c r="H228" s="8"/>
      <c r="I228" s="25"/>
    </row>
    <row r="229" spans="1:10" x14ac:dyDescent="0.3">
      <c r="A229">
        <v>226</v>
      </c>
      <c r="B229">
        <v>16.659500000000001</v>
      </c>
      <c r="C229">
        <v>2.7900000000000001E-2</v>
      </c>
      <c r="D229" s="16">
        <v>4134.375</v>
      </c>
      <c r="E229">
        <v>501</v>
      </c>
      <c r="F229" t="s">
        <v>8</v>
      </c>
      <c r="H229" s="8"/>
      <c r="I229" s="25"/>
    </row>
    <row r="230" spans="1:10" x14ac:dyDescent="0.3">
      <c r="A230">
        <v>227</v>
      </c>
      <c r="B230">
        <v>16.7376</v>
      </c>
      <c r="C230">
        <v>2.6800000000000001E-2</v>
      </c>
      <c r="D230" s="16">
        <v>4134.375</v>
      </c>
      <c r="E230">
        <v>376</v>
      </c>
      <c r="F230" t="s">
        <v>8</v>
      </c>
      <c r="H230" s="8"/>
      <c r="I230" s="25"/>
    </row>
    <row r="231" spans="1:10" x14ac:dyDescent="0.3">
      <c r="A231">
        <v>228</v>
      </c>
      <c r="B231">
        <v>16.8126</v>
      </c>
      <c r="C231">
        <v>2.2700000000000001E-2</v>
      </c>
      <c r="D231" s="16">
        <v>4134.375</v>
      </c>
      <c r="E231">
        <v>635</v>
      </c>
      <c r="F231" t="s">
        <v>8</v>
      </c>
      <c r="H231" s="8"/>
      <c r="I231" s="25"/>
      <c r="J231" s="17"/>
    </row>
    <row r="232" spans="1:10" x14ac:dyDescent="0.3">
      <c r="A232">
        <v>229</v>
      </c>
      <c r="B232">
        <v>16.8992</v>
      </c>
      <c r="C232">
        <v>2.1999999999999999E-2</v>
      </c>
      <c r="D232" s="16">
        <v>4823.4380000000001</v>
      </c>
      <c r="E232">
        <v>328</v>
      </c>
      <c r="F232" t="s">
        <v>8</v>
      </c>
      <c r="H232" s="8"/>
      <c r="I232" s="25"/>
    </row>
    <row r="233" spans="1:10" x14ac:dyDescent="0.3">
      <c r="A233">
        <v>230</v>
      </c>
      <c r="B233">
        <v>16.9693</v>
      </c>
      <c r="C233">
        <v>2.6700000000000002E-2</v>
      </c>
      <c r="D233" s="16">
        <v>3789.8440000000001</v>
      </c>
      <c r="E233">
        <v>327</v>
      </c>
      <c r="F233" t="s">
        <v>8</v>
      </c>
      <c r="H233" s="8"/>
      <c r="I233" s="25"/>
    </row>
    <row r="234" spans="1:10" x14ac:dyDescent="0.3">
      <c r="A234">
        <v>231</v>
      </c>
      <c r="D234" s="16"/>
      <c r="F234" t="s">
        <v>6</v>
      </c>
      <c r="H234" s="8"/>
      <c r="I234" s="25"/>
    </row>
    <row r="235" spans="1:10" x14ac:dyDescent="0.3">
      <c r="A235">
        <v>232</v>
      </c>
      <c r="B235">
        <v>17.1448</v>
      </c>
      <c r="C235">
        <v>2.58E-2</v>
      </c>
      <c r="D235" s="16">
        <v>3789.8440000000001</v>
      </c>
      <c r="E235">
        <v>245</v>
      </c>
      <c r="F235" t="s">
        <v>8</v>
      </c>
      <c r="H235" s="8"/>
      <c r="I235" s="25"/>
      <c r="J235" s="25"/>
    </row>
    <row r="236" spans="1:10" x14ac:dyDescent="0.3">
      <c r="A236">
        <v>233</v>
      </c>
      <c r="B236">
        <v>17.194400000000002</v>
      </c>
      <c r="C236">
        <v>2.3099999999999999E-2</v>
      </c>
      <c r="D236" s="16">
        <v>3789.8440000000001</v>
      </c>
      <c r="E236">
        <v>391</v>
      </c>
      <c r="F236" t="s">
        <v>8</v>
      </c>
      <c r="H236" s="8"/>
      <c r="I236" s="25"/>
    </row>
    <row r="237" spans="1:10" x14ac:dyDescent="0.3">
      <c r="A237">
        <v>234</v>
      </c>
      <c r="B237">
        <v>17.240400000000001</v>
      </c>
      <c r="C237">
        <v>2.63E-2</v>
      </c>
      <c r="D237" s="16">
        <v>3789.8440000000001</v>
      </c>
      <c r="E237">
        <v>399</v>
      </c>
      <c r="F237" t="s">
        <v>8</v>
      </c>
      <c r="H237" s="8"/>
      <c r="I237" s="25"/>
    </row>
    <row r="238" spans="1:10" x14ac:dyDescent="0.3">
      <c r="A238">
        <v>235</v>
      </c>
      <c r="B238">
        <v>17.290700000000001</v>
      </c>
      <c r="C238">
        <v>1.9699999999999999E-2</v>
      </c>
      <c r="D238" s="16">
        <v>5167.9690000000001</v>
      </c>
      <c r="E238">
        <v>463</v>
      </c>
      <c r="F238" t="s">
        <v>8</v>
      </c>
      <c r="H238" s="8"/>
      <c r="I238" s="25"/>
    </row>
    <row r="239" spans="1:10" x14ac:dyDescent="0.3">
      <c r="A239">
        <v>236</v>
      </c>
      <c r="B239">
        <v>17.3415</v>
      </c>
      <c r="C239">
        <v>2.3599999999999999E-2</v>
      </c>
      <c r="D239" s="16">
        <v>3789.8440000000001</v>
      </c>
      <c r="E239">
        <v>350</v>
      </c>
      <c r="F239" t="s">
        <v>8</v>
      </c>
      <c r="H239" s="8"/>
      <c r="I239" s="25"/>
    </row>
    <row r="240" spans="1:10" x14ac:dyDescent="0.3">
      <c r="A240">
        <v>237</v>
      </c>
      <c r="B240">
        <v>17.410599999999999</v>
      </c>
      <c r="C240">
        <v>2.0199999999999999E-2</v>
      </c>
      <c r="D240" s="16">
        <v>4134.375</v>
      </c>
      <c r="E240">
        <v>531</v>
      </c>
      <c r="F240" t="s">
        <v>8</v>
      </c>
      <c r="H240" s="8"/>
      <c r="I240" s="25"/>
    </row>
    <row r="241" spans="1:10" x14ac:dyDescent="0.3">
      <c r="A241">
        <v>238</v>
      </c>
      <c r="B241">
        <v>17.480399999999999</v>
      </c>
      <c r="C241">
        <v>2.0899999999999998E-2</v>
      </c>
      <c r="D241" s="16">
        <v>4823.4380000000001</v>
      </c>
      <c r="E241">
        <v>492</v>
      </c>
      <c r="F241" t="s">
        <v>8</v>
      </c>
      <c r="H241" s="8"/>
      <c r="I241" s="25"/>
      <c r="J241" s="17"/>
    </row>
    <row r="242" spans="1:10" x14ac:dyDescent="0.3">
      <c r="A242">
        <v>239</v>
      </c>
      <c r="B242">
        <v>17.5745</v>
      </c>
      <c r="C242">
        <v>2.7199999999999998E-2</v>
      </c>
      <c r="D242" s="16">
        <v>3789.8440000000001</v>
      </c>
      <c r="E242">
        <v>496</v>
      </c>
      <c r="F242" t="s">
        <v>8</v>
      </c>
      <c r="H242" s="8"/>
      <c r="I242" s="25"/>
    </row>
    <row r="243" spans="1:10" x14ac:dyDescent="0.3">
      <c r="A243">
        <v>240</v>
      </c>
      <c r="B243">
        <v>17.665299999999998</v>
      </c>
      <c r="C243">
        <v>2.58E-2</v>
      </c>
      <c r="D243" s="16">
        <v>4134.375</v>
      </c>
      <c r="E243">
        <v>411</v>
      </c>
      <c r="F243" t="s">
        <v>8</v>
      </c>
      <c r="H243" s="8"/>
      <c r="I243" s="25"/>
    </row>
    <row r="244" spans="1:10" x14ac:dyDescent="0.3">
      <c r="A244">
        <v>241</v>
      </c>
      <c r="B244">
        <v>17.7606</v>
      </c>
      <c r="C244">
        <v>2.58E-2</v>
      </c>
      <c r="D244" s="16">
        <v>3789.8440000000001</v>
      </c>
      <c r="E244">
        <v>439</v>
      </c>
      <c r="F244" t="s">
        <v>8</v>
      </c>
      <c r="H244" s="8"/>
      <c r="I244" s="25"/>
    </row>
    <row r="245" spans="1:10" x14ac:dyDescent="0.3">
      <c r="A245">
        <v>242</v>
      </c>
      <c r="B245">
        <v>17.843800000000002</v>
      </c>
      <c r="C245">
        <v>2.7300000000000001E-2</v>
      </c>
      <c r="D245" s="16">
        <v>4134.375</v>
      </c>
      <c r="E245">
        <v>533</v>
      </c>
      <c r="F245" t="s">
        <v>8</v>
      </c>
      <c r="H245" s="8"/>
      <c r="I245" s="25"/>
    </row>
    <row r="246" spans="1:10" x14ac:dyDescent="0.3">
      <c r="A246">
        <v>243</v>
      </c>
      <c r="B246">
        <v>17.929400000000001</v>
      </c>
      <c r="C246">
        <v>2.4799999999999999E-2</v>
      </c>
      <c r="D246" s="16">
        <v>4134.375</v>
      </c>
      <c r="E246">
        <v>427</v>
      </c>
      <c r="F246" t="s">
        <v>8</v>
      </c>
      <c r="H246" s="8"/>
      <c r="I246" s="25"/>
      <c r="J246" s="17"/>
    </row>
    <row r="247" spans="1:10" x14ac:dyDescent="0.3">
      <c r="A247">
        <v>244</v>
      </c>
      <c r="D247" s="16"/>
      <c r="F247" t="s">
        <v>6</v>
      </c>
      <c r="H247" s="8"/>
      <c r="I247" s="25"/>
    </row>
    <row r="248" spans="1:10" x14ac:dyDescent="0.3">
      <c r="A248">
        <v>245</v>
      </c>
      <c r="B248">
        <v>18.106999999999999</v>
      </c>
      <c r="C248">
        <v>3.0300000000000001E-2</v>
      </c>
      <c r="D248" s="16">
        <v>4134.375</v>
      </c>
      <c r="E248">
        <v>409</v>
      </c>
      <c r="F248" t="s">
        <v>8</v>
      </c>
      <c r="H248" s="8"/>
      <c r="I248" s="25"/>
    </row>
    <row r="249" spans="1:10" x14ac:dyDescent="0.3">
      <c r="A249">
        <v>246</v>
      </c>
      <c r="B249">
        <v>18.155100000000001</v>
      </c>
      <c r="C249">
        <v>2.4400000000000002E-2</v>
      </c>
      <c r="D249" s="16">
        <v>4134.375</v>
      </c>
      <c r="E249">
        <v>492</v>
      </c>
      <c r="F249" t="s">
        <v>8</v>
      </c>
      <c r="H249" s="8"/>
      <c r="I249" s="25"/>
    </row>
    <row r="250" spans="1:10" x14ac:dyDescent="0.3">
      <c r="A250">
        <v>247</v>
      </c>
      <c r="B250">
        <v>18.2026</v>
      </c>
      <c r="C250">
        <v>2.6800000000000001E-2</v>
      </c>
      <c r="D250" s="16">
        <v>4134.375</v>
      </c>
      <c r="E250">
        <v>562</v>
      </c>
      <c r="F250" t="s">
        <v>8</v>
      </c>
      <c r="H250" s="8"/>
      <c r="I250" s="25"/>
    </row>
    <row r="251" spans="1:10" x14ac:dyDescent="0.3">
      <c r="A251">
        <v>248</v>
      </c>
      <c r="B251">
        <v>18.2531</v>
      </c>
      <c r="C251">
        <v>2.7900000000000001E-2</v>
      </c>
      <c r="D251" s="16">
        <v>4134.375</v>
      </c>
      <c r="E251">
        <v>459</v>
      </c>
      <c r="F251" t="s">
        <v>8</v>
      </c>
      <c r="H251" s="8"/>
      <c r="I251" s="25"/>
      <c r="J251" s="17"/>
    </row>
    <row r="252" spans="1:10" x14ac:dyDescent="0.3">
      <c r="A252">
        <v>249</v>
      </c>
      <c r="B252">
        <v>18.310500000000001</v>
      </c>
      <c r="C252">
        <v>2.7900000000000001E-2</v>
      </c>
      <c r="D252" s="16">
        <v>4134.375</v>
      </c>
      <c r="E252">
        <v>511</v>
      </c>
      <c r="F252" t="s">
        <v>8</v>
      </c>
      <c r="H252" s="8"/>
      <c r="I252" s="25"/>
    </row>
    <row r="253" spans="1:10" x14ac:dyDescent="0.3">
      <c r="A253">
        <v>250</v>
      </c>
      <c r="B253">
        <v>18.381</v>
      </c>
      <c r="C253">
        <v>2.5399999999999999E-2</v>
      </c>
      <c r="D253" s="16">
        <v>3789.8440000000001</v>
      </c>
      <c r="E253">
        <v>412</v>
      </c>
      <c r="F253" t="s">
        <v>8</v>
      </c>
      <c r="H253" s="8"/>
      <c r="I253" s="25"/>
    </row>
    <row r="254" spans="1:10" x14ac:dyDescent="0.3">
      <c r="A254">
        <v>251</v>
      </c>
      <c r="B254">
        <v>18.469100000000001</v>
      </c>
      <c r="C254">
        <v>2.3699999999999999E-2</v>
      </c>
      <c r="D254" s="16">
        <v>3789.8440000000001</v>
      </c>
      <c r="E254">
        <v>416</v>
      </c>
      <c r="F254" t="s">
        <v>8</v>
      </c>
      <c r="H254" s="8"/>
      <c r="I254" s="25"/>
    </row>
    <row r="255" spans="1:10" x14ac:dyDescent="0.3">
      <c r="A255">
        <v>252</v>
      </c>
      <c r="B255">
        <v>18.532699999999998</v>
      </c>
      <c r="C255">
        <v>2.58E-2</v>
      </c>
      <c r="D255" s="16">
        <v>4823.4380000000001</v>
      </c>
      <c r="E255">
        <v>521</v>
      </c>
      <c r="F255" t="s">
        <v>8</v>
      </c>
      <c r="H255" s="8"/>
      <c r="I255" s="25"/>
    </row>
    <row r="256" spans="1:10" x14ac:dyDescent="0.3">
      <c r="A256">
        <v>253</v>
      </c>
      <c r="B256">
        <v>18.6112</v>
      </c>
      <c r="C256">
        <v>2.6100000000000002E-2</v>
      </c>
      <c r="D256" s="16">
        <v>3789.8440000000001</v>
      </c>
      <c r="E256">
        <v>420</v>
      </c>
      <c r="F256" t="s">
        <v>8</v>
      </c>
      <c r="H256" s="8"/>
      <c r="I256" s="25"/>
      <c r="J256" s="17"/>
    </row>
    <row r="257" spans="1:10" x14ac:dyDescent="0.3">
      <c r="A257">
        <v>254</v>
      </c>
      <c r="B257">
        <v>18.694400000000002</v>
      </c>
      <c r="C257">
        <v>2.58E-2</v>
      </c>
      <c r="D257" s="16">
        <v>4134.375</v>
      </c>
      <c r="E257">
        <v>393</v>
      </c>
      <c r="F257" t="s">
        <v>8</v>
      </c>
      <c r="H257" s="8"/>
      <c r="I257" s="25"/>
    </row>
    <row r="258" spans="1:10" x14ac:dyDescent="0.3">
      <c r="A258">
        <v>255</v>
      </c>
      <c r="B258">
        <v>18.787199999999999</v>
      </c>
      <c r="C258">
        <v>2.4400000000000002E-2</v>
      </c>
      <c r="D258" s="16">
        <v>3789.8440000000001</v>
      </c>
      <c r="E258">
        <v>375</v>
      </c>
      <c r="F258" t="s">
        <v>8</v>
      </c>
      <c r="H258" s="8"/>
      <c r="I258" s="25"/>
    </row>
    <row r="259" spans="1:10" x14ac:dyDescent="0.3">
      <c r="A259">
        <v>256</v>
      </c>
      <c r="D259" s="16"/>
      <c r="F259" t="s">
        <v>6</v>
      </c>
      <c r="H259" s="8"/>
      <c r="I259" s="25"/>
    </row>
    <row r="260" spans="1:10" x14ac:dyDescent="0.3">
      <c r="A260">
        <v>257</v>
      </c>
      <c r="B260">
        <v>18.9131</v>
      </c>
      <c r="C260">
        <v>3.27E-2</v>
      </c>
      <c r="D260" s="16">
        <v>3789.8440000000001</v>
      </c>
      <c r="E260">
        <v>268</v>
      </c>
      <c r="F260" t="s">
        <v>8</v>
      </c>
      <c r="H260" s="8"/>
      <c r="I260" s="25"/>
      <c r="J260" s="25"/>
    </row>
    <row r="261" spans="1:10" x14ac:dyDescent="0.3">
      <c r="A261">
        <v>258</v>
      </c>
      <c r="B261">
        <v>18.964300000000001</v>
      </c>
      <c r="C261">
        <v>2.0299999999999999E-2</v>
      </c>
      <c r="D261" s="16">
        <v>3789.8440000000001</v>
      </c>
      <c r="E261">
        <v>444</v>
      </c>
      <c r="F261" t="s">
        <v>8</v>
      </c>
      <c r="H261" s="8"/>
      <c r="I261" s="25"/>
    </row>
    <row r="262" spans="1:10" x14ac:dyDescent="0.3">
      <c r="A262">
        <v>259</v>
      </c>
      <c r="B262">
        <v>19.0031</v>
      </c>
      <c r="C262">
        <v>2.3400000000000001E-2</v>
      </c>
      <c r="D262" s="16">
        <v>4134.375</v>
      </c>
      <c r="E262">
        <v>404</v>
      </c>
      <c r="F262" t="s">
        <v>8</v>
      </c>
      <c r="H262" s="8"/>
      <c r="I262" s="25"/>
    </row>
    <row r="263" spans="1:10" x14ac:dyDescent="0.3">
      <c r="A263">
        <v>260</v>
      </c>
      <c r="B263">
        <v>19.0472</v>
      </c>
      <c r="C263">
        <v>2.41E-2</v>
      </c>
      <c r="D263" s="16">
        <v>4134.375</v>
      </c>
      <c r="E263">
        <v>389</v>
      </c>
      <c r="F263" t="s">
        <v>8</v>
      </c>
      <c r="H263" s="8"/>
      <c r="I263" s="25"/>
    </row>
    <row r="264" spans="1:10" x14ac:dyDescent="0.3">
      <c r="A264">
        <v>261</v>
      </c>
      <c r="B264">
        <v>19.113199999999999</v>
      </c>
      <c r="C264">
        <v>2.75E-2</v>
      </c>
      <c r="D264" s="16">
        <v>4134.375</v>
      </c>
      <c r="E264">
        <v>442</v>
      </c>
      <c r="F264" t="s">
        <v>8</v>
      </c>
      <c r="H264" s="8"/>
      <c r="I264" s="25"/>
    </row>
    <row r="265" spans="1:10" x14ac:dyDescent="0.3">
      <c r="A265">
        <v>262</v>
      </c>
      <c r="B265">
        <v>19.190899999999999</v>
      </c>
      <c r="C265">
        <v>2.1299999999999999E-2</v>
      </c>
      <c r="D265" s="16">
        <v>3789.8440000000001</v>
      </c>
      <c r="E265">
        <v>341</v>
      </c>
      <c r="F265" t="s">
        <v>8</v>
      </c>
      <c r="H265" s="8"/>
      <c r="I265" s="25"/>
    </row>
    <row r="266" spans="1:10" x14ac:dyDescent="0.3">
      <c r="A266">
        <v>263</v>
      </c>
      <c r="B266">
        <v>19.2469</v>
      </c>
      <c r="C266">
        <v>2.5100000000000001E-2</v>
      </c>
      <c r="D266" s="16">
        <v>4134.375</v>
      </c>
      <c r="E266">
        <v>469</v>
      </c>
      <c r="F266" t="s">
        <v>8</v>
      </c>
      <c r="H266" s="8"/>
      <c r="I266" s="25"/>
    </row>
    <row r="267" spans="1:10" x14ac:dyDescent="0.3">
      <c r="A267">
        <v>264</v>
      </c>
      <c r="B267">
        <v>19.3277</v>
      </c>
      <c r="C267">
        <v>2.7199999999999998E-2</v>
      </c>
      <c r="D267" s="16">
        <v>4134.375</v>
      </c>
      <c r="E267">
        <v>408</v>
      </c>
      <c r="F267" t="s">
        <v>8</v>
      </c>
      <c r="H267" s="8"/>
      <c r="I267" s="25"/>
      <c r="J267" s="25"/>
    </row>
    <row r="268" spans="1:10" x14ac:dyDescent="0.3">
      <c r="A268">
        <v>265</v>
      </c>
      <c r="D268" s="16"/>
      <c r="F268" t="s">
        <v>6</v>
      </c>
      <c r="H268" s="8"/>
      <c r="I268" s="25"/>
    </row>
    <row r="269" spans="1:10" x14ac:dyDescent="0.3">
      <c r="A269">
        <v>266</v>
      </c>
      <c r="B269">
        <v>19.452200000000001</v>
      </c>
      <c r="C269">
        <v>3.6799999999999999E-2</v>
      </c>
      <c r="D269" s="16">
        <v>3789.8440000000001</v>
      </c>
      <c r="E269">
        <v>224</v>
      </c>
      <c r="F269" t="s">
        <v>8</v>
      </c>
      <c r="H269" s="8"/>
      <c r="I269" s="25"/>
    </row>
    <row r="270" spans="1:10" x14ac:dyDescent="0.3">
      <c r="A270">
        <v>267</v>
      </c>
      <c r="B270">
        <v>19.503799999999998</v>
      </c>
      <c r="C270">
        <v>2.3E-2</v>
      </c>
      <c r="D270" s="16">
        <v>3789.8440000000001</v>
      </c>
      <c r="E270">
        <v>345</v>
      </c>
      <c r="F270" t="s">
        <v>8</v>
      </c>
      <c r="H270" s="8"/>
      <c r="I270" s="25"/>
    </row>
    <row r="271" spans="1:10" x14ac:dyDescent="0.3">
      <c r="A271">
        <v>268</v>
      </c>
      <c r="B271">
        <v>19.545100000000001</v>
      </c>
      <c r="C271">
        <v>2.5100000000000001E-2</v>
      </c>
      <c r="D271" s="16">
        <v>4134.375</v>
      </c>
      <c r="E271">
        <v>444</v>
      </c>
      <c r="F271" t="s">
        <v>8</v>
      </c>
      <c r="H271" s="8"/>
      <c r="I271" s="25"/>
    </row>
    <row r="272" spans="1:10" x14ac:dyDescent="0.3">
      <c r="A272">
        <v>269</v>
      </c>
      <c r="B272">
        <v>19.592400000000001</v>
      </c>
      <c r="C272">
        <v>2.3E-2</v>
      </c>
      <c r="D272" s="16">
        <v>3789.8440000000001</v>
      </c>
      <c r="E272">
        <v>265</v>
      </c>
      <c r="F272" t="s">
        <v>8</v>
      </c>
      <c r="H272" s="8"/>
      <c r="I272" s="25"/>
    </row>
    <row r="273" spans="1:10" x14ac:dyDescent="0.3">
      <c r="A273">
        <v>270</v>
      </c>
      <c r="B273">
        <v>19.647099999999998</v>
      </c>
      <c r="C273">
        <v>2.3699999999999999E-2</v>
      </c>
      <c r="D273" s="16">
        <v>3789.8440000000001</v>
      </c>
      <c r="E273">
        <v>308</v>
      </c>
      <c r="F273" t="s">
        <v>8</v>
      </c>
      <c r="H273" s="8"/>
      <c r="I273" s="25"/>
    </row>
    <row r="274" spans="1:10" x14ac:dyDescent="0.3">
      <c r="A274">
        <v>271</v>
      </c>
      <c r="B274">
        <v>19.7193</v>
      </c>
      <c r="C274">
        <v>2.8899999999999999E-2</v>
      </c>
      <c r="D274" s="16">
        <v>4134.375</v>
      </c>
      <c r="E274">
        <v>358</v>
      </c>
      <c r="F274" t="s">
        <v>8</v>
      </c>
      <c r="H274" s="8"/>
      <c r="I274" s="25"/>
    </row>
    <row r="275" spans="1:10" x14ac:dyDescent="0.3">
      <c r="A275">
        <v>272</v>
      </c>
      <c r="B275">
        <v>19.790400000000002</v>
      </c>
      <c r="C275">
        <v>2.1999999999999999E-2</v>
      </c>
      <c r="D275" s="16">
        <v>4134.375</v>
      </c>
      <c r="E275">
        <v>397</v>
      </c>
      <c r="F275" t="s">
        <v>8</v>
      </c>
      <c r="H275" s="8"/>
      <c r="I275" s="25"/>
    </row>
    <row r="276" spans="1:10" x14ac:dyDescent="0.3">
      <c r="A276">
        <v>273</v>
      </c>
      <c r="B276">
        <v>19.876100000000001</v>
      </c>
      <c r="C276">
        <v>2.5100000000000001E-2</v>
      </c>
      <c r="D276" s="16">
        <v>4134.375</v>
      </c>
      <c r="E276">
        <v>355</v>
      </c>
      <c r="F276" t="s">
        <v>8</v>
      </c>
      <c r="H276" s="8"/>
      <c r="I276" s="25"/>
      <c r="J276" s="25"/>
    </row>
    <row r="277" spans="1:10" x14ac:dyDescent="0.3">
      <c r="A277">
        <v>274</v>
      </c>
      <c r="B277">
        <v>19.957100000000001</v>
      </c>
      <c r="C277">
        <v>2.3800000000000002E-2</v>
      </c>
      <c r="D277" s="16">
        <v>3789.8440000000001</v>
      </c>
      <c r="E277">
        <v>334</v>
      </c>
      <c r="F277" t="s">
        <v>8</v>
      </c>
      <c r="H277" s="8"/>
      <c r="I277" s="25"/>
    </row>
    <row r="278" spans="1:10" x14ac:dyDescent="0.3">
      <c r="A278">
        <v>275</v>
      </c>
      <c r="D278" s="16"/>
      <c r="F278" t="s">
        <v>6</v>
      </c>
      <c r="H278" s="8"/>
      <c r="I278" s="25"/>
    </row>
    <row r="279" spans="1:10" x14ac:dyDescent="0.3">
      <c r="A279">
        <v>276</v>
      </c>
      <c r="B279">
        <v>20.0793</v>
      </c>
      <c r="C279">
        <v>2.9899999999999999E-2</v>
      </c>
      <c r="D279" s="16">
        <v>3789.8440000000001</v>
      </c>
      <c r="E279">
        <v>230</v>
      </c>
      <c r="F279" t="s">
        <v>8</v>
      </c>
      <c r="H279" s="8"/>
      <c r="I279" s="25"/>
    </row>
    <row r="280" spans="1:10" x14ac:dyDescent="0.3">
      <c r="A280">
        <v>277</v>
      </c>
      <c r="B280">
        <v>20.133299999999998</v>
      </c>
      <c r="C280">
        <v>2.23E-2</v>
      </c>
      <c r="D280" s="16">
        <v>4478.9059999999999</v>
      </c>
      <c r="E280">
        <v>377</v>
      </c>
      <c r="F280" t="s">
        <v>8</v>
      </c>
      <c r="H280" s="8"/>
      <c r="I280" s="25"/>
    </row>
    <row r="281" spans="1:10" x14ac:dyDescent="0.3">
      <c r="A281">
        <v>278</v>
      </c>
      <c r="B281">
        <v>20.177900000000001</v>
      </c>
      <c r="C281">
        <v>2.2700000000000001E-2</v>
      </c>
      <c r="D281" s="16">
        <v>3789.8440000000001</v>
      </c>
      <c r="E281">
        <v>230</v>
      </c>
      <c r="F281" t="s">
        <v>8</v>
      </c>
      <c r="H281" s="8"/>
      <c r="I281" s="25"/>
    </row>
    <row r="282" spans="1:10" x14ac:dyDescent="0.3">
      <c r="A282">
        <v>279</v>
      </c>
      <c r="B282">
        <v>20.227799999999998</v>
      </c>
      <c r="C282">
        <v>2.2700000000000001E-2</v>
      </c>
      <c r="D282" s="16">
        <v>3789.8440000000001</v>
      </c>
      <c r="E282">
        <v>356</v>
      </c>
      <c r="F282" t="s">
        <v>8</v>
      </c>
      <c r="H282" s="8"/>
      <c r="I282" s="25"/>
    </row>
    <row r="283" spans="1:10" x14ac:dyDescent="0.3">
      <c r="A283">
        <v>280</v>
      </c>
      <c r="B283">
        <v>20.284400000000002</v>
      </c>
      <c r="C283">
        <v>2.58E-2</v>
      </c>
      <c r="D283" s="16">
        <v>4134.375</v>
      </c>
      <c r="E283">
        <v>438</v>
      </c>
      <c r="F283" t="s">
        <v>8</v>
      </c>
      <c r="H283" s="8"/>
      <c r="I283" s="25"/>
    </row>
    <row r="284" spans="1:10" x14ac:dyDescent="0.3">
      <c r="A284">
        <v>281</v>
      </c>
      <c r="B284">
        <v>20.345300000000002</v>
      </c>
      <c r="C284">
        <v>2.3699999999999999E-2</v>
      </c>
      <c r="D284" s="16">
        <v>4134.375</v>
      </c>
      <c r="E284">
        <v>386</v>
      </c>
      <c r="F284" t="s">
        <v>8</v>
      </c>
      <c r="H284" s="8"/>
      <c r="I284" s="25"/>
    </row>
    <row r="285" spans="1:10" x14ac:dyDescent="0.3">
      <c r="A285">
        <v>282</v>
      </c>
      <c r="B285">
        <v>20.414000000000001</v>
      </c>
      <c r="C285">
        <v>2.7099999999999999E-2</v>
      </c>
      <c r="D285" s="16">
        <v>4134.375</v>
      </c>
      <c r="E285">
        <v>351</v>
      </c>
      <c r="F285" t="s">
        <v>8</v>
      </c>
      <c r="H285" s="8"/>
      <c r="I285" s="25"/>
    </row>
    <row r="286" spans="1:10" x14ac:dyDescent="0.3">
      <c r="A286">
        <v>283</v>
      </c>
      <c r="B286">
        <v>20.482700000000001</v>
      </c>
      <c r="C286">
        <v>2.4E-2</v>
      </c>
      <c r="D286" s="16">
        <v>4134.375</v>
      </c>
      <c r="E286">
        <v>388</v>
      </c>
      <c r="F286" t="s">
        <v>8</v>
      </c>
      <c r="H286" s="8"/>
      <c r="I286" s="25"/>
      <c r="J286" s="25"/>
    </row>
    <row r="287" spans="1:10" x14ac:dyDescent="0.3">
      <c r="A287">
        <v>284</v>
      </c>
      <c r="D287" s="16"/>
      <c r="F287" t="s">
        <v>6</v>
      </c>
      <c r="H287" s="8"/>
      <c r="I287" s="25"/>
    </row>
    <row r="288" spans="1:10" x14ac:dyDescent="0.3">
      <c r="A288">
        <v>285</v>
      </c>
      <c r="D288" s="16"/>
      <c r="F288" t="s">
        <v>6</v>
      </c>
      <c r="H288" s="8"/>
      <c r="I288" s="25"/>
    </row>
    <row r="289" spans="1:10" x14ac:dyDescent="0.3">
      <c r="A289">
        <v>286</v>
      </c>
      <c r="B289">
        <v>21.418199999999999</v>
      </c>
      <c r="C289">
        <v>2.8899999999999999E-2</v>
      </c>
      <c r="D289" s="16">
        <v>3789.8440000000001</v>
      </c>
      <c r="E289">
        <v>232</v>
      </c>
      <c r="F289" t="s">
        <v>8</v>
      </c>
      <c r="H289" s="8"/>
      <c r="I289" s="25"/>
    </row>
    <row r="290" spans="1:10" x14ac:dyDescent="0.3">
      <c r="A290">
        <v>287</v>
      </c>
      <c r="B290">
        <v>21.462499999999999</v>
      </c>
      <c r="C290">
        <v>2.1000000000000001E-2</v>
      </c>
      <c r="D290" s="16">
        <v>3789.8440000000001</v>
      </c>
      <c r="E290">
        <v>221</v>
      </c>
      <c r="F290" t="s">
        <v>8</v>
      </c>
      <c r="H290" s="8"/>
      <c r="I290" s="25"/>
    </row>
    <row r="291" spans="1:10" x14ac:dyDescent="0.3">
      <c r="A291">
        <v>288</v>
      </c>
      <c r="B291">
        <v>21.504799999999999</v>
      </c>
      <c r="C291">
        <v>2.1600000000000001E-2</v>
      </c>
      <c r="D291" s="16">
        <v>3789.8440000000001</v>
      </c>
      <c r="E291">
        <v>223</v>
      </c>
      <c r="F291" t="s">
        <v>8</v>
      </c>
      <c r="H291" s="8"/>
      <c r="I291" s="25"/>
    </row>
    <row r="292" spans="1:10" x14ac:dyDescent="0.3">
      <c r="A292">
        <v>289</v>
      </c>
      <c r="B292">
        <v>21.5487</v>
      </c>
      <c r="C292">
        <v>2.4400000000000002E-2</v>
      </c>
      <c r="D292" s="16">
        <v>4134.375</v>
      </c>
      <c r="E292">
        <v>285</v>
      </c>
      <c r="F292" t="s">
        <v>8</v>
      </c>
      <c r="H292" s="8"/>
      <c r="I292" s="25"/>
    </row>
    <row r="293" spans="1:10" x14ac:dyDescent="0.3">
      <c r="A293">
        <v>290</v>
      </c>
      <c r="B293">
        <v>21.589300000000001</v>
      </c>
      <c r="C293">
        <v>2.92E-2</v>
      </c>
      <c r="D293" s="16">
        <v>4134.375</v>
      </c>
      <c r="E293">
        <v>287</v>
      </c>
      <c r="F293" t="s">
        <v>8</v>
      </c>
      <c r="H293" s="8"/>
      <c r="I293" s="25"/>
      <c r="J293" s="25"/>
    </row>
    <row r="294" spans="1:10" x14ac:dyDescent="0.3">
      <c r="A294">
        <v>291</v>
      </c>
      <c r="B294">
        <v>21.6418</v>
      </c>
      <c r="C294">
        <v>2.47E-2</v>
      </c>
      <c r="D294" s="16">
        <v>3789.8440000000001</v>
      </c>
      <c r="E294">
        <v>236</v>
      </c>
      <c r="F294" t="s">
        <v>8</v>
      </c>
      <c r="H294" s="8"/>
      <c r="I294" s="25"/>
    </row>
    <row r="295" spans="1:10" x14ac:dyDescent="0.3">
      <c r="A295">
        <v>292</v>
      </c>
      <c r="B295">
        <v>21.709499999999998</v>
      </c>
      <c r="C295">
        <v>2.6100000000000002E-2</v>
      </c>
      <c r="D295" s="16">
        <v>5167.9690000000001</v>
      </c>
      <c r="E295">
        <v>215</v>
      </c>
      <c r="F295" t="s">
        <v>8</v>
      </c>
      <c r="H295" s="8"/>
      <c r="I295" s="25"/>
    </row>
    <row r="296" spans="1:10" x14ac:dyDescent="0.3">
      <c r="A296">
        <v>293</v>
      </c>
      <c r="B296">
        <v>21.7803</v>
      </c>
      <c r="C296">
        <v>2.3E-2</v>
      </c>
      <c r="D296" s="16">
        <v>4134.375</v>
      </c>
      <c r="E296">
        <v>208</v>
      </c>
      <c r="F296" t="s">
        <v>8</v>
      </c>
      <c r="H296" s="8"/>
      <c r="I296" s="25"/>
    </row>
    <row r="297" spans="1:10" x14ac:dyDescent="0.3">
      <c r="A297">
        <v>294</v>
      </c>
      <c r="B297">
        <v>21.833200000000001</v>
      </c>
      <c r="C297">
        <v>2.6100000000000002E-2</v>
      </c>
      <c r="D297" s="16">
        <v>4134.375</v>
      </c>
      <c r="E297">
        <v>234</v>
      </c>
      <c r="F297" t="s">
        <v>8</v>
      </c>
      <c r="H297" s="8"/>
      <c r="I297" s="25"/>
    </row>
    <row r="298" spans="1:10" x14ac:dyDescent="0.3">
      <c r="A298">
        <v>295</v>
      </c>
      <c r="D298" s="16"/>
      <c r="F298" t="s">
        <v>6</v>
      </c>
      <c r="H298" s="8"/>
      <c r="I298" s="25"/>
    </row>
    <row r="299" spans="1:10" x14ac:dyDescent="0.3">
      <c r="A299">
        <v>296</v>
      </c>
      <c r="B299">
        <v>21.948699999999999</v>
      </c>
      <c r="C299">
        <v>2.92E-2</v>
      </c>
      <c r="D299" s="16">
        <v>3789.8440000000001</v>
      </c>
      <c r="E299">
        <v>149</v>
      </c>
      <c r="F299" t="s">
        <v>8</v>
      </c>
      <c r="H299" s="8"/>
      <c r="I299" s="25"/>
    </row>
    <row r="300" spans="1:10" x14ac:dyDescent="0.3">
      <c r="A300">
        <v>297</v>
      </c>
      <c r="B300">
        <v>21.992699999999999</v>
      </c>
      <c r="C300">
        <v>2.1600000000000001E-2</v>
      </c>
      <c r="D300" s="16">
        <v>3789.8440000000001</v>
      </c>
      <c r="E300">
        <v>266</v>
      </c>
      <c r="F300" t="s">
        <v>8</v>
      </c>
      <c r="H300" s="8"/>
      <c r="I300" s="25"/>
    </row>
    <row r="301" spans="1:10" x14ac:dyDescent="0.3">
      <c r="A301">
        <v>298</v>
      </c>
      <c r="B301">
        <v>22.036000000000001</v>
      </c>
      <c r="C301">
        <v>2.6499999999999999E-2</v>
      </c>
      <c r="D301" s="16">
        <v>3789.8440000000001</v>
      </c>
      <c r="E301">
        <v>298</v>
      </c>
      <c r="F301" t="s">
        <v>8</v>
      </c>
      <c r="H301" s="8"/>
      <c r="I301" s="25"/>
    </row>
    <row r="302" spans="1:10" x14ac:dyDescent="0.3">
      <c r="A302">
        <v>299</v>
      </c>
      <c r="B302">
        <v>22.0792</v>
      </c>
      <c r="C302">
        <v>2.4299999999999999E-2</v>
      </c>
      <c r="D302" s="16">
        <v>4134.375</v>
      </c>
      <c r="E302">
        <v>313</v>
      </c>
      <c r="F302" t="s">
        <v>8</v>
      </c>
      <c r="H302" s="8"/>
      <c r="I302" s="25"/>
    </row>
    <row r="303" spans="1:10" x14ac:dyDescent="0.3">
      <c r="A303">
        <v>300</v>
      </c>
      <c r="B303">
        <v>22.1234</v>
      </c>
      <c r="C303">
        <v>2.7099999999999999E-2</v>
      </c>
      <c r="D303" s="16">
        <v>3789.8440000000001</v>
      </c>
      <c r="E303">
        <v>221</v>
      </c>
      <c r="F303" t="s">
        <v>8</v>
      </c>
      <c r="H303" s="8"/>
      <c r="I303" s="25"/>
    </row>
    <row r="304" spans="1:10" x14ac:dyDescent="0.3">
      <c r="A304">
        <v>301</v>
      </c>
      <c r="B304">
        <v>22.174299999999999</v>
      </c>
      <c r="C304">
        <v>2.06E-2</v>
      </c>
      <c r="D304" s="16">
        <v>3789.8440000000001</v>
      </c>
      <c r="E304">
        <v>256</v>
      </c>
      <c r="F304" t="s">
        <v>8</v>
      </c>
      <c r="H304" s="8"/>
      <c r="I304" s="25"/>
    </row>
    <row r="305" spans="1:10" x14ac:dyDescent="0.3">
      <c r="A305">
        <v>302</v>
      </c>
      <c r="B305">
        <v>22.2224</v>
      </c>
      <c r="C305">
        <v>2.6499999999999999E-2</v>
      </c>
      <c r="D305" s="16">
        <v>3789.8440000000001</v>
      </c>
      <c r="E305">
        <v>300</v>
      </c>
      <c r="F305" t="s">
        <v>8</v>
      </c>
      <c r="H305" s="8"/>
      <c r="I305" s="25"/>
    </row>
    <row r="306" spans="1:10" x14ac:dyDescent="0.3">
      <c r="A306">
        <v>303</v>
      </c>
      <c r="B306">
        <v>22.298300000000001</v>
      </c>
      <c r="C306">
        <v>2.6499999999999999E-2</v>
      </c>
      <c r="D306" s="16">
        <v>3789.8440000000001</v>
      </c>
      <c r="E306">
        <v>255</v>
      </c>
      <c r="F306" t="s">
        <v>8</v>
      </c>
      <c r="H306" s="8"/>
      <c r="I306" s="25"/>
    </row>
    <row r="307" spans="1:10" x14ac:dyDescent="0.3">
      <c r="A307">
        <v>304</v>
      </c>
      <c r="D307" s="16"/>
      <c r="F307" t="s">
        <v>6</v>
      </c>
      <c r="H307" s="8"/>
      <c r="I307" s="25"/>
      <c r="J307" s="17"/>
    </row>
    <row r="308" spans="1:10" x14ac:dyDescent="0.3">
      <c r="A308">
        <v>305</v>
      </c>
      <c r="B308">
        <v>22.419599999999999</v>
      </c>
      <c r="C308">
        <v>3.85E-2</v>
      </c>
      <c r="D308" s="16">
        <v>3789.8440000000001</v>
      </c>
      <c r="E308">
        <v>137</v>
      </c>
      <c r="F308" t="s">
        <v>8</v>
      </c>
      <c r="H308" s="8"/>
      <c r="I308" s="25"/>
    </row>
    <row r="309" spans="1:10" x14ac:dyDescent="0.3">
      <c r="A309">
        <v>306</v>
      </c>
      <c r="B309">
        <v>22.468699999999998</v>
      </c>
      <c r="C309">
        <v>2.47E-2</v>
      </c>
      <c r="D309" s="16">
        <v>3789.8440000000001</v>
      </c>
      <c r="E309">
        <v>319</v>
      </c>
      <c r="F309" t="s">
        <v>8</v>
      </c>
      <c r="H309" s="8"/>
      <c r="I309" s="25"/>
    </row>
    <row r="310" spans="1:10" x14ac:dyDescent="0.3">
      <c r="A310">
        <v>307</v>
      </c>
      <c r="B310">
        <v>22.514800000000001</v>
      </c>
      <c r="C310">
        <v>2.5100000000000001E-2</v>
      </c>
      <c r="D310" s="16">
        <v>4134.375</v>
      </c>
      <c r="E310">
        <v>319</v>
      </c>
      <c r="F310" t="s">
        <v>8</v>
      </c>
      <c r="H310" s="8"/>
      <c r="I310" s="25"/>
    </row>
    <row r="311" spans="1:10" x14ac:dyDescent="0.3">
      <c r="A311">
        <v>308</v>
      </c>
      <c r="B311">
        <v>22.551100000000002</v>
      </c>
      <c r="C311">
        <v>2.1399999999999999E-2</v>
      </c>
      <c r="D311" s="16">
        <v>4478.9059999999999</v>
      </c>
      <c r="E311">
        <v>233</v>
      </c>
      <c r="F311" t="s">
        <v>8</v>
      </c>
      <c r="H311" s="8"/>
      <c r="I311" s="25"/>
    </row>
    <row r="312" spans="1:10" x14ac:dyDescent="0.3">
      <c r="A312">
        <v>309</v>
      </c>
      <c r="B312">
        <v>22.6021</v>
      </c>
      <c r="C312">
        <v>2.6700000000000002E-2</v>
      </c>
      <c r="D312" s="16">
        <v>3789.8440000000001</v>
      </c>
      <c r="E312">
        <v>320</v>
      </c>
      <c r="F312" t="s">
        <v>8</v>
      </c>
      <c r="H312" s="8"/>
      <c r="I312" s="25"/>
      <c r="J312" s="25"/>
    </row>
    <row r="313" spans="1:10" x14ac:dyDescent="0.3">
      <c r="A313">
        <v>310</v>
      </c>
      <c r="B313">
        <v>22.667200000000001</v>
      </c>
      <c r="C313">
        <v>2.58E-2</v>
      </c>
      <c r="D313" s="16">
        <v>3789.8440000000001</v>
      </c>
      <c r="E313">
        <v>251</v>
      </c>
      <c r="F313" t="s">
        <v>8</v>
      </c>
      <c r="H313" s="8"/>
      <c r="I313" s="25"/>
    </row>
    <row r="314" spans="1:10" x14ac:dyDescent="0.3">
      <c r="A314">
        <v>311</v>
      </c>
      <c r="B314">
        <v>22.7377</v>
      </c>
      <c r="C314">
        <v>2.6200000000000001E-2</v>
      </c>
      <c r="D314" s="16">
        <v>4134.375</v>
      </c>
      <c r="E314">
        <v>302</v>
      </c>
      <c r="F314" t="s">
        <v>8</v>
      </c>
      <c r="H314" s="8"/>
      <c r="I314" s="25"/>
    </row>
    <row r="315" spans="1:10" x14ac:dyDescent="0.3">
      <c r="A315">
        <v>312</v>
      </c>
      <c r="B315">
        <v>22.811499999999999</v>
      </c>
      <c r="C315">
        <v>2.4799999999999999E-2</v>
      </c>
      <c r="D315" s="16">
        <v>4134.375</v>
      </c>
      <c r="E315">
        <v>306</v>
      </c>
      <c r="F315" t="s">
        <v>8</v>
      </c>
      <c r="H315" s="8"/>
      <c r="I315" s="25"/>
    </row>
    <row r="316" spans="1:10" x14ac:dyDescent="0.3">
      <c r="A316">
        <v>313</v>
      </c>
      <c r="D316" s="16"/>
      <c r="F316" t="s">
        <v>6</v>
      </c>
      <c r="H316" s="8"/>
      <c r="I316" s="25"/>
    </row>
    <row r="317" spans="1:10" x14ac:dyDescent="0.3">
      <c r="A317">
        <v>314</v>
      </c>
      <c r="B317">
        <v>22.924600000000002</v>
      </c>
      <c r="C317">
        <v>3.3700000000000001E-2</v>
      </c>
      <c r="D317" s="16">
        <v>4478.9059999999999</v>
      </c>
      <c r="E317">
        <v>138</v>
      </c>
      <c r="F317" t="s">
        <v>8</v>
      </c>
      <c r="H317" s="8"/>
      <c r="I317" s="25"/>
    </row>
    <row r="318" spans="1:10" x14ac:dyDescent="0.3">
      <c r="A318">
        <v>315</v>
      </c>
      <c r="B318">
        <v>22.9665</v>
      </c>
      <c r="C318">
        <v>2.47E-2</v>
      </c>
      <c r="D318" s="16">
        <v>4134.375</v>
      </c>
      <c r="E318">
        <v>368</v>
      </c>
      <c r="F318" t="s">
        <v>8</v>
      </c>
      <c r="H318" s="8"/>
      <c r="I318" s="25"/>
      <c r="J318" s="25"/>
    </row>
    <row r="319" spans="1:10" x14ac:dyDescent="0.3">
      <c r="A319">
        <v>316</v>
      </c>
      <c r="B319">
        <v>23.012499999999999</v>
      </c>
      <c r="C319">
        <v>2.75E-2</v>
      </c>
      <c r="D319" s="16">
        <v>3789.8440000000001</v>
      </c>
      <c r="E319">
        <v>315</v>
      </c>
      <c r="F319" t="s">
        <v>8</v>
      </c>
      <c r="H319" s="8"/>
      <c r="I319" s="25"/>
    </row>
    <row r="320" spans="1:10" x14ac:dyDescent="0.3">
      <c r="A320">
        <v>317</v>
      </c>
      <c r="B320">
        <v>23.0641</v>
      </c>
      <c r="C320">
        <v>2.47E-2</v>
      </c>
      <c r="D320" s="16">
        <v>3789.8440000000001</v>
      </c>
      <c r="E320">
        <v>300</v>
      </c>
      <c r="F320" t="s">
        <v>8</v>
      </c>
      <c r="H320" s="8"/>
      <c r="I320" s="25"/>
    </row>
    <row r="321" spans="1:10" x14ac:dyDescent="0.3">
      <c r="A321">
        <v>318</v>
      </c>
      <c r="B321">
        <v>23.1266</v>
      </c>
      <c r="C321">
        <v>3.09E-2</v>
      </c>
      <c r="D321" s="16">
        <v>4134.375</v>
      </c>
      <c r="E321">
        <v>297</v>
      </c>
      <c r="F321" t="s">
        <v>8</v>
      </c>
      <c r="H321" s="8"/>
      <c r="I321" s="25"/>
    </row>
    <row r="322" spans="1:10" x14ac:dyDescent="0.3">
      <c r="A322">
        <v>319</v>
      </c>
      <c r="B322">
        <v>23.200099999999999</v>
      </c>
      <c r="C322">
        <v>2.3400000000000001E-2</v>
      </c>
      <c r="D322" s="16">
        <v>3789.8440000000001</v>
      </c>
      <c r="E322">
        <v>271</v>
      </c>
      <c r="F322" t="s">
        <v>8</v>
      </c>
      <c r="H322" s="8"/>
      <c r="I322" s="25"/>
    </row>
    <row r="323" spans="1:10" x14ac:dyDescent="0.3">
      <c r="A323">
        <v>320</v>
      </c>
      <c r="B323">
        <v>23.262</v>
      </c>
      <c r="C323">
        <v>2.2700000000000001E-2</v>
      </c>
      <c r="D323" s="16">
        <v>4134.375</v>
      </c>
      <c r="E323">
        <v>301</v>
      </c>
      <c r="F323" t="s">
        <v>8</v>
      </c>
      <c r="H323" s="8"/>
      <c r="I323" s="25"/>
    </row>
    <row r="324" spans="1:10" x14ac:dyDescent="0.3">
      <c r="A324">
        <v>321</v>
      </c>
      <c r="D324" s="16"/>
      <c r="F324" t="s">
        <v>6</v>
      </c>
      <c r="H324" s="8"/>
      <c r="I324" s="25"/>
    </row>
    <row r="325" spans="1:10" x14ac:dyDescent="0.3">
      <c r="A325">
        <v>322</v>
      </c>
      <c r="B325">
        <v>23.405200000000001</v>
      </c>
      <c r="C325">
        <v>7.9000000000000008E-3</v>
      </c>
      <c r="D325" s="16">
        <v>4478.9059999999999</v>
      </c>
      <c r="E325">
        <v>288</v>
      </c>
      <c r="F325" t="s">
        <v>8</v>
      </c>
      <c r="H325" s="8"/>
      <c r="I325" s="25"/>
      <c r="J325" s="25"/>
    </row>
    <row r="326" spans="1:10" x14ac:dyDescent="0.3">
      <c r="A326">
        <v>323</v>
      </c>
      <c r="B326">
        <v>23.418399999999998</v>
      </c>
      <c r="C326">
        <v>1.9699999999999999E-2</v>
      </c>
      <c r="D326" s="16">
        <v>3789.8440000000001</v>
      </c>
      <c r="E326">
        <v>211</v>
      </c>
      <c r="F326" t="s">
        <v>8</v>
      </c>
      <c r="H326" s="8"/>
      <c r="I326" s="25"/>
    </row>
    <row r="327" spans="1:10" x14ac:dyDescent="0.3">
      <c r="A327">
        <v>324</v>
      </c>
      <c r="B327">
        <v>23.461200000000002</v>
      </c>
      <c r="C327">
        <v>2.41E-2</v>
      </c>
      <c r="D327" s="16">
        <v>4134.375</v>
      </c>
      <c r="E327">
        <v>299</v>
      </c>
      <c r="F327" t="s">
        <v>8</v>
      </c>
      <c r="H327" s="8"/>
      <c r="I327" s="25"/>
    </row>
    <row r="328" spans="1:10" x14ac:dyDescent="0.3">
      <c r="A328">
        <v>325</v>
      </c>
      <c r="B328">
        <v>23.510999999999999</v>
      </c>
      <c r="C328">
        <v>2.5499999999999998E-2</v>
      </c>
      <c r="D328" s="16">
        <v>4134.375</v>
      </c>
      <c r="E328">
        <v>346</v>
      </c>
      <c r="F328" t="s">
        <v>8</v>
      </c>
      <c r="H328" s="8"/>
      <c r="I328" s="25"/>
    </row>
    <row r="329" spans="1:10" x14ac:dyDescent="0.3">
      <c r="A329">
        <v>326</v>
      </c>
      <c r="B329">
        <v>23.556899999999999</v>
      </c>
      <c r="C329">
        <v>2.3099999999999999E-2</v>
      </c>
      <c r="D329" s="16">
        <v>3789.8440000000001</v>
      </c>
      <c r="E329">
        <v>323</v>
      </c>
      <c r="F329" t="s">
        <v>8</v>
      </c>
      <c r="H329" s="8"/>
      <c r="I329" s="25"/>
    </row>
    <row r="330" spans="1:10" x14ac:dyDescent="0.3">
      <c r="A330">
        <v>327</v>
      </c>
      <c r="B330">
        <v>23.622699999999998</v>
      </c>
      <c r="C330">
        <v>2.7799999999999998E-2</v>
      </c>
      <c r="D330" s="16">
        <v>3789.8440000000001</v>
      </c>
      <c r="E330">
        <v>317</v>
      </c>
      <c r="F330" t="s">
        <v>8</v>
      </c>
      <c r="H330" s="8"/>
      <c r="I330" s="25"/>
    </row>
    <row r="331" spans="1:10" x14ac:dyDescent="0.3">
      <c r="A331">
        <v>328</v>
      </c>
      <c r="B331">
        <v>23.682099999999998</v>
      </c>
      <c r="C331">
        <v>2.3400000000000001E-2</v>
      </c>
      <c r="D331" s="16">
        <v>3789.8440000000001</v>
      </c>
      <c r="E331">
        <v>266</v>
      </c>
      <c r="F331" t="s">
        <v>8</v>
      </c>
      <c r="H331" s="8"/>
      <c r="I331" s="25"/>
    </row>
    <row r="332" spans="1:10" x14ac:dyDescent="0.3">
      <c r="A332">
        <v>329</v>
      </c>
      <c r="B332">
        <v>23.750399999999999</v>
      </c>
      <c r="C332">
        <v>2.5600000000000001E-2</v>
      </c>
      <c r="D332" s="16">
        <v>4134.375</v>
      </c>
      <c r="E332">
        <v>176</v>
      </c>
      <c r="F332" t="s">
        <v>8</v>
      </c>
      <c r="H332" s="8"/>
      <c r="I332" s="25"/>
      <c r="J332" s="17"/>
    </row>
    <row r="333" spans="1:10" x14ac:dyDescent="0.3">
      <c r="A333">
        <v>330</v>
      </c>
      <c r="B333">
        <v>23.825199999999999</v>
      </c>
      <c r="C333">
        <v>2.47E-2</v>
      </c>
      <c r="D333" s="16">
        <v>4134.375</v>
      </c>
      <c r="E333">
        <v>249</v>
      </c>
      <c r="F333" t="s">
        <v>8</v>
      </c>
      <c r="H333" s="8"/>
      <c r="I333" s="25"/>
    </row>
    <row r="334" spans="1:10" x14ac:dyDescent="0.3">
      <c r="A334">
        <v>331</v>
      </c>
      <c r="B334">
        <v>23.906099999999999</v>
      </c>
      <c r="C334">
        <v>2.52E-2</v>
      </c>
      <c r="D334" s="16">
        <v>4134.375</v>
      </c>
      <c r="E334">
        <v>241</v>
      </c>
      <c r="F334" t="s">
        <v>8</v>
      </c>
      <c r="H334" s="8"/>
      <c r="I334" s="25"/>
    </row>
    <row r="335" spans="1:10" x14ac:dyDescent="0.3">
      <c r="A335">
        <v>332</v>
      </c>
      <c r="D335" s="16"/>
      <c r="F335" t="s">
        <v>6</v>
      </c>
      <c r="H335" s="8"/>
      <c r="I335" s="25"/>
    </row>
    <row r="336" spans="1:10" x14ac:dyDescent="0.3">
      <c r="A336">
        <v>333</v>
      </c>
      <c r="B336">
        <v>24.062899999999999</v>
      </c>
      <c r="C336">
        <v>2.5999999999999999E-2</v>
      </c>
      <c r="D336" s="16">
        <v>3789.8440000000001</v>
      </c>
      <c r="E336">
        <v>269</v>
      </c>
      <c r="F336" t="s">
        <v>8</v>
      </c>
      <c r="H336" s="8"/>
      <c r="I336" s="25"/>
      <c r="J336" s="25"/>
    </row>
    <row r="337" spans="1:10" x14ac:dyDescent="0.3">
      <c r="A337">
        <v>334</v>
      </c>
      <c r="B337">
        <v>24.106000000000002</v>
      </c>
      <c r="C337">
        <v>2.5999999999999999E-2</v>
      </c>
      <c r="D337" s="16">
        <v>3789.8440000000001</v>
      </c>
      <c r="E337">
        <v>270</v>
      </c>
      <c r="F337" t="s">
        <v>8</v>
      </c>
      <c r="H337" s="8"/>
      <c r="I337" s="25"/>
    </row>
    <row r="338" spans="1:10" x14ac:dyDescent="0.3">
      <c r="A338">
        <v>335</v>
      </c>
      <c r="B338">
        <v>24.150600000000001</v>
      </c>
      <c r="C338">
        <v>2.75E-2</v>
      </c>
      <c r="D338" s="16">
        <v>3789.8440000000001</v>
      </c>
      <c r="E338">
        <v>308</v>
      </c>
      <c r="F338" t="s">
        <v>8</v>
      </c>
      <c r="H338" s="8"/>
      <c r="I338" s="25"/>
    </row>
    <row r="339" spans="1:10" x14ac:dyDescent="0.3">
      <c r="A339">
        <v>336</v>
      </c>
      <c r="B339">
        <v>24.21</v>
      </c>
      <c r="C339">
        <v>2.4500000000000001E-2</v>
      </c>
      <c r="D339" s="16">
        <v>4134.375</v>
      </c>
      <c r="E339">
        <v>373</v>
      </c>
      <c r="F339" t="s">
        <v>8</v>
      </c>
      <c r="H339" s="8"/>
      <c r="I339" s="25"/>
    </row>
    <row r="340" spans="1:10" x14ac:dyDescent="0.3">
      <c r="A340">
        <v>337</v>
      </c>
      <c r="B340">
        <v>24.285799999999998</v>
      </c>
      <c r="C340">
        <v>2.3800000000000002E-2</v>
      </c>
      <c r="D340" s="16">
        <v>4134.375</v>
      </c>
      <c r="E340">
        <v>272</v>
      </c>
      <c r="F340" t="s">
        <v>8</v>
      </c>
      <c r="H340" s="8"/>
      <c r="I340" s="25"/>
    </row>
    <row r="341" spans="1:10" x14ac:dyDescent="0.3">
      <c r="A341">
        <v>338</v>
      </c>
      <c r="B341">
        <v>24.3415</v>
      </c>
      <c r="C341">
        <v>2.53E-2</v>
      </c>
      <c r="D341" s="16">
        <v>4134.375</v>
      </c>
      <c r="E341">
        <v>349</v>
      </c>
      <c r="F341" t="s">
        <v>8</v>
      </c>
      <c r="H341" s="8"/>
      <c r="I341" s="25"/>
    </row>
    <row r="342" spans="1:10" x14ac:dyDescent="0.3">
      <c r="A342">
        <v>339</v>
      </c>
      <c r="D342" s="16"/>
      <c r="F342" t="s">
        <v>6</v>
      </c>
      <c r="H342" s="8"/>
      <c r="I342" s="25"/>
    </row>
    <row r="343" spans="1:10" x14ac:dyDescent="0.3">
      <c r="A343">
        <v>340</v>
      </c>
      <c r="B343">
        <v>24.48</v>
      </c>
      <c r="C343">
        <v>2.9899999999999999E-2</v>
      </c>
      <c r="D343" s="16">
        <v>3789.8440000000001</v>
      </c>
      <c r="E343">
        <v>173</v>
      </c>
      <c r="F343" t="s">
        <v>8</v>
      </c>
      <c r="H343" s="8"/>
      <c r="I343" s="25"/>
    </row>
    <row r="344" spans="1:10" x14ac:dyDescent="0.3">
      <c r="A344">
        <v>341</v>
      </c>
      <c r="B344">
        <v>24.521999999999998</v>
      </c>
      <c r="C344">
        <v>2.52E-2</v>
      </c>
      <c r="D344" s="16">
        <v>3789.8440000000001</v>
      </c>
      <c r="E344">
        <v>359</v>
      </c>
      <c r="F344" t="s">
        <v>8</v>
      </c>
      <c r="H344" s="8"/>
      <c r="I344" s="25"/>
    </row>
    <row r="345" spans="1:10" x14ac:dyDescent="0.3">
      <c r="A345">
        <v>342</v>
      </c>
      <c r="B345">
        <v>24.561900000000001</v>
      </c>
      <c r="C345">
        <v>2.3599999999999999E-2</v>
      </c>
      <c r="D345" s="16">
        <v>3789.8440000000001</v>
      </c>
      <c r="E345">
        <v>288</v>
      </c>
      <c r="F345" t="s">
        <v>8</v>
      </c>
      <c r="H345" s="8"/>
      <c r="I345" s="25"/>
    </row>
    <row r="346" spans="1:10" x14ac:dyDescent="0.3">
      <c r="A346">
        <v>343</v>
      </c>
      <c r="B346">
        <v>24.606100000000001</v>
      </c>
      <c r="C346">
        <v>2.52E-2</v>
      </c>
      <c r="D346" s="16">
        <v>3789.8440000000001</v>
      </c>
      <c r="E346">
        <v>299</v>
      </c>
      <c r="F346" t="s">
        <v>8</v>
      </c>
      <c r="H346" s="8"/>
      <c r="I346" s="25"/>
    </row>
    <row r="347" spans="1:10" x14ac:dyDescent="0.3">
      <c r="A347">
        <v>344</v>
      </c>
      <c r="B347">
        <v>24.661799999999999</v>
      </c>
      <c r="C347">
        <v>2.5700000000000001E-2</v>
      </c>
      <c r="D347" s="16">
        <v>4134.375</v>
      </c>
      <c r="E347">
        <v>366</v>
      </c>
      <c r="F347" t="s">
        <v>8</v>
      </c>
      <c r="H347" s="8"/>
      <c r="I347" s="25"/>
      <c r="J347" s="25"/>
    </row>
    <row r="348" spans="1:10" x14ac:dyDescent="0.3">
      <c r="A348">
        <v>345</v>
      </c>
      <c r="B348">
        <v>24.721599999999999</v>
      </c>
      <c r="C348">
        <v>2.3099999999999999E-2</v>
      </c>
      <c r="D348" s="16">
        <v>4134.375</v>
      </c>
      <c r="E348">
        <v>360</v>
      </c>
      <c r="F348" t="s">
        <v>8</v>
      </c>
      <c r="H348" s="8"/>
      <c r="I348" s="25"/>
    </row>
    <row r="349" spans="1:10" x14ac:dyDescent="0.3">
      <c r="A349">
        <v>346</v>
      </c>
      <c r="B349">
        <v>24.7957</v>
      </c>
      <c r="C349">
        <v>2.3599999999999999E-2</v>
      </c>
      <c r="D349" s="16">
        <v>4134.375</v>
      </c>
      <c r="E349">
        <v>330</v>
      </c>
      <c r="F349" t="s">
        <v>8</v>
      </c>
      <c r="H349" s="8"/>
      <c r="I349" s="25"/>
    </row>
    <row r="350" spans="1:10" x14ac:dyDescent="0.3">
      <c r="A350">
        <v>347</v>
      </c>
      <c r="B350">
        <v>24.872399999999999</v>
      </c>
      <c r="C350">
        <v>2.5999999999999999E-2</v>
      </c>
      <c r="D350" s="16">
        <v>4823.4380000000001</v>
      </c>
      <c r="E350">
        <v>297</v>
      </c>
      <c r="F350" t="s">
        <v>8</v>
      </c>
      <c r="H350" s="8"/>
      <c r="I350" s="25"/>
    </row>
    <row r="351" spans="1:10" x14ac:dyDescent="0.3">
      <c r="A351">
        <v>348</v>
      </c>
      <c r="B351">
        <v>24.9482</v>
      </c>
      <c r="C351">
        <v>2.53E-2</v>
      </c>
      <c r="D351" s="16">
        <v>4134.375</v>
      </c>
      <c r="E351">
        <v>292</v>
      </c>
      <c r="F351" t="s">
        <v>8</v>
      </c>
      <c r="H351" s="8"/>
      <c r="I351" s="25"/>
    </row>
    <row r="352" spans="1:10" x14ac:dyDescent="0.3">
      <c r="A352">
        <v>349</v>
      </c>
      <c r="D352" s="16"/>
      <c r="F352" t="s">
        <v>6</v>
      </c>
      <c r="H352" s="8"/>
      <c r="I352" s="25"/>
    </row>
    <row r="353" spans="1:10" x14ac:dyDescent="0.3">
      <c r="A353">
        <v>350</v>
      </c>
      <c r="B353">
        <v>25.102699999999999</v>
      </c>
      <c r="C353">
        <v>3.3399999999999999E-2</v>
      </c>
      <c r="D353" s="16">
        <v>4478.9059999999999</v>
      </c>
      <c r="E353">
        <v>177</v>
      </c>
      <c r="F353" t="s">
        <v>8</v>
      </c>
      <c r="H353" s="8"/>
      <c r="I353" s="25"/>
    </row>
    <row r="354" spans="1:10" x14ac:dyDescent="0.3">
      <c r="A354">
        <v>351</v>
      </c>
      <c r="B354">
        <v>25.147300000000001</v>
      </c>
      <c r="C354">
        <v>2.4899999999999999E-2</v>
      </c>
      <c r="D354" s="16">
        <v>3789.8440000000001</v>
      </c>
      <c r="E354">
        <v>196</v>
      </c>
      <c r="F354" t="s">
        <v>8</v>
      </c>
      <c r="H354" s="8"/>
      <c r="I354" s="25"/>
      <c r="J354" s="25"/>
    </row>
    <row r="355" spans="1:10" x14ac:dyDescent="0.3">
      <c r="A355">
        <v>352</v>
      </c>
      <c r="B355">
        <v>25.194099999999999</v>
      </c>
      <c r="C355">
        <v>1.8599999999999998E-2</v>
      </c>
      <c r="D355" s="16">
        <v>4134.375</v>
      </c>
      <c r="E355">
        <v>313</v>
      </c>
      <c r="F355" t="s">
        <v>8</v>
      </c>
      <c r="H355" s="8"/>
      <c r="I355" s="25"/>
    </row>
    <row r="356" spans="1:10" x14ac:dyDescent="0.3">
      <c r="A356">
        <v>353</v>
      </c>
      <c r="B356">
        <v>25.2394</v>
      </c>
      <c r="C356">
        <v>2.3400000000000001E-2</v>
      </c>
      <c r="D356" s="16">
        <v>4134.375</v>
      </c>
      <c r="E356">
        <v>449</v>
      </c>
      <c r="F356" t="s">
        <v>8</v>
      </c>
      <c r="H356" s="8"/>
      <c r="I356" s="25"/>
    </row>
    <row r="357" spans="1:10" x14ac:dyDescent="0.3">
      <c r="A357">
        <v>354</v>
      </c>
      <c r="B357">
        <v>25.2925</v>
      </c>
      <c r="C357">
        <v>2.1499999999999998E-2</v>
      </c>
      <c r="D357" s="16">
        <v>3789.8440000000001</v>
      </c>
      <c r="E357">
        <v>357</v>
      </c>
      <c r="F357" t="s">
        <v>8</v>
      </c>
      <c r="H357" s="8"/>
      <c r="I357" s="25"/>
    </row>
    <row r="358" spans="1:10" x14ac:dyDescent="0.3">
      <c r="A358">
        <v>355</v>
      </c>
      <c r="B358">
        <v>25.361599999999999</v>
      </c>
      <c r="C358">
        <v>2.5600000000000001E-2</v>
      </c>
      <c r="D358" s="16">
        <v>4134.375</v>
      </c>
      <c r="E358">
        <v>274</v>
      </c>
      <c r="F358" t="s">
        <v>8</v>
      </c>
      <c r="H358" s="8"/>
      <c r="I358" s="25"/>
    </row>
    <row r="359" spans="1:10" x14ac:dyDescent="0.3">
      <c r="A359">
        <v>356</v>
      </c>
      <c r="B359">
        <v>25.427299999999999</v>
      </c>
      <c r="C359">
        <v>2.4899999999999999E-2</v>
      </c>
      <c r="D359" s="16">
        <v>4134.375</v>
      </c>
      <c r="E359">
        <v>315</v>
      </c>
      <c r="F359" t="s">
        <v>8</v>
      </c>
      <c r="H359" s="8"/>
      <c r="I359" s="25"/>
    </row>
    <row r="360" spans="1:10" x14ac:dyDescent="0.3">
      <c r="A360">
        <v>357</v>
      </c>
      <c r="B360">
        <v>25.515999999999998</v>
      </c>
      <c r="C360">
        <v>2.3599999999999999E-2</v>
      </c>
      <c r="D360" s="16">
        <v>3789.8440000000001</v>
      </c>
      <c r="E360">
        <v>288</v>
      </c>
      <c r="F360" t="s">
        <v>8</v>
      </c>
      <c r="H360" s="8"/>
      <c r="I360" s="25"/>
      <c r="J360" s="25"/>
    </row>
    <row r="361" spans="1:10" x14ac:dyDescent="0.3">
      <c r="A361">
        <v>358</v>
      </c>
      <c r="B361">
        <v>25.602900000000002</v>
      </c>
      <c r="C361">
        <v>2.4199999999999999E-2</v>
      </c>
      <c r="D361" s="16">
        <v>3789.8440000000001</v>
      </c>
      <c r="E361">
        <v>322</v>
      </c>
      <c r="F361" t="s">
        <v>8</v>
      </c>
      <c r="H361" s="8"/>
      <c r="I361" s="25"/>
    </row>
    <row r="362" spans="1:10" x14ac:dyDescent="0.3">
      <c r="A362">
        <v>359</v>
      </c>
      <c r="B362">
        <v>25.6647</v>
      </c>
      <c r="C362">
        <v>2.8400000000000002E-2</v>
      </c>
      <c r="D362" s="16">
        <v>4134.375</v>
      </c>
      <c r="E362">
        <v>362</v>
      </c>
      <c r="F362" t="s">
        <v>8</v>
      </c>
      <c r="H362" s="8"/>
      <c r="I362" s="25"/>
    </row>
    <row r="363" spans="1:10" x14ac:dyDescent="0.3">
      <c r="A363">
        <v>360</v>
      </c>
      <c r="B363">
        <v>25.7453</v>
      </c>
      <c r="C363">
        <v>2.63E-2</v>
      </c>
      <c r="D363" s="16">
        <v>4134.375</v>
      </c>
      <c r="E363">
        <v>366</v>
      </c>
      <c r="F363" t="s">
        <v>8</v>
      </c>
      <c r="H363" s="8"/>
      <c r="I363" s="25"/>
    </row>
    <row r="364" spans="1:10" x14ac:dyDescent="0.3">
      <c r="A364">
        <v>361</v>
      </c>
      <c r="D364" s="16"/>
      <c r="F364" t="s">
        <v>6</v>
      </c>
      <c r="H364" s="8"/>
      <c r="I364" s="25"/>
    </row>
    <row r="365" spans="1:10" x14ac:dyDescent="0.3">
      <c r="A365">
        <v>362</v>
      </c>
      <c r="B365">
        <v>25.872800000000002</v>
      </c>
      <c r="C365">
        <v>3.3399999999999999E-2</v>
      </c>
      <c r="D365" s="16">
        <v>4134.375</v>
      </c>
      <c r="E365">
        <v>165</v>
      </c>
      <c r="F365" t="s">
        <v>8</v>
      </c>
      <c r="H365" s="8"/>
      <c r="I365" s="25"/>
    </row>
    <row r="366" spans="1:10" x14ac:dyDescent="0.3">
      <c r="A366">
        <v>363</v>
      </c>
      <c r="B366">
        <v>25.922599999999999</v>
      </c>
      <c r="C366">
        <v>1.9699999999999999E-2</v>
      </c>
      <c r="D366" s="16">
        <v>4134.375</v>
      </c>
      <c r="E366">
        <v>297</v>
      </c>
      <c r="F366" t="s">
        <v>8</v>
      </c>
      <c r="H366" s="8"/>
      <c r="I366" s="25"/>
      <c r="J366" s="25"/>
    </row>
    <row r="367" spans="1:10" x14ac:dyDescent="0.3">
      <c r="A367">
        <v>364</v>
      </c>
      <c r="B367">
        <v>25.9649</v>
      </c>
      <c r="C367">
        <v>2.5600000000000001E-2</v>
      </c>
      <c r="D367" s="16">
        <v>3789.8440000000001</v>
      </c>
      <c r="E367">
        <v>323</v>
      </c>
      <c r="F367" t="s">
        <v>8</v>
      </c>
      <c r="H367" s="8"/>
      <c r="I367" s="25"/>
    </row>
    <row r="368" spans="1:10" x14ac:dyDescent="0.3">
      <c r="A368">
        <v>365</v>
      </c>
      <c r="B368">
        <v>26.017299999999999</v>
      </c>
      <c r="C368">
        <v>2.86E-2</v>
      </c>
      <c r="D368" s="16">
        <v>4134.375</v>
      </c>
      <c r="E368">
        <v>280</v>
      </c>
      <c r="F368" t="s">
        <v>8</v>
      </c>
      <c r="H368" s="8"/>
      <c r="I368" s="25"/>
    </row>
    <row r="369" spans="1:10" x14ac:dyDescent="0.3">
      <c r="A369">
        <v>366</v>
      </c>
      <c r="B369">
        <v>26.0793</v>
      </c>
      <c r="C369">
        <v>2.3400000000000001E-2</v>
      </c>
      <c r="D369" s="16">
        <v>4134.375</v>
      </c>
      <c r="E369">
        <v>342</v>
      </c>
      <c r="F369" t="s">
        <v>8</v>
      </c>
      <c r="H369" s="8"/>
      <c r="I369" s="25"/>
    </row>
    <row r="370" spans="1:10" x14ac:dyDescent="0.3">
      <c r="A370">
        <v>367</v>
      </c>
      <c r="B370">
        <v>26.1525</v>
      </c>
      <c r="C370">
        <v>2.4500000000000001E-2</v>
      </c>
      <c r="D370" s="16">
        <v>4134.375</v>
      </c>
      <c r="E370">
        <v>273</v>
      </c>
      <c r="F370" t="s">
        <v>8</v>
      </c>
      <c r="H370" s="8"/>
      <c r="I370" s="25"/>
    </row>
    <row r="371" spans="1:10" x14ac:dyDescent="0.3">
      <c r="A371">
        <v>368</v>
      </c>
      <c r="B371">
        <v>26.211500000000001</v>
      </c>
      <c r="C371">
        <v>2.86E-2</v>
      </c>
      <c r="D371" s="16">
        <v>4134.375</v>
      </c>
      <c r="E371">
        <v>333</v>
      </c>
      <c r="F371" t="s">
        <v>8</v>
      </c>
      <c r="H371" s="8"/>
      <c r="I371" s="25"/>
    </row>
    <row r="372" spans="1:10" x14ac:dyDescent="0.3">
      <c r="A372">
        <v>369</v>
      </c>
      <c r="B372">
        <v>26.276199999999999</v>
      </c>
      <c r="C372">
        <v>2.53E-2</v>
      </c>
      <c r="D372" s="16">
        <v>4134.375</v>
      </c>
      <c r="E372">
        <v>304</v>
      </c>
      <c r="F372" t="s">
        <v>8</v>
      </c>
      <c r="H372" s="8"/>
      <c r="I372" s="25"/>
      <c r="J372" s="25"/>
    </row>
    <row r="373" spans="1:10" x14ac:dyDescent="0.3">
      <c r="A373">
        <v>370</v>
      </c>
      <c r="B373">
        <v>26.3553</v>
      </c>
      <c r="C373">
        <v>2.75E-2</v>
      </c>
      <c r="D373" s="16">
        <v>4134.375</v>
      </c>
      <c r="E373">
        <v>347</v>
      </c>
      <c r="F373" t="s">
        <v>8</v>
      </c>
      <c r="H373" s="8"/>
      <c r="I373" s="25"/>
    </row>
    <row r="374" spans="1:10" x14ac:dyDescent="0.3">
      <c r="A374">
        <v>371</v>
      </c>
      <c r="D374" s="16"/>
      <c r="F374" t="s">
        <v>6</v>
      </c>
      <c r="H374" s="8"/>
      <c r="I374" s="25"/>
    </row>
    <row r="375" spans="1:10" x14ac:dyDescent="0.3">
      <c r="A375">
        <v>372</v>
      </c>
      <c r="B375">
        <v>26.4923</v>
      </c>
      <c r="C375">
        <v>3.0800000000000001E-2</v>
      </c>
      <c r="D375" s="16">
        <v>3789.8440000000001</v>
      </c>
      <c r="E375">
        <v>257</v>
      </c>
      <c r="F375" t="s">
        <v>8</v>
      </c>
      <c r="H375" s="8"/>
      <c r="I375" s="25"/>
    </row>
    <row r="376" spans="1:10" x14ac:dyDescent="0.3">
      <c r="A376">
        <v>373</v>
      </c>
      <c r="B376">
        <v>26.536899999999999</v>
      </c>
      <c r="C376">
        <v>2.53E-2</v>
      </c>
      <c r="D376" s="16">
        <v>3789.8440000000001</v>
      </c>
      <c r="E376">
        <v>328</v>
      </c>
      <c r="F376" t="s">
        <v>8</v>
      </c>
      <c r="H376" s="8"/>
      <c r="I376" s="25"/>
    </row>
    <row r="377" spans="1:10" x14ac:dyDescent="0.3">
      <c r="A377">
        <v>374</v>
      </c>
      <c r="B377">
        <v>26.586300000000001</v>
      </c>
      <c r="C377">
        <v>2.4500000000000001E-2</v>
      </c>
      <c r="D377" s="16">
        <v>3789.8440000000001</v>
      </c>
      <c r="E377">
        <v>314</v>
      </c>
      <c r="F377" t="s">
        <v>8</v>
      </c>
      <c r="H377" s="8"/>
      <c r="I377" s="25"/>
    </row>
    <row r="378" spans="1:10" x14ac:dyDescent="0.3">
      <c r="A378">
        <v>375</v>
      </c>
      <c r="B378">
        <v>26.6342</v>
      </c>
      <c r="C378">
        <v>2.5600000000000001E-2</v>
      </c>
      <c r="D378" s="16">
        <v>4478.9059999999999</v>
      </c>
      <c r="E378">
        <v>1613</v>
      </c>
      <c r="F378" t="s">
        <v>8</v>
      </c>
      <c r="H378" s="8"/>
      <c r="I378" s="25"/>
      <c r="J378" s="25"/>
    </row>
    <row r="379" spans="1:10" x14ac:dyDescent="0.3">
      <c r="A379">
        <v>376</v>
      </c>
      <c r="B379">
        <v>26.693300000000001</v>
      </c>
      <c r="C379">
        <v>2.5999999999999999E-2</v>
      </c>
      <c r="D379" s="16">
        <v>4134.375</v>
      </c>
      <c r="E379">
        <v>317</v>
      </c>
      <c r="F379" t="s">
        <v>8</v>
      </c>
      <c r="H379" s="8"/>
      <c r="I379" s="25"/>
    </row>
    <row r="380" spans="1:10" x14ac:dyDescent="0.3">
      <c r="A380">
        <v>377</v>
      </c>
      <c r="B380">
        <v>26.763500000000001</v>
      </c>
      <c r="C380">
        <v>2.53E-2</v>
      </c>
      <c r="D380" s="16">
        <v>4134.375</v>
      </c>
      <c r="E380">
        <v>270</v>
      </c>
      <c r="F380" t="s">
        <v>8</v>
      </c>
      <c r="H380" s="8"/>
      <c r="I380" s="25"/>
    </row>
    <row r="381" spans="1:10" x14ac:dyDescent="0.3">
      <c r="A381">
        <v>378</v>
      </c>
      <c r="B381">
        <v>26.819900000000001</v>
      </c>
      <c r="C381">
        <v>2.9700000000000001E-2</v>
      </c>
      <c r="D381" s="16">
        <v>4134.375</v>
      </c>
      <c r="E381">
        <v>340</v>
      </c>
      <c r="F381" t="s">
        <v>8</v>
      </c>
      <c r="H381" s="8"/>
      <c r="I381" s="25"/>
    </row>
    <row r="382" spans="1:10" x14ac:dyDescent="0.3">
      <c r="A382">
        <v>379</v>
      </c>
      <c r="B382">
        <v>26.902799999999999</v>
      </c>
      <c r="C382">
        <v>2.4899999999999999E-2</v>
      </c>
      <c r="D382" s="16">
        <v>4134.375</v>
      </c>
      <c r="E382">
        <v>286</v>
      </c>
      <c r="F382" t="s">
        <v>8</v>
      </c>
      <c r="H382" s="8"/>
      <c r="I382" s="25"/>
    </row>
    <row r="383" spans="1:10" x14ac:dyDescent="0.3">
      <c r="A383">
        <v>380</v>
      </c>
      <c r="B383">
        <v>26.978300000000001</v>
      </c>
      <c r="C383">
        <v>2.5999999999999999E-2</v>
      </c>
      <c r="D383" s="16">
        <v>4478.9059999999999</v>
      </c>
      <c r="E383">
        <v>305</v>
      </c>
      <c r="F383" t="s">
        <v>8</v>
      </c>
      <c r="H383" s="8"/>
      <c r="I383" s="25"/>
    </row>
    <row r="384" spans="1:10" x14ac:dyDescent="0.3">
      <c r="A384">
        <v>381</v>
      </c>
      <c r="D384" s="16"/>
      <c r="F384" t="s">
        <v>6</v>
      </c>
      <c r="H384" s="8"/>
      <c r="I384" s="25"/>
    </row>
    <row r="385" spans="1:11" x14ac:dyDescent="0.3">
      <c r="A385">
        <v>382</v>
      </c>
      <c r="B385">
        <v>27.136099999999999</v>
      </c>
      <c r="C385">
        <v>2.23E-2</v>
      </c>
      <c r="D385" s="16">
        <v>3789.8440000000001</v>
      </c>
      <c r="E385">
        <v>184</v>
      </c>
      <c r="F385" t="s">
        <v>8</v>
      </c>
      <c r="H385" s="8"/>
      <c r="I385" s="25"/>
      <c r="J385" s="25"/>
    </row>
    <row r="386" spans="1:11" x14ac:dyDescent="0.3">
      <c r="A386">
        <v>383</v>
      </c>
      <c r="B386">
        <v>27.174199999999999</v>
      </c>
      <c r="C386">
        <v>2.3599999999999999E-2</v>
      </c>
      <c r="D386" s="16">
        <v>4478.9059999999999</v>
      </c>
      <c r="E386">
        <v>260</v>
      </c>
      <c r="F386" t="s">
        <v>8</v>
      </c>
      <c r="H386" s="8"/>
      <c r="I386" s="25"/>
    </row>
    <row r="387" spans="1:11" x14ac:dyDescent="0.3">
      <c r="A387">
        <v>384</v>
      </c>
      <c r="B387">
        <v>27.224599999999999</v>
      </c>
      <c r="C387">
        <v>2.0500000000000001E-2</v>
      </c>
      <c r="D387" s="16">
        <v>3789.8440000000001</v>
      </c>
      <c r="E387">
        <v>367</v>
      </c>
      <c r="F387" t="s">
        <v>8</v>
      </c>
      <c r="H387" s="8"/>
      <c r="I387" s="25"/>
    </row>
    <row r="388" spans="1:11" x14ac:dyDescent="0.3">
      <c r="A388">
        <v>385</v>
      </c>
      <c r="B388">
        <v>27.2727</v>
      </c>
      <c r="C388">
        <v>2.2599999999999999E-2</v>
      </c>
      <c r="D388" s="16">
        <v>3789.8440000000001</v>
      </c>
      <c r="E388">
        <v>286</v>
      </c>
      <c r="F388" t="s">
        <v>8</v>
      </c>
      <c r="H388" s="8"/>
      <c r="I388" s="25"/>
    </row>
    <row r="389" spans="1:11" x14ac:dyDescent="0.3">
      <c r="A389">
        <v>386</v>
      </c>
      <c r="B389">
        <v>27.319199999999999</v>
      </c>
      <c r="C389">
        <v>2.81E-2</v>
      </c>
      <c r="D389" s="16">
        <v>3789.8440000000001</v>
      </c>
      <c r="E389">
        <v>344</v>
      </c>
      <c r="F389" t="s">
        <v>8</v>
      </c>
      <c r="H389" s="8"/>
      <c r="I389" s="25"/>
    </row>
    <row r="390" spans="1:11" x14ac:dyDescent="0.3">
      <c r="A390">
        <v>387</v>
      </c>
      <c r="B390">
        <v>27.389299999999999</v>
      </c>
      <c r="C390">
        <v>2.63E-2</v>
      </c>
      <c r="D390" s="16">
        <v>4134.375</v>
      </c>
      <c r="E390">
        <v>298</v>
      </c>
      <c r="F390" t="s">
        <v>8</v>
      </c>
      <c r="H390" s="8"/>
      <c r="I390" s="25"/>
    </row>
    <row r="391" spans="1:11" x14ac:dyDescent="0.3">
      <c r="A391">
        <v>388</v>
      </c>
      <c r="B391">
        <v>27.4636</v>
      </c>
      <c r="C391">
        <v>2.23E-2</v>
      </c>
      <c r="D391" s="16">
        <v>3789.8440000000001</v>
      </c>
      <c r="E391">
        <v>304</v>
      </c>
      <c r="F391" t="s">
        <v>8</v>
      </c>
      <c r="H391" s="8"/>
      <c r="I391" s="25"/>
    </row>
    <row r="392" spans="1:11" x14ac:dyDescent="0.3">
      <c r="A392">
        <v>389</v>
      </c>
      <c r="B392">
        <v>27.5364</v>
      </c>
      <c r="C392">
        <v>2.92E-2</v>
      </c>
      <c r="D392" s="16">
        <v>4478.9059999999999</v>
      </c>
      <c r="E392">
        <v>289</v>
      </c>
      <c r="F392" t="s">
        <v>8</v>
      </c>
      <c r="H392" s="8"/>
      <c r="I392" s="25"/>
      <c r="J392" s="17"/>
    </row>
    <row r="393" spans="1:11" x14ac:dyDescent="0.3">
      <c r="A393">
        <v>390</v>
      </c>
      <c r="B393">
        <v>27.6204</v>
      </c>
      <c r="C393">
        <v>2.5000000000000001E-2</v>
      </c>
      <c r="D393" s="16">
        <v>3789.8440000000001</v>
      </c>
      <c r="E393">
        <v>262</v>
      </c>
      <c r="F393" t="s">
        <v>8</v>
      </c>
      <c r="H393" s="8"/>
      <c r="I393" s="25"/>
    </row>
    <row r="394" spans="1:11" x14ac:dyDescent="0.3">
      <c r="A394">
        <v>391</v>
      </c>
      <c r="D394" s="16"/>
      <c r="F394" t="s">
        <v>6</v>
      </c>
      <c r="H394" s="8"/>
      <c r="I394" s="25"/>
    </row>
    <row r="395" spans="1:11" x14ac:dyDescent="0.3">
      <c r="A395">
        <v>392</v>
      </c>
      <c r="B395">
        <v>27.764199999999999</v>
      </c>
      <c r="C395">
        <v>1.6E-2</v>
      </c>
      <c r="D395" s="16">
        <v>4478.9059999999999</v>
      </c>
      <c r="E395">
        <v>157</v>
      </c>
      <c r="F395" t="s">
        <v>8</v>
      </c>
      <c r="H395" s="8"/>
      <c r="I395" s="25"/>
    </row>
    <row r="396" spans="1:11" x14ac:dyDescent="0.3">
      <c r="A396">
        <v>393</v>
      </c>
      <c r="B396">
        <v>27.807300000000001</v>
      </c>
      <c r="C396">
        <v>2.23E-2</v>
      </c>
      <c r="D396" s="16">
        <v>3789.8440000000001</v>
      </c>
      <c r="E396">
        <v>268</v>
      </c>
      <c r="F396" t="s">
        <v>8</v>
      </c>
      <c r="H396" s="8"/>
      <c r="I396" s="25"/>
    </row>
    <row r="397" spans="1:11" x14ac:dyDescent="0.3">
      <c r="A397">
        <v>394</v>
      </c>
      <c r="B397">
        <v>27.853000000000002</v>
      </c>
      <c r="C397">
        <v>2.3400000000000001E-2</v>
      </c>
      <c r="D397" s="16">
        <v>4134.375</v>
      </c>
      <c r="E397">
        <v>336</v>
      </c>
      <c r="F397" t="s">
        <v>8</v>
      </c>
      <c r="H397" s="8"/>
      <c r="I397" s="25"/>
      <c r="J397" s="17"/>
    </row>
    <row r="398" spans="1:11" x14ac:dyDescent="0.3">
      <c r="A398">
        <v>395</v>
      </c>
      <c r="B398">
        <v>27.900500000000001</v>
      </c>
      <c r="C398">
        <v>2.3E-2</v>
      </c>
      <c r="D398" s="16">
        <v>3789.8440000000001</v>
      </c>
      <c r="E398">
        <v>350</v>
      </c>
      <c r="F398" t="s">
        <v>8</v>
      </c>
      <c r="H398" s="8"/>
      <c r="I398" s="25"/>
    </row>
    <row r="399" spans="1:11" x14ac:dyDescent="0.3">
      <c r="A399">
        <v>396</v>
      </c>
      <c r="B399">
        <v>27.961099999999998</v>
      </c>
      <c r="C399">
        <v>2.3E-2</v>
      </c>
      <c r="D399" s="16">
        <v>3789.8440000000001</v>
      </c>
      <c r="E399">
        <v>315</v>
      </c>
      <c r="F399" t="s">
        <v>8</v>
      </c>
      <c r="K399" s="38"/>
    </row>
    <row r="400" spans="1:11" x14ac:dyDescent="0.3">
      <c r="A400">
        <v>397</v>
      </c>
      <c r="B400">
        <v>28.014800000000001</v>
      </c>
      <c r="C400">
        <v>2.2700000000000001E-2</v>
      </c>
      <c r="D400" s="16">
        <v>3789.8440000000001</v>
      </c>
      <c r="E400">
        <v>230</v>
      </c>
      <c r="F400" t="s">
        <v>8</v>
      </c>
      <c r="K400" s="11"/>
    </row>
    <row r="401" spans="1:12" x14ac:dyDescent="0.3">
      <c r="A401">
        <v>398</v>
      </c>
      <c r="B401">
        <v>28.073899999999998</v>
      </c>
      <c r="C401">
        <v>2.4899999999999999E-2</v>
      </c>
      <c r="D401" s="16">
        <v>4134.375</v>
      </c>
      <c r="E401">
        <v>377</v>
      </c>
      <c r="F401" t="s">
        <v>8</v>
      </c>
    </row>
    <row r="402" spans="1:12" x14ac:dyDescent="0.3">
      <c r="A402">
        <v>399</v>
      </c>
      <c r="B402">
        <v>28.155899999999999</v>
      </c>
      <c r="C402">
        <v>2.4899999999999999E-2</v>
      </c>
      <c r="D402" s="16">
        <v>4134.375</v>
      </c>
      <c r="E402">
        <v>271</v>
      </c>
      <c r="F402" t="s">
        <v>8</v>
      </c>
    </row>
    <row r="403" spans="1:12" x14ac:dyDescent="0.3">
      <c r="A403">
        <v>400</v>
      </c>
      <c r="B403">
        <v>28.233899999999998</v>
      </c>
      <c r="C403">
        <v>2.4500000000000001E-2</v>
      </c>
      <c r="D403" s="16">
        <v>3789.8440000000001</v>
      </c>
      <c r="E403">
        <v>313</v>
      </c>
      <c r="F403" t="s">
        <v>8</v>
      </c>
      <c r="H403" s="8"/>
    </row>
    <row r="404" spans="1:12" x14ac:dyDescent="0.3">
      <c r="A404">
        <v>401</v>
      </c>
      <c r="D404" s="16"/>
      <c r="F404" t="s">
        <v>6</v>
      </c>
    </row>
    <row r="405" spans="1:12" x14ac:dyDescent="0.3">
      <c r="A405">
        <v>402</v>
      </c>
      <c r="D405" s="16"/>
      <c r="F405" t="s">
        <v>7</v>
      </c>
    </row>
    <row r="406" spans="1:12" x14ac:dyDescent="0.3">
      <c r="A406">
        <v>403</v>
      </c>
      <c r="D406" s="16"/>
      <c r="F406" t="s">
        <v>6</v>
      </c>
      <c r="H406" s="25"/>
      <c r="I406" s="25"/>
      <c r="K406" s="16"/>
      <c r="L406" s="12"/>
    </row>
    <row r="407" spans="1:12" x14ac:dyDescent="0.3">
      <c r="A407">
        <v>404</v>
      </c>
      <c r="B407">
        <v>28.944700000000001</v>
      </c>
      <c r="C407">
        <v>3.4799999999999998E-2</v>
      </c>
      <c r="D407" s="16">
        <v>3789.8440000000001</v>
      </c>
      <c r="E407">
        <v>173</v>
      </c>
      <c r="F407" t="s">
        <v>8</v>
      </c>
      <c r="H407" s="25"/>
      <c r="I407" s="25"/>
      <c r="K407" s="16"/>
      <c r="L407" s="12"/>
    </row>
    <row r="408" spans="1:12" x14ac:dyDescent="0.3">
      <c r="A408">
        <v>405</v>
      </c>
      <c r="B408">
        <v>28.991399999999999</v>
      </c>
      <c r="C408">
        <v>2.3400000000000001E-2</v>
      </c>
      <c r="D408" s="16">
        <v>3789.8440000000001</v>
      </c>
      <c r="E408">
        <v>266</v>
      </c>
      <c r="F408" t="s">
        <v>8</v>
      </c>
      <c r="H408" s="25"/>
      <c r="I408" s="25"/>
      <c r="K408" s="16"/>
      <c r="L408" s="12"/>
    </row>
    <row r="409" spans="1:12" x14ac:dyDescent="0.3">
      <c r="A409">
        <v>406</v>
      </c>
      <c r="B409">
        <v>29.0428</v>
      </c>
      <c r="C409">
        <v>2.3900000000000001E-2</v>
      </c>
      <c r="D409" s="16">
        <v>3789.8440000000001</v>
      </c>
      <c r="E409">
        <v>278</v>
      </c>
      <c r="F409" t="s">
        <v>8</v>
      </c>
      <c r="H409" s="25"/>
      <c r="I409" s="25"/>
      <c r="K409" s="16"/>
      <c r="L409" s="12"/>
    </row>
    <row r="410" spans="1:12" x14ac:dyDescent="0.3">
      <c r="A410">
        <v>407</v>
      </c>
      <c r="B410">
        <v>29.091999999999999</v>
      </c>
      <c r="C410">
        <v>2.2499999999999999E-2</v>
      </c>
      <c r="D410" s="16">
        <v>3789.8440000000001</v>
      </c>
      <c r="E410">
        <v>304</v>
      </c>
      <c r="F410" t="s">
        <v>8</v>
      </c>
      <c r="H410" s="25"/>
      <c r="I410" s="25"/>
      <c r="K410" s="16"/>
      <c r="L410" s="12"/>
    </row>
    <row r="411" spans="1:12" x14ac:dyDescent="0.3">
      <c r="A411">
        <v>408</v>
      </c>
      <c r="B411">
        <v>29.145</v>
      </c>
      <c r="C411">
        <v>2.4899999999999999E-2</v>
      </c>
      <c r="D411" s="16">
        <v>3789.8440000000001</v>
      </c>
      <c r="E411">
        <v>274</v>
      </c>
      <c r="F411" t="s">
        <v>8</v>
      </c>
      <c r="H411" s="25"/>
      <c r="I411" s="25"/>
      <c r="K411" s="16"/>
      <c r="L411" s="12"/>
    </row>
    <row r="412" spans="1:12" x14ac:dyDescent="0.3">
      <c r="A412">
        <v>409</v>
      </c>
      <c r="B412">
        <v>29.229299999999999</v>
      </c>
      <c r="C412">
        <v>2.2499999999999999E-2</v>
      </c>
      <c r="D412" s="16">
        <v>5857.0309999999999</v>
      </c>
      <c r="E412">
        <v>321</v>
      </c>
      <c r="F412" t="s">
        <v>8</v>
      </c>
      <c r="H412" s="25"/>
      <c r="I412" s="25"/>
      <c r="K412" s="16"/>
      <c r="L412" s="12"/>
    </row>
    <row r="413" spans="1:12" x14ac:dyDescent="0.3">
      <c r="A413">
        <v>410</v>
      </c>
      <c r="B413">
        <v>29.296800000000001</v>
      </c>
      <c r="C413">
        <v>2.81E-2</v>
      </c>
      <c r="D413" s="16">
        <v>5512.5</v>
      </c>
      <c r="E413">
        <v>275</v>
      </c>
      <c r="F413" t="s">
        <v>8</v>
      </c>
      <c r="H413" s="25"/>
      <c r="I413" s="25"/>
      <c r="K413" s="16"/>
      <c r="L413" s="12"/>
    </row>
    <row r="414" spans="1:12" x14ac:dyDescent="0.3">
      <c r="A414">
        <v>411</v>
      </c>
      <c r="D414" s="16"/>
      <c r="F414" t="s">
        <v>6</v>
      </c>
      <c r="H414" s="25"/>
      <c r="I414" s="25"/>
      <c r="K414" s="16"/>
      <c r="L414" s="12"/>
    </row>
    <row r="415" spans="1:12" x14ac:dyDescent="0.3">
      <c r="A415">
        <v>412</v>
      </c>
      <c r="B415">
        <v>29.429099999999998</v>
      </c>
      <c r="C415">
        <v>3.0300000000000001E-2</v>
      </c>
      <c r="D415" s="16">
        <v>3789.8440000000001</v>
      </c>
      <c r="E415">
        <v>216</v>
      </c>
      <c r="F415" t="s">
        <v>8</v>
      </c>
      <c r="H415" s="25"/>
      <c r="I415" s="25"/>
      <c r="K415" s="16"/>
      <c r="L415" s="12"/>
    </row>
    <row r="416" spans="1:12" x14ac:dyDescent="0.3">
      <c r="A416">
        <v>413</v>
      </c>
      <c r="B416">
        <v>29.470800000000001</v>
      </c>
      <c r="C416">
        <v>2.5600000000000001E-2</v>
      </c>
      <c r="D416" s="16">
        <v>3789.8440000000001</v>
      </c>
      <c r="E416">
        <v>439</v>
      </c>
      <c r="F416" t="s">
        <v>8</v>
      </c>
      <c r="H416" s="25"/>
      <c r="I416" s="25"/>
      <c r="K416" s="16"/>
      <c r="L416" s="12"/>
    </row>
    <row r="417" spans="1:12" x14ac:dyDescent="0.3">
      <c r="A417">
        <v>414</v>
      </c>
      <c r="B417">
        <v>29.522300000000001</v>
      </c>
      <c r="C417">
        <v>2.24E-2</v>
      </c>
      <c r="D417" s="16">
        <v>3789.8440000000001</v>
      </c>
      <c r="E417">
        <v>309</v>
      </c>
      <c r="F417" t="s">
        <v>8</v>
      </c>
      <c r="H417" s="25"/>
      <c r="I417" s="25"/>
      <c r="K417" s="16"/>
      <c r="L417" s="12"/>
    </row>
    <row r="418" spans="1:12" x14ac:dyDescent="0.3">
      <c r="A418">
        <v>415</v>
      </c>
      <c r="B418">
        <v>29.5779</v>
      </c>
      <c r="C418">
        <v>2.2599999999999999E-2</v>
      </c>
      <c r="D418" s="16">
        <v>3789.8440000000001</v>
      </c>
      <c r="E418">
        <v>281</v>
      </c>
      <c r="F418" t="s">
        <v>8</v>
      </c>
      <c r="H418" s="25"/>
      <c r="I418" s="25"/>
      <c r="K418" s="16"/>
      <c r="L418" s="12"/>
    </row>
    <row r="419" spans="1:12" x14ac:dyDescent="0.3">
      <c r="A419">
        <v>416</v>
      </c>
      <c r="B419">
        <v>29.626899999999999</v>
      </c>
      <c r="C419">
        <v>3.0099999999999998E-2</v>
      </c>
      <c r="D419" s="16">
        <v>3789.8440000000001</v>
      </c>
      <c r="E419">
        <v>242</v>
      </c>
      <c r="F419" t="s">
        <v>8</v>
      </c>
      <c r="H419" s="25"/>
      <c r="I419" s="25"/>
      <c r="K419" s="16"/>
      <c r="L419" s="12"/>
    </row>
    <row r="420" spans="1:12" x14ac:dyDescent="0.3">
      <c r="A420">
        <v>417</v>
      </c>
      <c r="B420">
        <v>29.6937</v>
      </c>
      <c r="C420">
        <v>2.41E-2</v>
      </c>
      <c r="D420" s="16">
        <v>5512.5</v>
      </c>
      <c r="E420">
        <v>320</v>
      </c>
      <c r="F420" t="s">
        <v>8</v>
      </c>
      <c r="H420" s="25"/>
      <c r="I420" s="25"/>
      <c r="L420" s="12"/>
    </row>
    <row r="421" spans="1:12" x14ac:dyDescent="0.3">
      <c r="A421">
        <v>418</v>
      </c>
      <c r="D421" s="16"/>
      <c r="F421" t="s">
        <v>6</v>
      </c>
      <c r="H421" s="25"/>
      <c r="I421" s="25"/>
      <c r="L421" s="12"/>
    </row>
    <row r="422" spans="1:12" x14ac:dyDescent="0.3">
      <c r="A422">
        <v>419</v>
      </c>
      <c r="B422">
        <v>29.837700000000002</v>
      </c>
      <c r="C422">
        <v>2.8299999999999999E-2</v>
      </c>
      <c r="D422" s="16">
        <v>4478.9059999999999</v>
      </c>
      <c r="E422">
        <v>155</v>
      </c>
      <c r="F422" t="s">
        <v>8</v>
      </c>
      <c r="H422" s="25"/>
      <c r="I422" s="25"/>
      <c r="L422" s="12"/>
    </row>
    <row r="423" spans="1:12" x14ac:dyDescent="0.3">
      <c r="A423">
        <v>420</v>
      </c>
      <c r="B423">
        <v>29.8782</v>
      </c>
      <c r="C423">
        <v>2.7099999999999999E-2</v>
      </c>
      <c r="D423" s="16">
        <v>3789.8440000000001</v>
      </c>
      <c r="E423">
        <v>248</v>
      </c>
      <c r="F423" t="s">
        <v>8</v>
      </c>
      <c r="H423" s="25"/>
      <c r="I423" s="25"/>
      <c r="L423" s="12"/>
    </row>
    <row r="424" spans="1:12" x14ac:dyDescent="0.3">
      <c r="A424">
        <v>421</v>
      </c>
      <c r="B424">
        <v>29.9254</v>
      </c>
      <c r="C424">
        <v>1.8599999999999998E-2</v>
      </c>
      <c r="D424" s="16">
        <v>3789.8440000000001</v>
      </c>
      <c r="E424">
        <v>272</v>
      </c>
      <c r="F424" t="s">
        <v>8</v>
      </c>
      <c r="H424" s="25"/>
      <c r="I424" s="25"/>
      <c r="L424" s="12"/>
    </row>
    <row r="425" spans="1:12" x14ac:dyDescent="0.3">
      <c r="A425">
        <v>422</v>
      </c>
      <c r="B425">
        <v>29.971399999999999</v>
      </c>
      <c r="C425">
        <v>2.6100000000000002E-2</v>
      </c>
      <c r="D425" s="16">
        <v>3789.8440000000001</v>
      </c>
      <c r="E425">
        <v>347</v>
      </c>
      <c r="F425" t="s">
        <v>8</v>
      </c>
      <c r="H425" s="25"/>
      <c r="I425" s="25"/>
      <c r="L425" s="12"/>
    </row>
    <row r="426" spans="1:12" x14ac:dyDescent="0.3">
      <c r="A426">
        <v>423</v>
      </c>
      <c r="B426">
        <v>30.030799999999999</v>
      </c>
      <c r="C426">
        <v>2.24E-2</v>
      </c>
      <c r="D426" s="16">
        <v>5512.5</v>
      </c>
      <c r="E426">
        <v>236</v>
      </c>
      <c r="F426" t="s">
        <v>8</v>
      </c>
      <c r="H426" s="25"/>
      <c r="I426" s="25"/>
      <c r="L426" s="12"/>
    </row>
    <row r="427" spans="1:12" x14ac:dyDescent="0.3">
      <c r="A427">
        <v>424</v>
      </c>
      <c r="B427">
        <v>30.0837</v>
      </c>
      <c r="C427">
        <v>2.6599999999999999E-2</v>
      </c>
      <c r="D427" s="16">
        <v>3789.8440000000001</v>
      </c>
      <c r="E427">
        <v>215</v>
      </c>
      <c r="F427" t="s">
        <v>8</v>
      </c>
      <c r="H427" s="25"/>
      <c r="I427" s="25"/>
      <c r="L427" s="12"/>
    </row>
    <row r="428" spans="1:12" x14ac:dyDescent="0.3">
      <c r="A428">
        <v>425</v>
      </c>
      <c r="B428">
        <v>30.159500000000001</v>
      </c>
      <c r="C428">
        <v>2.5600000000000001E-2</v>
      </c>
      <c r="D428" s="16">
        <v>5512.5</v>
      </c>
      <c r="E428">
        <v>290</v>
      </c>
      <c r="F428" t="s">
        <v>8</v>
      </c>
      <c r="H428" s="25"/>
      <c r="I428" s="25"/>
      <c r="L428" s="12"/>
    </row>
    <row r="429" spans="1:12" x14ac:dyDescent="0.3">
      <c r="A429">
        <v>426</v>
      </c>
      <c r="B429">
        <v>30.233499999999999</v>
      </c>
      <c r="C429">
        <v>2.1899999999999999E-2</v>
      </c>
      <c r="D429" s="16">
        <v>3789.8440000000001</v>
      </c>
      <c r="E429">
        <v>256</v>
      </c>
      <c r="F429" t="s">
        <v>8</v>
      </c>
      <c r="H429" s="25"/>
      <c r="I429" s="25"/>
      <c r="L429" s="12"/>
    </row>
    <row r="430" spans="1:12" x14ac:dyDescent="0.3">
      <c r="A430">
        <v>427</v>
      </c>
      <c r="B430">
        <v>30.315000000000001</v>
      </c>
      <c r="C430">
        <v>2.46E-2</v>
      </c>
      <c r="D430" s="16">
        <v>3789.8440000000001</v>
      </c>
      <c r="E430">
        <v>445</v>
      </c>
      <c r="F430" t="s">
        <v>8</v>
      </c>
      <c r="H430" s="25"/>
      <c r="I430" s="25"/>
      <c r="L430" s="12"/>
    </row>
    <row r="431" spans="1:12" x14ac:dyDescent="0.3">
      <c r="A431">
        <v>428</v>
      </c>
      <c r="D431" s="16"/>
      <c r="F431" t="s">
        <v>6</v>
      </c>
      <c r="H431" s="25"/>
      <c r="I431" s="25"/>
      <c r="L431" s="12"/>
    </row>
    <row r="432" spans="1:12" x14ac:dyDescent="0.3">
      <c r="A432">
        <v>429</v>
      </c>
      <c r="B432">
        <v>30.438099999999999</v>
      </c>
      <c r="C432">
        <v>2.4899999999999999E-2</v>
      </c>
      <c r="D432" s="16">
        <v>3789.8440000000001</v>
      </c>
      <c r="E432">
        <v>180</v>
      </c>
      <c r="F432" t="s">
        <v>8</v>
      </c>
      <c r="H432" s="25"/>
      <c r="I432" s="25"/>
      <c r="L432" s="12"/>
    </row>
    <row r="433" spans="1:12" x14ac:dyDescent="0.3">
      <c r="A433">
        <v>430</v>
      </c>
      <c r="B433">
        <v>30.4847</v>
      </c>
      <c r="C433">
        <v>2.6800000000000001E-2</v>
      </c>
      <c r="D433" s="16">
        <v>3789.8440000000001</v>
      </c>
      <c r="E433">
        <v>261</v>
      </c>
      <c r="F433" t="s">
        <v>8</v>
      </c>
      <c r="H433" s="25"/>
      <c r="I433" s="25"/>
      <c r="L433" s="12"/>
    </row>
    <row r="434" spans="1:12" x14ac:dyDescent="0.3">
      <c r="A434">
        <v>431</v>
      </c>
      <c r="B434">
        <v>30.539200000000001</v>
      </c>
      <c r="C434">
        <v>2.86E-2</v>
      </c>
      <c r="D434" s="16">
        <v>3100.7809999999999</v>
      </c>
      <c r="E434">
        <v>1686</v>
      </c>
      <c r="F434" t="s">
        <v>8</v>
      </c>
      <c r="H434" s="25"/>
      <c r="I434" s="25"/>
      <c r="L434" s="12"/>
    </row>
    <row r="435" spans="1:12" x14ac:dyDescent="0.3">
      <c r="A435">
        <v>432</v>
      </c>
      <c r="B435">
        <v>30.5947</v>
      </c>
      <c r="C435">
        <v>2.4799999999999999E-2</v>
      </c>
      <c r="D435" s="16">
        <v>4134.375</v>
      </c>
      <c r="E435">
        <v>282</v>
      </c>
      <c r="F435" t="s">
        <v>8</v>
      </c>
      <c r="H435" s="25"/>
      <c r="I435" s="25"/>
      <c r="L435" s="12"/>
    </row>
    <row r="436" spans="1:12" x14ac:dyDescent="0.3">
      <c r="A436">
        <v>433</v>
      </c>
      <c r="B436">
        <v>30.642299999999999</v>
      </c>
      <c r="C436">
        <v>2.5499999999999998E-2</v>
      </c>
      <c r="D436" s="16">
        <v>3789.8440000000001</v>
      </c>
      <c r="E436">
        <v>202</v>
      </c>
      <c r="F436" t="s">
        <v>8</v>
      </c>
      <c r="H436" s="15"/>
      <c r="I436" s="25"/>
      <c r="J436" s="7"/>
      <c r="K436" s="16"/>
    </row>
    <row r="437" spans="1:12" x14ac:dyDescent="0.3">
      <c r="A437">
        <v>434</v>
      </c>
      <c r="B437">
        <v>30.6934</v>
      </c>
      <c r="C437">
        <v>2.5600000000000001E-2</v>
      </c>
      <c r="D437" s="16">
        <v>5167.9690000000001</v>
      </c>
      <c r="E437">
        <v>232</v>
      </c>
      <c r="F437" t="s">
        <v>8</v>
      </c>
      <c r="H437" s="15"/>
      <c r="I437" s="25"/>
      <c r="J437" s="7"/>
      <c r="K437" s="16"/>
    </row>
    <row r="438" spans="1:12" x14ac:dyDescent="0.3">
      <c r="A438">
        <v>435</v>
      </c>
      <c r="B438">
        <v>30.752600000000001</v>
      </c>
      <c r="C438">
        <v>2.3900000000000001E-2</v>
      </c>
      <c r="D438" s="16">
        <v>4823.4380000000001</v>
      </c>
      <c r="E438">
        <v>251</v>
      </c>
      <c r="F438" t="s">
        <v>8</v>
      </c>
      <c r="H438" s="15"/>
      <c r="J438" s="16"/>
      <c r="K438" s="16"/>
    </row>
    <row r="439" spans="1:12" x14ac:dyDescent="0.3">
      <c r="A439">
        <v>436</v>
      </c>
      <c r="B439">
        <v>30.839300000000001</v>
      </c>
      <c r="C439">
        <v>2.35E-2</v>
      </c>
      <c r="D439" s="16">
        <v>4134.375</v>
      </c>
      <c r="E439">
        <v>275</v>
      </c>
      <c r="F439" t="s">
        <v>8</v>
      </c>
      <c r="H439" s="15"/>
      <c r="J439" s="16"/>
      <c r="K439" s="16"/>
    </row>
    <row r="440" spans="1:12" x14ac:dyDescent="0.3">
      <c r="A440">
        <v>437</v>
      </c>
      <c r="B440">
        <v>30.924099999999999</v>
      </c>
      <c r="C440">
        <v>2.5999999999999999E-2</v>
      </c>
      <c r="D440" s="16">
        <v>4134.375</v>
      </c>
      <c r="E440">
        <v>316</v>
      </c>
      <c r="F440" t="s">
        <v>8</v>
      </c>
      <c r="H440" s="15"/>
      <c r="J440" s="16"/>
      <c r="K440" s="16"/>
    </row>
    <row r="441" spans="1:12" x14ac:dyDescent="0.3">
      <c r="A441">
        <v>438</v>
      </c>
      <c r="D441" s="16"/>
      <c r="F441" t="s">
        <v>6</v>
      </c>
      <c r="H441" s="15"/>
    </row>
    <row r="442" spans="1:12" x14ac:dyDescent="0.3">
      <c r="A442">
        <v>439</v>
      </c>
      <c r="B442">
        <v>31.056000000000001</v>
      </c>
      <c r="C442">
        <v>3.7499999999999999E-2</v>
      </c>
      <c r="D442" s="16">
        <v>4134.375</v>
      </c>
      <c r="E442">
        <v>199</v>
      </c>
      <c r="F442" t="s">
        <v>8</v>
      </c>
    </row>
    <row r="443" spans="1:12" x14ac:dyDescent="0.3">
      <c r="A443">
        <v>440</v>
      </c>
      <c r="B443">
        <v>31.104700000000001</v>
      </c>
      <c r="C443">
        <v>2.41E-2</v>
      </c>
      <c r="D443" s="16">
        <v>3789.8440000000001</v>
      </c>
      <c r="E443">
        <v>300</v>
      </c>
      <c r="F443" t="s">
        <v>8</v>
      </c>
      <c r="K443" s="16"/>
    </row>
    <row r="444" spans="1:12" x14ac:dyDescent="0.3">
      <c r="A444">
        <v>441</v>
      </c>
      <c r="B444">
        <v>31.148900000000001</v>
      </c>
      <c r="C444">
        <v>2.46E-2</v>
      </c>
      <c r="D444" s="16">
        <v>3789.8440000000001</v>
      </c>
      <c r="E444">
        <v>321</v>
      </c>
      <c r="F444" t="s">
        <v>8</v>
      </c>
      <c r="K444" s="16"/>
    </row>
    <row r="445" spans="1:12" x14ac:dyDescent="0.3">
      <c r="A445">
        <v>442</v>
      </c>
      <c r="B445">
        <v>31.205300000000001</v>
      </c>
      <c r="C445">
        <v>2.63E-2</v>
      </c>
      <c r="D445" s="16">
        <v>4134.375</v>
      </c>
      <c r="E445">
        <v>278</v>
      </c>
      <c r="F445" t="s">
        <v>8</v>
      </c>
      <c r="K445" s="16"/>
    </row>
    <row r="446" spans="1:12" x14ac:dyDescent="0.3">
      <c r="A446">
        <v>443</v>
      </c>
      <c r="B446">
        <v>31.269200000000001</v>
      </c>
      <c r="C446">
        <v>2.41E-2</v>
      </c>
      <c r="D446" s="16">
        <v>3789.8440000000001</v>
      </c>
      <c r="E446">
        <v>233</v>
      </c>
      <c r="F446" t="s">
        <v>8</v>
      </c>
      <c r="K446" s="16"/>
    </row>
    <row r="447" spans="1:12" x14ac:dyDescent="0.3">
      <c r="A447">
        <v>444</v>
      </c>
      <c r="B447">
        <v>31.3278</v>
      </c>
      <c r="C447">
        <v>2.8299999999999999E-2</v>
      </c>
      <c r="D447" s="16">
        <v>5512.5</v>
      </c>
      <c r="E447">
        <v>318</v>
      </c>
      <c r="F447" t="s">
        <v>8</v>
      </c>
      <c r="K447" s="16"/>
    </row>
    <row r="448" spans="1:12" x14ac:dyDescent="0.3">
      <c r="A448">
        <v>445</v>
      </c>
      <c r="B448">
        <v>31.404499999999999</v>
      </c>
      <c r="C448">
        <v>3.2500000000000001E-2</v>
      </c>
      <c r="D448" s="16">
        <v>5167.9690000000001</v>
      </c>
      <c r="E448">
        <v>311</v>
      </c>
      <c r="F448" t="s">
        <v>8</v>
      </c>
    </row>
    <row r="449" spans="1:6" x14ac:dyDescent="0.3">
      <c r="A449">
        <v>446</v>
      </c>
      <c r="B449">
        <v>31.4832</v>
      </c>
      <c r="C449">
        <v>2.81E-2</v>
      </c>
      <c r="D449" s="16">
        <v>4134.375</v>
      </c>
      <c r="E449">
        <v>309</v>
      </c>
      <c r="F449" t="s">
        <v>8</v>
      </c>
    </row>
    <row r="450" spans="1:6" x14ac:dyDescent="0.3">
      <c r="A450">
        <v>447</v>
      </c>
      <c r="D450" s="16"/>
      <c r="F450" t="s">
        <v>6</v>
      </c>
    </row>
    <row r="451" spans="1:6" x14ac:dyDescent="0.3">
      <c r="A451">
        <v>448</v>
      </c>
      <c r="B451">
        <v>31.6248</v>
      </c>
      <c r="C451">
        <v>3.3300000000000003E-2</v>
      </c>
      <c r="D451" s="16">
        <v>4478.9059999999999</v>
      </c>
      <c r="E451">
        <v>164</v>
      </c>
      <c r="F451" t="s">
        <v>8</v>
      </c>
    </row>
    <row r="452" spans="1:6" x14ac:dyDescent="0.3">
      <c r="A452">
        <v>449</v>
      </c>
      <c r="B452">
        <v>31.674499999999998</v>
      </c>
      <c r="C452">
        <v>2.4299999999999999E-2</v>
      </c>
      <c r="D452" s="16">
        <v>5512.5</v>
      </c>
      <c r="E452">
        <v>280</v>
      </c>
      <c r="F452" t="s">
        <v>8</v>
      </c>
    </row>
    <row r="453" spans="1:6" x14ac:dyDescent="0.3">
      <c r="A453">
        <v>450</v>
      </c>
      <c r="B453">
        <v>31.722200000000001</v>
      </c>
      <c r="C453">
        <v>2.4799999999999999E-2</v>
      </c>
      <c r="D453" s="16">
        <v>4478.9059999999999</v>
      </c>
      <c r="E453">
        <v>973</v>
      </c>
      <c r="F453" t="s">
        <v>8</v>
      </c>
    </row>
    <row r="454" spans="1:6" x14ac:dyDescent="0.3">
      <c r="A454">
        <v>451</v>
      </c>
      <c r="B454">
        <v>31.7714</v>
      </c>
      <c r="C454">
        <v>2.53E-2</v>
      </c>
      <c r="D454" s="16">
        <v>3789.8440000000001</v>
      </c>
      <c r="E454">
        <v>255</v>
      </c>
      <c r="F454" t="s">
        <v>8</v>
      </c>
    </row>
    <row r="455" spans="1:6" x14ac:dyDescent="0.3">
      <c r="A455">
        <v>452</v>
      </c>
      <c r="B455">
        <v>31.825600000000001</v>
      </c>
      <c r="C455">
        <v>2.7799999999999998E-2</v>
      </c>
      <c r="D455" s="16">
        <v>5512.5</v>
      </c>
      <c r="E455">
        <v>237</v>
      </c>
      <c r="F455" t="s">
        <v>8</v>
      </c>
    </row>
    <row r="456" spans="1:6" x14ac:dyDescent="0.3">
      <c r="A456">
        <v>453</v>
      </c>
      <c r="B456">
        <v>31.891200000000001</v>
      </c>
      <c r="C456">
        <v>2.3400000000000001E-2</v>
      </c>
      <c r="D456" s="16">
        <v>5857.0309999999999</v>
      </c>
      <c r="E456">
        <v>236</v>
      </c>
      <c r="F456" t="s">
        <v>8</v>
      </c>
    </row>
    <row r="457" spans="1:6" x14ac:dyDescent="0.3">
      <c r="A457">
        <v>454</v>
      </c>
      <c r="B457">
        <v>31.962700000000002</v>
      </c>
      <c r="C457">
        <v>2.4799999999999999E-2</v>
      </c>
      <c r="D457" s="16">
        <v>5512.5</v>
      </c>
      <c r="E457">
        <v>297</v>
      </c>
      <c r="F457" t="s">
        <v>8</v>
      </c>
    </row>
    <row r="458" spans="1:6" x14ac:dyDescent="0.3">
      <c r="A458">
        <v>455</v>
      </c>
      <c r="D458" s="16"/>
      <c r="F458" t="s">
        <v>6</v>
      </c>
    </row>
    <row r="459" spans="1:6" x14ac:dyDescent="0.3">
      <c r="A459">
        <v>456</v>
      </c>
      <c r="B459">
        <v>32.115699999999997</v>
      </c>
      <c r="C459">
        <v>3.2300000000000002E-2</v>
      </c>
      <c r="D459" s="16">
        <v>3789.8440000000001</v>
      </c>
      <c r="E459">
        <v>189</v>
      </c>
      <c r="F459" t="s">
        <v>8</v>
      </c>
    </row>
    <row r="460" spans="1:6" x14ac:dyDescent="0.3">
      <c r="A460">
        <v>457</v>
      </c>
      <c r="B460">
        <v>32.159999999999997</v>
      </c>
      <c r="C460">
        <v>2.3400000000000001E-2</v>
      </c>
      <c r="D460" s="16">
        <v>3789.8440000000001</v>
      </c>
      <c r="E460">
        <v>298</v>
      </c>
      <c r="F460" t="s">
        <v>8</v>
      </c>
    </row>
    <row r="461" spans="1:6" x14ac:dyDescent="0.3">
      <c r="A461">
        <v>458</v>
      </c>
      <c r="B461">
        <v>32.2027</v>
      </c>
      <c r="C461">
        <v>2.6800000000000001E-2</v>
      </c>
      <c r="D461" s="16">
        <v>5512.5</v>
      </c>
      <c r="E461">
        <v>338</v>
      </c>
      <c r="F461" t="s">
        <v>8</v>
      </c>
    </row>
    <row r="462" spans="1:6" x14ac:dyDescent="0.3">
      <c r="A462">
        <v>459</v>
      </c>
      <c r="B462">
        <v>32.249400000000001</v>
      </c>
      <c r="C462">
        <v>3.2800000000000003E-2</v>
      </c>
      <c r="D462" s="16">
        <v>3789.8440000000001</v>
      </c>
      <c r="E462">
        <v>267</v>
      </c>
      <c r="F462" t="s">
        <v>8</v>
      </c>
    </row>
    <row r="463" spans="1:6" x14ac:dyDescent="0.3">
      <c r="A463">
        <v>460</v>
      </c>
      <c r="B463">
        <v>32.305599999999998</v>
      </c>
      <c r="C463">
        <v>2.63E-2</v>
      </c>
      <c r="D463" s="16">
        <v>3789.8440000000001</v>
      </c>
      <c r="E463">
        <v>221</v>
      </c>
      <c r="F463" t="s">
        <v>8</v>
      </c>
    </row>
    <row r="464" spans="1:6" x14ac:dyDescent="0.3">
      <c r="A464">
        <v>461</v>
      </c>
      <c r="B464">
        <v>32.378599999999999</v>
      </c>
      <c r="C464">
        <v>2.4799999999999999E-2</v>
      </c>
      <c r="D464" s="16">
        <v>3789.8440000000001</v>
      </c>
      <c r="E464">
        <v>237</v>
      </c>
      <c r="F464" t="s">
        <v>8</v>
      </c>
    </row>
    <row r="465" spans="1:6" x14ac:dyDescent="0.3">
      <c r="A465">
        <v>462</v>
      </c>
      <c r="B465">
        <v>32.430300000000003</v>
      </c>
      <c r="C465">
        <v>3.1300000000000001E-2</v>
      </c>
      <c r="D465" s="16">
        <v>3789.8440000000001</v>
      </c>
      <c r="E465">
        <v>294</v>
      </c>
      <c r="F465" t="s">
        <v>8</v>
      </c>
    </row>
    <row r="466" spans="1:6" x14ac:dyDescent="0.3">
      <c r="A466">
        <v>463</v>
      </c>
      <c r="D466" s="16"/>
      <c r="F466" t="s">
        <v>6</v>
      </c>
    </row>
    <row r="467" spans="1:6" x14ac:dyDescent="0.3">
      <c r="A467">
        <v>464</v>
      </c>
      <c r="B467">
        <v>32.568600000000004</v>
      </c>
      <c r="C467">
        <v>3.2300000000000002E-2</v>
      </c>
      <c r="D467" s="16">
        <v>4478.9059999999999</v>
      </c>
      <c r="E467">
        <v>153</v>
      </c>
      <c r="F467" t="s">
        <v>8</v>
      </c>
    </row>
    <row r="468" spans="1:6" x14ac:dyDescent="0.3">
      <c r="A468">
        <v>465</v>
      </c>
      <c r="B468">
        <v>32.610799999999998</v>
      </c>
      <c r="C468">
        <v>2.4899999999999999E-2</v>
      </c>
      <c r="D468" s="16">
        <v>3789.8440000000001</v>
      </c>
      <c r="E468">
        <v>313</v>
      </c>
      <c r="F468" t="s">
        <v>8</v>
      </c>
    </row>
    <row r="469" spans="1:6" x14ac:dyDescent="0.3">
      <c r="A469">
        <v>466</v>
      </c>
      <c r="B469">
        <v>32.660499999999999</v>
      </c>
      <c r="C469">
        <v>2.53E-2</v>
      </c>
      <c r="D469" s="16">
        <v>3789.8440000000001</v>
      </c>
      <c r="E469">
        <v>296</v>
      </c>
      <c r="F469" t="s">
        <v>8</v>
      </c>
    </row>
    <row r="470" spans="1:6" x14ac:dyDescent="0.3">
      <c r="A470">
        <v>467</v>
      </c>
      <c r="B470">
        <v>32.707799999999999</v>
      </c>
      <c r="C470">
        <v>2.6800000000000001E-2</v>
      </c>
      <c r="D470" s="16">
        <v>5167.9690000000001</v>
      </c>
      <c r="E470">
        <v>319</v>
      </c>
      <c r="F470" t="s">
        <v>8</v>
      </c>
    </row>
    <row r="471" spans="1:6" x14ac:dyDescent="0.3">
      <c r="A471">
        <v>468</v>
      </c>
      <c r="B471">
        <v>32.767899999999997</v>
      </c>
      <c r="C471">
        <v>2.63E-2</v>
      </c>
      <c r="D471" s="16">
        <v>5512.5</v>
      </c>
      <c r="E471">
        <v>287</v>
      </c>
      <c r="F471" t="s">
        <v>8</v>
      </c>
    </row>
    <row r="472" spans="1:6" x14ac:dyDescent="0.3">
      <c r="A472">
        <v>469</v>
      </c>
      <c r="B472">
        <v>32.837699999999998</v>
      </c>
      <c r="C472">
        <v>2.7799999999999998E-2</v>
      </c>
      <c r="D472" s="16">
        <v>5512.5</v>
      </c>
      <c r="E472">
        <v>253</v>
      </c>
      <c r="F472" t="s">
        <v>8</v>
      </c>
    </row>
    <row r="473" spans="1:6" x14ac:dyDescent="0.3">
      <c r="A473">
        <v>470</v>
      </c>
      <c r="B473">
        <v>32.904000000000003</v>
      </c>
      <c r="C473">
        <v>2.46E-2</v>
      </c>
      <c r="D473" s="16">
        <v>3789.8440000000001</v>
      </c>
      <c r="E473">
        <v>308</v>
      </c>
      <c r="F473" t="s">
        <v>8</v>
      </c>
    </row>
    <row r="474" spans="1:6" x14ac:dyDescent="0.3">
      <c r="A474">
        <v>471</v>
      </c>
      <c r="B474">
        <v>32.984400000000001</v>
      </c>
      <c r="C474">
        <v>2.6700000000000002E-2</v>
      </c>
      <c r="D474" s="16">
        <v>5512.5</v>
      </c>
      <c r="E474">
        <v>399</v>
      </c>
      <c r="F474" t="s">
        <v>8</v>
      </c>
    </row>
    <row r="475" spans="1:6" x14ac:dyDescent="0.3">
      <c r="A475">
        <v>472</v>
      </c>
      <c r="D475" s="16"/>
      <c r="F475" t="s">
        <v>6</v>
      </c>
    </row>
    <row r="476" spans="1:6" x14ac:dyDescent="0.3">
      <c r="A476">
        <v>473</v>
      </c>
      <c r="B476">
        <v>33.112000000000002</v>
      </c>
      <c r="C476">
        <v>3.2000000000000001E-2</v>
      </c>
      <c r="D476" s="16">
        <v>4134.375</v>
      </c>
      <c r="E476">
        <v>175</v>
      </c>
      <c r="F476" t="s">
        <v>8</v>
      </c>
    </row>
    <row r="477" spans="1:6" x14ac:dyDescent="0.3">
      <c r="A477">
        <v>474</v>
      </c>
      <c r="B477">
        <v>33.1629</v>
      </c>
      <c r="C477">
        <v>2.3900000000000001E-2</v>
      </c>
      <c r="D477" s="16">
        <v>3789.8440000000001</v>
      </c>
      <c r="E477">
        <v>266</v>
      </c>
      <c r="F477" t="s">
        <v>8</v>
      </c>
    </row>
    <row r="478" spans="1:6" x14ac:dyDescent="0.3">
      <c r="A478">
        <v>475</v>
      </c>
      <c r="B478">
        <v>33.204000000000001</v>
      </c>
      <c r="C478">
        <v>2.81E-2</v>
      </c>
      <c r="D478" s="16">
        <v>3789.8440000000001</v>
      </c>
      <c r="E478">
        <v>322</v>
      </c>
      <c r="F478" t="s">
        <v>8</v>
      </c>
    </row>
    <row r="479" spans="1:6" x14ac:dyDescent="0.3">
      <c r="A479">
        <v>476</v>
      </c>
      <c r="B479">
        <v>33.266800000000003</v>
      </c>
      <c r="C479">
        <v>2.4199999999999999E-2</v>
      </c>
      <c r="D479" s="16">
        <v>3789.8440000000001</v>
      </c>
      <c r="E479">
        <v>311</v>
      </c>
      <c r="F479" t="s">
        <v>8</v>
      </c>
    </row>
    <row r="480" spans="1:6" x14ac:dyDescent="0.3">
      <c r="A480">
        <v>477</v>
      </c>
      <c r="B480">
        <v>33.323</v>
      </c>
      <c r="C480">
        <v>2.7400000000000001E-2</v>
      </c>
      <c r="D480" s="16">
        <v>3789.8440000000001</v>
      </c>
      <c r="E480">
        <v>346</v>
      </c>
      <c r="F480" t="s">
        <v>8</v>
      </c>
    </row>
    <row r="481" spans="1:6" x14ac:dyDescent="0.3">
      <c r="A481">
        <v>479</v>
      </c>
      <c r="B481">
        <v>33.466000000000001</v>
      </c>
      <c r="C481">
        <v>2.5600000000000001E-2</v>
      </c>
      <c r="D481" s="16">
        <v>3789.8440000000001</v>
      </c>
      <c r="E481">
        <v>314</v>
      </c>
      <c r="F481" t="s">
        <v>8</v>
      </c>
    </row>
    <row r="482" spans="1:6" x14ac:dyDescent="0.3">
      <c r="A482">
        <v>480</v>
      </c>
      <c r="B482">
        <v>33.517699999999998</v>
      </c>
      <c r="C482">
        <v>2.92E-2</v>
      </c>
      <c r="D482" s="16">
        <v>3789.8440000000001</v>
      </c>
      <c r="E482">
        <v>308</v>
      </c>
      <c r="F482" t="s">
        <v>8</v>
      </c>
    </row>
    <row r="483" spans="1:6" x14ac:dyDescent="0.3">
      <c r="A483">
        <v>481</v>
      </c>
      <c r="B483">
        <v>33.569299999999998</v>
      </c>
      <c r="C483">
        <v>2.7400000000000001E-2</v>
      </c>
      <c r="D483" s="16">
        <v>3789.8440000000001</v>
      </c>
      <c r="E483">
        <v>256</v>
      </c>
      <c r="F483" t="s">
        <v>8</v>
      </c>
    </row>
    <row r="484" spans="1:6" x14ac:dyDescent="0.3">
      <c r="A484">
        <v>482</v>
      </c>
      <c r="B484">
        <v>33.651899999999998</v>
      </c>
      <c r="C484">
        <v>2.64E-2</v>
      </c>
      <c r="D484" s="16">
        <v>3789.8440000000001</v>
      </c>
      <c r="E484">
        <v>293</v>
      </c>
      <c r="F484" t="s">
        <v>8</v>
      </c>
    </row>
    <row r="485" spans="1:6" x14ac:dyDescent="0.3">
      <c r="A485">
        <v>483</v>
      </c>
      <c r="D485" s="16"/>
      <c r="F485" t="s">
        <v>6</v>
      </c>
    </row>
    <row r="486" spans="1:6" x14ac:dyDescent="0.3">
      <c r="A486">
        <v>484</v>
      </c>
      <c r="B486">
        <v>33.797699999999999</v>
      </c>
      <c r="C486">
        <v>2.92E-2</v>
      </c>
      <c r="D486" s="16">
        <v>4478.9059999999999</v>
      </c>
      <c r="E486">
        <v>176</v>
      </c>
      <c r="F486" t="s">
        <v>8</v>
      </c>
    </row>
    <row r="487" spans="1:6" x14ac:dyDescent="0.3">
      <c r="A487">
        <v>485</v>
      </c>
      <c r="B487">
        <v>33.847999999999999</v>
      </c>
      <c r="C487">
        <v>2.46E-2</v>
      </c>
      <c r="D487" s="16">
        <v>3789.8440000000001</v>
      </c>
      <c r="E487">
        <v>288</v>
      </c>
      <c r="F487" t="s">
        <v>8</v>
      </c>
    </row>
    <row r="488" spans="1:6" x14ac:dyDescent="0.3">
      <c r="A488">
        <v>486</v>
      </c>
      <c r="B488">
        <v>33.896500000000003</v>
      </c>
      <c r="C488">
        <v>2.3900000000000001E-2</v>
      </c>
      <c r="D488" s="16">
        <v>3789.8440000000001</v>
      </c>
      <c r="E488">
        <v>287</v>
      </c>
      <c r="F488" t="s">
        <v>8</v>
      </c>
    </row>
    <row r="489" spans="1:6" x14ac:dyDescent="0.3">
      <c r="A489">
        <v>487</v>
      </c>
      <c r="B489">
        <v>33.945</v>
      </c>
      <c r="C489">
        <v>2.3900000000000001E-2</v>
      </c>
      <c r="D489" s="16">
        <v>3789.8440000000001</v>
      </c>
      <c r="E489">
        <v>331</v>
      </c>
      <c r="F489" t="s">
        <v>8</v>
      </c>
    </row>
    <row r="490" spans="1:6" x14ac:dyDescent="0.3">
      <c r="A490">
        <v>488</v>
      </c>
      <c r="B490">
        <v>34.003999999999998</v>
      </c>
      <c r="C490">
        <v>2.3900000000000001E-2</v>
      </c>
      <c r="D490" s="16">
        <v>3789.8440000000001</v>
      </c>
      <c r="E490">
        <v>302</v>
      </c>
      <c r="F490" t="s">
        <v>8</v>
      </c>
    </row>
    <row r="491" spans="1:6" x14ac:dyDescent="0.3">
      <c r="A491">
        <v>489</v>
      </c>
      <c r="B491">
        <v>34.075800000000001</v>
      </c>
      <c r="C491">
        <v>2.64E-2</v>
      </c>
      <c r="D491" s="16">
        <v>5512.5</v>
      </c>
      <c r="E491">
        <v>294</v>
      </c>
      <c r="F491" t="s">
        <v>8</v>
      </c>
    </row>
    <row r="492" spans="1:6" x14ac:dyDescent="0.3">
      <c r="A492">
        <v>490</v>
      </c>
      <c r="B492">
        <v>34.137599999999999</v>
      </c>
      <c r="C492">
        <v>2.7400000000000001E-2</v>
      </c>
      <c r="D492" s="16">
        <v>4134.375</v>
      </c>
      <c r="E492">
        <v>326</v>
      </c>
      <c r="F492" t="s">
        <v>8</v>
      </c>
    </row>
    <row r="493" spans="1:6" x14ac:dyDescent="0.3">
      <c r="A493">
        <v>491</v>
      </c>
      <c r="B493">
        <v>34.261600000000001</v>
      </c>
      <c r="C493">
        <v>2.5999999999999999E-2</v>
      </c>
      <c r="D493" s="16">
        <v>4134.375</v>
      </c>
      <c r="E493">
        <v>300</v>
      </c>
      <c r="F493" t="s">
        <v>8</v>
      </c>
    </row>
    <row r="494" spans="1:6" x14ac:dyDescent="0.3">
      <c r="A494">
        <v>492</v>
      </c>
      <c r="B494">
        <v>34.340299999999999</v>
      </c>
      <c r="C494">
        <v>2.5999999999999999E-2</v>
      </c>
      <c r="D494" s="16">
        <v>3789.8440000000001</v>
      </c>
      <c r="E494">
        <v>384</v>
      </c>
      <c r="F494" t="s">
        <v>8</v>
      </c>
    </row>
    <row r="495" spans="1:6" x14ac:dyDescent="0.3">
      <c r="A495">
        <v>493</v>
      </c>
      <c r="B495">
        <v>34.421599999999998</v>
      </c>
      <c r="C495">
        <v>2.9499999999999998E-2</v>
      </c>
      <c r="D495" s="16">
        <v>5857.0309999999999</v>
      </c>
      <c r="E495">
        <v>342</v>
      </c>
      <c r="F495" t="s">
        <v>8</v>
      </c>
    </row>
    <row r="496" spans="1:6" x14ac:dyDescent="0.3">
      <c r="A496">
        <v>494</v>
      </c>
      <c r="B496">
        <v>34.493299999999998</v>
      </c>
      <c r="C496">
        <v>2.6700000000000002E-2</v>
      </c>
      <c r="D496" s="16">
        <v>4134.375</v>
      </c>
      <c r="E496">
        <v>393</v>
      </c>
      <c r="F496" t="s">
        <v>8</v>
      </c>
    </row>
    <row r="497" spans="1:6" x14ac:dyDescent="0.3">
      <c r="A497">
        <v>495</v>
      </c>
      <c r="D497" s="16"/>
      <c r="F497" t="s">
        <v>6</v>
      </c>
    </row>
    <row r="498" spans="1:6" x14ac:dyDescent="0.3">
      <c r="A498">
        <v>496</v>
      </c>
      <c r="B498">
        <v>34.634500000000003</v>
      </c>
      <c r="C498">
        <v>3.5099999999999999E-2</v>
      </c>
      <c r="D498" s="16">
        <v>5167.9690000000001</v>
      </c>
      <c r="E498">
        <v>150</v>
      </c>
      <c r="F498" t="s">
        <v>8</v>
      </c>
    </row>
    <row r="499" spans="1:6" x14ac:dyDescent="0.3">
      <c r="A499">
        <v>497</v>
      </c>
      <c r="B499">
        <v>34.682099999999998</v>
      </c>
      <c r="C499">
        <v>2.5100000000000001E-2</v>
      </c>
      <c r="D499" s="16">
        <v>5512.5</v>
      </c>
      <c r="E499">
        <v>999</v>
      </c>
      <c r="F499" t="s">
        <v>8</v>
      </c>
    </row>
    <row r="500" spans="1:6" x14ac:dyDescent="0.3">
      <c r="A500">
        <v>498</v>
      </c>
      <c r="B500">
        <v>34.733400000000003</v>
      </c>
      <c r="C500">
        <v>2.6200000000000001E-2</v>
      </c>
      <c r="D500" s="16">
        <v>3100.7809999999999</v>
      </c>
      <c r="E500">
        <v>2485</v>
      </c>
      <c r="F500" t="s">
        <v>8</v>
      </c>
    </row>
    <row r="501" spans="1:6" x14ac:dyDescent="0.3">
      <c r="A501">
        <v>499</v>
      </c>
      <c r="B501">
        <v>34.790199999999999</v>
      </c>
      <c r="C501">
        <v>2.3900000000000001E-2</v>
      </c>
      <c r="D501" s="16">
        <v>3789.8440000000001</v>
      </c>
      <c r="E501">
        <v>308</v>
      </c>
      <c r="F501" t="s">
        <v>8</v>
      </c>
    </row>
    <row r="502" spans="1:6" x14ac:dyDescent="0.3">
      <c r="A502">
        <v>500</v>
      </c>
      <c r="B502">
        <v>34.849800000000002</v>
      </c>
      <c r="C502">
        <v>2.58E-2</v>
      </c>
      <c r="D502" s="16">
        <v>5512.5</v>
      </c>
      <c r="E502">
        <v>379</v>
      </c>
      <c r="F502" t="s">
        <v>8</v>
      </c>
    </row>
    <row r="503" spans="1:6" x14ac:dyDescent="0.3">
      <c r="A503">
        <v>501</v>
      </c>
      <c r="B503">
        <v>34.929299999999998</v>
      </c>
      <c r="C503">
        <v>2.3900000000000001E-2</v>
      </c>
      <c r="D503" s="16">
        <v>5512.5</v>
      </c>
      <c r="E503">
        <v>366</v>
      </c>
      <c r="F503" t="s">
        <v>8</v>
      </c>
    </row>
    <row r="504" spans="1:6" x14ac:dyDescent="0.3">
      <c r="A504">
        <v>502</v>
      </c>
      <c r="B504">
        <v>35.0291</v>
      </c>
      <c r="C504">
        <v>2.7300000000000001E-2</v>
      </c>
      <c r="D504" s="16">
        <v>3789.8440000000001</v>
      </c>
      <c r="E504">
        <v>307</v>
      </c>
      <c r="F504" t="s">
        <v>8</v>
      </c>
    </row>
    <row r="505" spans="1:6" x14ac:dyDescent="0.3">
      <c r="A505">
        <v>503</v>
      </c>
      <c r="D505" s="16"/>
      <c r="F505" t="s">
        <v>6</v>
      </c>
    </row>
    <row r="506" spans="1:6" x14ac:dyDescent="0.3">
      <c r="A506">
        <v>504</v>
      </c>
      <c r="B506">
        <v>35.1873</v>
      </c>
      <c r="C506">
        <v>3.0200000000000001E-2</v>
      </c>
      <c r="D506" s="16">
        <v>3789.8440000000001</v>
      </c>
      <c r="E506">
        <v>229</v>
      </c>
      <c r="F506" t="s">
        <v>8</v>
      </c>
    </row>
    <row r="507" spans="1:6" x14ac:dyDescent="0.3">
      <c r="A507">
        <v>505</v>
      </c>
      <c r="B507">
        <v>35.232999999999997</v>
      </c>
      <c r="C507">
        <v>2.24E-2</v>
      </c>
      <c r="D507" s="16">
        <v>3789.8440000000001</v>
      </c>
      <c r="E507">
        <v>349</v>
      </c>
      <c r="F507" t="s">
        <v>8</v>
      </c>
    </row>
    <row r="508" spans="1:6" x14ac:dyDescent="0.3">
      <c r="A508">
        <v>506</v>
      </c>
      <c r="B508">
        <v>35.277900000000002</v>
      </c>
      <c r="C508">
        <v>2.5600000000000001E-2</v>
      </c>
      <c r="D508" s="16">
        <v>3789.8440000000001</v>
      </c>
      <c r="E508">
        <v>308</v>
      </c>
      <c r="F508" t="s">
        <v>8</v>
      </c>
    </row>
    <row r="509" spans="1:6" x14ac:dyDescent="0.3">
      <c r="A509">
        <v>507</v>
      </c>
      <c r="B509">
        <v>35.332700000000003</v>
      </c>
      <c r="C509">
        <v>3.0599999999999999E-2</v>
      </c>
      <c r="D509" s="16">
        <v>3789.8440000000001</v>
      </c>
      <c r="E509">
        <v>293</v>
      </c>
      <c r="F509" t="s">
        <v>8</v>
      </c>
    </row>
    <row r="510" spans="1:6" x14ac:dyDescent="0.3">
      <c r="A510">
        <v>508</v>
      </c>
      <c r="B510">
        <v>35.410699999999999</v>
      </c>
      <c r="C510">
        <v>2.6700000000000002E-2</v>
      </c>
      <c r="D510" s="16">
        <v>5167.9690000000001</v>
      </c>
      <c r="E510">
        <v>312</v>
      </c>
      <c r="F510" t="s">
        <v>8</v>
      </c>
    </row>
    <row r="511" spans="1:6" x14ac:dyDescent="0.3">
      <c r="A511">
        <v>509</v>
      </c>
      <c r="B511">
        <v>35.484099999999998</v>
      </c>
      <c r="C511">
        <v>2.9899999999999999E-2</v>
      </c>
      <c r="D511" s="16">
        <v>5512.5</v>
      </c>
      <c r="E511">
        <v>321</v>
      </c>
      <c r="F511" t="s">
        <v>8</v>
      </c>
    </row>
    <row r="512" spans="1:6" x14ac:dyDescent="0.3">
      <c r="A512">
        <v>510</v>
      </c>
      <c r="B512">
        <v>35.544899999999998</v>
      </c>
      <c r="C512">
        <v>2.4899999999999999E-2</v>
      </c>
      <c r="D512" s="16">
        <v>3789.8440000000001</v>
      </c>
      <c r="E512">
        <v>306</v>
      </c>
      <c r="F512" t="s">
        <v>8</v>
      </c>
    </row>
    <row r="513" spans="1:6" x14ac:dyDescent="0.3">
      <c r="A513">
        <v>511</v>
      </c>
      <c r="B513">
        <v>35.613799999999998</v>
      </c>
      <c r="C513">
        <v>2.5999999999999999E-2</v>
      </c>
      <c r="D513" s="16">
        <v>5512.5</v>
      </c>
      <c r="E513">
        <v>380</v>
      </c>
      <c r="F513" t="s">
        <v>8</v>
      </c>
    </row>
    <row r="514" spans="1:6" x14ac:dyDescent="0.3">
      <c r="A514">
        <v>512</v>
      </c>
      <c r="B514">
        <v>35.695599999999999</v>
      </c>
      <c r="C514">
        <v>2.9499999999999998E-2</v>
      </c>
      <c r="D514" s="16">
        <v>5512.5</v>
      </c>
      <c r="E514">
        <v>394</v>
      </c>
      <c r="F514" t="s">
        <v>8</v>
      </c>
    </row>
    <row r="515" spans="1:6" x14ac:dyDescent="0.3">
      <c r="A515">
        <v>513</v>
      </c>
      <c r="B515">
        <v>35.810200000000002</v>
      </c>
      <c r="C515">
        <v>2.6700000000000002E-2</v>
      </c>
      <c r="D515" s="16">
        <v>5857.0309999999999</v>
      </c>
      <c r="E515">
        <v>378</v>
      </c>
      <c r="F515" t="s">
        <v>8</v>
      </c>
    </row>
    <row r="516" spans="1:6" x14ac:dyDescent="0.3">
      <c r="A516">
        <v>514</v>
      </c>
      <c r="B516">
        <v>35.889200000000002</v>
      </c>
      <c r="C516">
        <v>2.3900000000000001E-2</v>
      </c>
      <c r="D516" s="16">
        <v>5167.9690000000001</v>
      </c>
      <c r="E516">
        <v>356</v>
      </c>
      <c r="F516" t="s">
        <v>8</v>
      </c>
    </row>
    <row r="517" spans="1:6" x14ac:dyDescent="0.3">
      <c r="A517">
        <v>515</v>
      </c>
      <c r="F517" t="s">
        <v>6</v>
      </c>
    </row>
    <row r="518" spans="1:6" x14ac:dyDescent="0.3">
      <c r="A518">
        <v>516</v>
      </c>
      <c r="D518" s="16"/>
      <c r="F518" t="s">
        <v>6</v>
      </c>
    </row>
    <row r="519" spans="1:6" x14ac:dyDescent="0.3">
      <c r="A519">
        <v>517</v>
      </c>
      <c r="B519">
        <v>36.542900000000003</v>
      </c>
      <c r="C519">
        <v>2.4199999999999999E-2</v>
      </c>
      <c r="D519" s="16">
        <v>4134.375</v>
      </c>
      <c r="E519">
        <v>69</v>
      </c>
      <c r="F519" t="s">
        <v>8</v>
      </c>
    </row>
    <row r="520" spans="1:6" x14ac:dyDescent="0.3">
      <c r="A520">
        <v>518</v>
      </c>
      <c r="B520">
        <v>36.5809</v>
      </c>
      <c r="C520">
        <v>2.6700000000000002E-2</v>
      </c>
      <c r="D520" s="16">
        <v>3789.8440000000001</v>
      </c>
      <c r="E520">
        <v>208</v>
      </c>
      <c r="F520" t="s">
        <v>8</v>
      </c>
    </row>
    <row r="521" spans="1:6" x14ac:dyDescent="0.3">
      <c r="A521">
        <v>519</v>
      </c>
      <c r="B521">
        <v>36.630699999999997</v>
      </c>
      <c r="C521">
        <v>2.3199999999999998E-2</v>
      </c>
      <c r="D521" s="16">
        <v>3789.8440000000001</v>
      </c>
      <c r="E521">
        <v>255</v>
      </c>
      <c r="F521" t="s">
        <v>8</v>
      </c>
    </row>
    <row r="522" spans="1:6" x14ac:dyDescent="0.3">
      <c r="A522">
        <v>520</v>
      </c>
      <c r="B522">
        <v>36.670400000000001</v>
      </c>
      <c r="C522">
        <v>2.64E-2</v>
      </c>
      <c r="D522" s="16">
        <v>4134.375</v>
      </c>
      <c r="E522">
        <v>186</v>
      </c>
      <c r="F522" t="s">
        <v>8</v>
      </c>
    </row>
    <row r="523" spans="1:6" x14ac:dyDescent="0.3">
      <c r="A523">
        <v>521</v>
      </c>
      <c r="B523">
        <v>36.7179</v>
      </c>
      <c r="C523">
        <v>2.7400000000000001E-2</v>
      </c>
      <c r="D523" s="16">
        <v>5167.9690000000001</v>
      </c>
      <c r="E523">
        <v>286</v>
      </c>
      <c r="F523" t="s">
        <v>8</v>
      </c>
    </row>
    <row r="524" spans="1:6" x14ac:dyDescent="0.3">
      <c r="A524">
        <v>522</v>
      </c>
      <c r="B524">
        <v>36.776600000000002</v>
      </c>
      <c r="C524">
        <v>2.46E-2</v>
      </c>
      <c r="D524" s="16">
        <v>2756.25</v>
      </c>
      <c r="E524">
        <v>362</v>
      </c>
      <c r="F524" t="s">
        <v>8</v>
      </c>
    </row>
    <row r="525" spans="1:6" x14ac:dyDescent="0.3">
      <c r="A525">
        <v>523</v>
      </c>
      <c r="D525" s="16"/>
      <c r="F525" t="s">
        <v>6</v>
      </c>
    </row>
    <row r="526" spans="1:6" x14ac:dyDescent="0.3">
      <c r="A526">
        <v>524</v>
      </c>
      <c r="B526">
        <v>36.902099999999997</v>
      </c>
      <c r="C526">
        <v>2.9000000000000001E-2</v>
      </c>
      <c r="D526" s="16">
        <v>4134.375</v>
      </c>
      <c r="E526">
        <v>145</v>
      </c>
      <c r="F526" t="s">
        <v>8</v>
      </c>
    </row>
    <row r="527" spans="1:6" x14ac:dyDescent="0.3">
      <c r="A527">
        <v>525</v>
      </c>
      <c r="B527">
        <v>36.948900000000002</v>
      </c>
      <c r="C527">
        <v>2.41E-2</v>
      </c>
      <c r="D527" s="16">
        <v>3789.8440000000001</v>
      </c>
      <c r="E527">
        <v>216</v>
      </c>
      <c r="F527" t="s">
        <v>8</v>
      </c>
    </row>
    <row r="528" spans="1:6" x14ac:dyDescent="0.3">
      <c r="A528">
        <v>526</v>
      </c>
      <c r="B528">
        <v>36.993499999999997</v>
      </c>
      <c r="C528">
        <v>2.46E-2</v>
      </c>
      <c r="D528" s="16">
        <v>3789.8440000000001</v>
      </c>
      <c r="E528">
        <v>189</v>
      </c>
      <c r="F528" t="s">
        <v>8</v>
      </c>
    </row>
    <row r="529" spans="1:6" x14ac:dyDescent="0.3">
      <c r="A529">
        <v>527</v>
      </c>
      <c r="B529">
        <v>37.042200000000001</v>
      </c>
      <c r="C529">
        <v>2.3099999999999999E-2</v>
      </c>
      <c r="D529" s="16">
        <v>6201.5619999999999</v>
      </c>
      <c r="E529">
        <v>267</v>
      </c>
      <c r="F529" t="s">
        <v>8</v>
      </c>
    </row>
    <row r="530" spans="1:6" x14ac:dyDescent="0.3">
      <c r="A530">
        <v>528</v>
      </c>
      <c r="B530">
        <v>37.0914</v>
      </c>
      <c r="C530">
        <v>2.9000000000000001E-2</v>
      </c>
      <c r="D530" s="16">
        <v>5167.9690000000001</v>
      </c>
      <c r="E530">
        <v>258</v>
      </c>
      <c r="F530" t="s">
        <v>8</v>
      </c>
    </row>
    <row r="531" spans="1:6" x14ac:dyDescent="0.3">
      <c r="A531">
        <v>529</v>
      </c>
      <c r="B531">
        <v>37.155799999999999</v>
      </c>
      <c r="C531">
        <v>2.3599999999999999E-2</v>
      </c>
      <c r="D531" s="16">
        <v>3789.8440000000001</v>
      </c>
      <c r="E531">
        <v>252</v>
      </c>
      <c r="F531" t="s">
        <v>8</v>
      </c>
    </row>
    <row r="532" spans="1:6" x14ac:dyDescent="0.3">
      <c r="A532">
        <v>530</v>
      </c>
      <c r="D532" s="16"/>
      <c r="F532" t="s">
        <v>6</v>
      </c>
    </row>
    <row r="533" spans="1:6" x14ac:dyDescent="0.3">
      <c r="A533">
        <v>531</v>
      </c>
      <c r="B533">
        <v>37.286900000000003</v>
      </c>
      <c r="C533">
        <v>2.7799999999999998E-2</v>
      </c>
      <c r="D533" s="16">
        <v>4134.375</v>
      </c>
      <c r="E533">
        <v>109</v>
      </c>
      <c r="F533" t="s">
        <v>8</v>
      </c>
    </row>
    <row r="534" spans="1:6" x14ac:dyDescent="0.3">
      <c r="A534">
        <v>532</v>
      </c>
      <c r="B534">
        <v>37.3245</v>
      </c>
      <c r="C534">
        <v>2.1600000000000001E-2</v>
      </c>
      <c r="D534" s="16">
        <v>3789.8440000000001</v>
      </c>
      <c r="E534">
        <v>232</v>
      </c>
      <c r="F534" t="s">
        <v>8</v>
      </c>
    </row>
    <row r="535" spans="1:6" x14ac:dyDescent="0.3">
      <c r="A535">
        <v>533</v>
      </c>
      <c r="B535">
        <v>37.365200000000002</v>
      </c>
      <c r="C535">
        <v>2.1600000000000001E-2</v>
      </c>
      <c r="D535" s="16">
        <v>3789.8440000000001</v>
      </c>
      <c r="E535">
        <v>212</v>
      </c>
      <c r="F535" t="s">
        <v>8</v>
      </c>
    </row>
    <row r="536" spans="1:6" x14ac:dyDescent="0.3">
      <c r="A536">
        <v>534</v>
      </c>
      <c r="B536">
        <v>37.412100000000002</v>
      </c>
      <c r="C536">
        <v>2.47E-2</v>
      </c>
      <c r="D536" s="16">
        <v>3789.8440000000001</v>
      </c>
      <c r="E536">
        <v>227</v>
      </c>
      <c r="F536" t="s">
        <v>8</v>
      </c>
    </row>
    <row r="537" spans="1:6" x14ac:dyDescent="0.3">
      <c r="A537">
        <v>535</v>
      </c>
      <c r="B537">
        <v>37.466000000000001</v>
      </c>
      <c r="C537">
        <v>2.0899999999999998E-2</v>
      </c>
      <c r="D537" s="16">
        <v>3789.8440000000001</v>
      </c>
      <c r="E537">
        <v>248</v>
      </c>
      <c r="F537" t="s">
        <v>8</v>
      </c>
    </row>
    <row r="538" spans="1:6" x14ac:dyDescent="0.3">
      <c r="A538">
        <v>536</v>
      </c>
      <c r="B538">
        <v>37.536900000000003</v>
      </c>
      <c r="C538">
        <v>2.29E-2</v>
      </c>
      <c r="D538" s="16">
        <v>5167.9690000000001</v>
      </c>
      <c r="E538">
        <v>225</v>
      </c>
      <c r="F538" t="s">
        <v>8</v>
      </c>
    </row>
    <row r="539" spans="1:6" x14ac:dyDescent="0.3">
      <c r="A539">
        <v>537</v>
      </c>
      <c r="B539">
        <v>37.597799999999999</v>
      </c>
      <c r="C539">
        <v>2.3599999999999999E-2</v>
      </c>
      <c r="D539" s="16">
        <v>4478.9059999999999</v>
      </c>
      <c r="E539">
        <v>890</v>
      </c>
      <c r="F539" t="s">
        <v>8</v>
      </c>
    </row>
    <row r="540" spans="1:6" x14ac:dyDescent="0.3">
      <c r="A540">
        <v>538</v>
      </c>
      <c r="B540">
        <v>37.670099999999998</v>
      </c>
      <c r="C540">
        <v>2.5000000000000001E-2</v>
      </c>
      <c r="D540" s="16">
        <v>3789.8440000000001</v>
      </c>
      <c r="E540">
        <v>215</v>
      </c>
      <c r="F540" t="s">
        <v>8</v>
      </c>
    </row>
    <row r="541" spans="1:6" x14ac:dyDescent="0.3">
      <c r="A541">
        <v>539</v>
      </c>
      <c r="D541" s="16"/>
      <c r="F541" t="s">
        <v>6</v>
      </c>
    </row>
    <row r="542" spans="1:6" x14ac:dyDescent="0.3">
      <c r="A542">
        <v>540</v>
      </c>
      <c r="B542">
        <v>37.789000000000001</v>
      </c>
      <c r="C542">
        <v>3.3399999999999999E-2</v>
      </c>
      <c r="D542" s="16">
        <v>4478.9059999999999</v>
      </c>
      <c r="E542">
        <v>269</v>
      </c>
      <c r="F542" t="s">
        <v>8</v>
      </c>
    </row>
    <row r="543" spans="1:6" x14ac:dyDescent="0.3">
      <c r="A543">
        <v>541</v>
      </c>
      <c r="B543">
        <v>37.837000000000003</v>
      </c>
      <c r="C543">
        <v>2.3599999999999999E-2</v>
      </c>
      <c r="D543" s="16">
        <v>5167.9690000000001</v>
      </c>
      <c r="E543">
        <v>2341</v>
      </c>
      <c r="F543" t="s">
        <v>8</v>
      </c>
    </row>
    <row r="544" spans="1:6" x14ac:dyDescent="0.3">
      <c r="A544">
        <v>542</v>
      </c>
      <c r="B544">
        <v>37.882800000000003</v>
      </c>
      <c r="C544">
        <v>2.8500000000000001E-2</v>
      </c>
      <c r="D544" s="16">
        <v>3789.8440000000001</v>
      </c>
      <c r="E544">
        <v>325</v>
      </c>
      <c r="F544" t="s">
        <v>8</v>
      </c>
    </row>
    <row r="545" spans="1:6" x14ac:dyDescent="0.3">
      <c r="A545">
        <v>543</v>
      </c>
      <c r="B545">
        <v>37.936399999999999</v>
      </c>
      <c r="C545">
        <v>2.47E-2</v>
      </c>
      <c r="D545" s="16">
        <v>3789.8440000000001</v>
      </c>
      <c r="E545">
        <v>297</v>
      </c>
      <c r="F545" t="s">
        <v>8</v>
      </c>
    </row>
    <row r="546" spans="1:6" x14ac:dyDescent="0.3">
      <c r="A546">
        <v>544</v>
      </c>
      <c r="B546">
        <v>37.996899999999997</v>
      </c>
      <c r="C546">
        <v>2.8500000000000001E-2</v>
      </c>
      <c r="D546" s="16">
        <v>4134.375</v>
      </c>
      <c r="E546">
        <v>313</v>
      </c>
      <c r="F546" t="s">
        <v>8</v>
      </c>
    </row>
    <row r="547" spans="1:6" x14ac:dyDescent="0.3">
      <c r="A547">
        <v>545</v>
      </c>
      <c r="B547">
        <v>38.064900000000002</v>
      </c>
      <c r="C547">
        <v>2.63E-2</v>
      </c>
      <c r="D547" s="16">
        <v>5857.0309999999999</v>
      </c>
      <c r="E547">
        <v>247</v>
      </c>
      <c r="F547" t="s">
        <v>8</v>
      </c>
    </row>
    <row r="548" spans="1:6" x14ac:dyDescent="0.3">
      <c r="A548">
        <v>546</v>
      </c>
      <c r="B548">
        <v>38.133699999999997</v>
      </c>
      <c r="C548">
        <v>2.7E-2</v>
      </c>
      <c r="D548" s="16">
        <v>3789.8440000000001</v>
      </c>
      <c r="E548">
        <v>253</v>
      </c>
      <c r="F548" t="s">
        <v>8</v>
      </c>
    </row>
    <row r="549" spans="1:6" x14ac:dyDescent="0.3">
      <c r="A549">
        <v>547</v>
      </c>
      <c r="D549" s="16"/>
      <c r="F549" t="s">
        <v>6</v>
      </c>
    </row>
    <row r="550" spans="1:6" x14ac:dyDescent="0.3">
      <c r="A550">
        <v>548</v>
      </c>
      <c r="B550">
        <v>38.259399999999999</v>
      </c>
      <c r="C550">
        <v>3.3399999999999999E-2</v>
      </c>
      <c r="D550" s="16">
        <v>5857.0309999999999</v>
      </c>
      <c r="E550">
        <v>126</v>
      </c>
      <c r="F550" t="s">
        <v>8</v>
      </c>
    </row>
    <row r="551" spans="1:6" x14ac:dyDescent="0.3">
      <c r="A551">
        <v>549</v>
      </c>
      <c r="B551">
        <v>38.303699999999999</v>
      </c>
      <c r="C551">
        <v>1.9800000000000002E-2</v>
      </c>
      <c r="D551" s="16">
        <v>3789.8440000000001</v>
      </c>
      <c r="E551">
        <v>279</v>
      </c>
      <c r="F551" t="s">
        <v>8</v>
      </c>
    </row>
    <row r="552" spans="1:6" x14ac:dyDescent="0.3">
      <c r="A552">
        <v>550</v>
      </c>
      <c r="B552">
        <v>38.351500000000001</v>
      </c>
      <c r="C552">
        <v>2.4899999999999999E-2</v>
      </c>
      <c r="D552" s="16">
        <v>3789.8440000000001</v>
      </c>
      <c r="E552">
        <v>386</v>
      </c>
      <c r="F552" t="s">
        <v>8</v>
      </c>
    </row>
    <row r="553" spans="1:6" x14ac:dyDescent="0.3">
      <c r="A553">
        <v>551</v>
      </c>
      <c r="B553">
        <v>38.411299999999997</v>
      </c>
      <c r="C553">
        <v>2.7300000000000001E-2</v>
      </c>
      <c r="D553" s="16">
        <v>4134.375</v>
      </c>
      <c r="E553">
        <v>265</v>
      </c>
      <c r="F553" t="s">
        <v>8</v>
      </c>
    </row>
    <row r="554" spans="1:6" x14ac:dyDescent="0.3">
      <c r="A554">
        <v>552</v>
      </c>
      <c r="B554">
        <v>38.473199999999999</v>
      </c>
      <c r="C554">
        <v>2.4899999999999999E-2</v>
      </c>
      <c r="D554" s="16">
        <v>4134.375</v>
      </c>
      <c r="E554">
        <v>282</v>
      </c>
      <c r="F554" t="s">
        <v>8</v>
      </c>
    </row>
    <row r="555" spans="1:6" x14ac:dyDescent="0.3">
      <c r="A555">
        <v>553</v>
      </c>
      <c r="B555">
        <v>38.5259</v>
      </c>
      <c r="C555">
        <v>2.5700000000000001E-2</v>
      </c>
      <c r="D555" s="16">
        <v>4134.375</v>
      </c>
      <c r="E555">
        <v>306</v>
      </c>
      <c r="F555" t="s">
        <v>8</v>
      </c>
    </row>
    <row r="556" spans="1:6" x14ac:dyDescent="0.3">
      <c r="A556">
        <v>554</v>
      </c>
      <c r="D556" s="16"/>
      <c r="F556" t="s">
        <v>6</v>
      </c>
    </row>
    <row r="557" spans="1:6" x14ac:dyDescent="0.3">
      <c r="A557">
        <v>555</v>
      </c>
      <c r="B557">
        <v>38.664900000000003</v>
      </c>
      <c r="C557">
        <v>2.7799999999999998E-2</v>
      </c>
      <c r="D557" s="16">
        <v>3789.8440000000001</v>
      </c>
      <c r="E557">
        <v>191</v>
      </c>
      <c r="F557" t="s">
        <v>8</v>
      </c>
    </row>
    <row r="558" spans="1:6" x14ac:dyDescent="0.3">
      <c r="A558">
        <v>556</v>
      </c>
      <c r="B558">
        <v>38.7087</v>
      </c>
      <c r="C558">
        <v>2.1899999999999999E-2</v>
      </c>
      <c r="D558" s="16">
        <v>4823.4380000000001</v>
      </c>
      <c r="E558">
        <v>251</v>
      </c>
      <c r="F558" t="s">
        <v>8</v>
      </c>
    </row>
    <row r="559" spans="1:6" x14ac:dyDescent="0.3">
      <c r="A559">
        <v>557</v>
      </c>
      <c r="B559">
        <v>38.757199999999997</v>
      </c>
      <c r="C559">
        <v>2.1700000000000001E-2</v>
      </c>
      <c r="D559" s="16">
        <v>3789.8440000000001</v>
      </c>
      <c r="E559">
        <v>363</v>
      </c>
      <c r="F559" t="s">
        <v>8</v>
      </c>
    </row>
    <row r="560" spans="1:6" x14ac:dyDescent="0.3">
      <c r="A560">
        <v>558</v>
      </c>
      <c r="B560">
        <v>38.8063</v>
      </c>
      <c r="C560">
        <v>2.4199999999999999E-2</v>
      </c>
      <c r="D560" s="16">
        <v>4134.375</v>
      </c>
      <c r="E560">
        <v>284</v>
      </c>
      <c r="F560" t="s">
        <v>8</v>
      </c>
    </row>
    <row r="561" spans="1:6" x14ac:dyDescent="0.3">
      <c r="A561">
        <v>559</v>
      </c>
      <c r="B561">
        <v>38.856000000000002</v>
      </c>
      <c r="C561">
        <v>2.7300000000000001E-2</v>
      </c>
      <c r="D561" s="16">
        <v>4478.9059999999999</v>
      </c>
      <c r="E561">
        <v>1044</v>
      </c>
      <c r="F561" t="s">
        <v>8</v>
      </c>
    </row>
    <row r="562" spans="1:6" x14ac:dyDescent="0.3">
      <c r="A562">
        <v>560</v>
      </c>
      <c r="B562">
        <v>38.916499999999999</v>
      </c>
      <c r="C562">
        <v>2.3800000000000002E-2</v>
      </c>
      <c r="D562" s="16">
        <v>4134.375</v>
      </c>
      <c r="E562">
        <v>308</v>
      </c>
      <c r="F562" t="s">
        <v>8</v>
      </c>
    </row>
    <row r="563" spans="1:6" x14ac:dyDescent="0.3">
      <c r="A563">
        <v>561</v>
      </c>
      <c r="B563">
        <v>38.982199999999999</v>
      </c>
      <c r="C563">
        <v>2.6599999999999999E-2</v>
      </c>
      <c r="D563" s="16">
        <v>4134.375</v>
      </c>
      <c r="E563">
        <v>257</v>
      </c>
      <c r="F563" t="s">
        <v>8</v>
      </c>
    </row>
    <row r="564" spans="1:6" x14ac:dyDescent="0.3">
      <c r="A564">
        <v>562</v>
      </c>
      <c r="B564">
        <v>39.058199999999999</v>
      </c>
      <c r="C564">
        <v>2.4199999999999999E-2</v>
      </c>
      <c r="D564" s="16">
        <v>4134.375</v>
      </c>
      <c r="E564">
        <v>278</v>
      </c>
      <c r="F564" t="s">
        <v>8</v>
      </c>
    </row>
    <row r="565" spans="1:6" x14ac:dyDescent="0.3">
      <c r="A565">
        <v>563</v>
      </c>
      <c r="D565" s="16"/>
      <c r="F565" t="s">
        <v>6</v>
      </c>
    </row>
    <row r="566" spans="1:6" x14ac:dyDescent="0.3">
      <c r="A566">
        <v>564</v>
      </c>
      <c r="B566">
        <v>39.176200000000001</v>
      </c>
      <c r="C566">
        <v>2.9000000000000001E-2</v>
      </c>
      <c r="D566" s="16">
        <v>3789.8440000000001</v>
      </c>
      <c r="E566">
        <v>222</v>
      </c>
      <c r="F566" t="s">
        <v>8</v>
      </c>
    </row>
    <row r="567" spans="1:6" x14ac:dyDescent="0.3">
      <c r="A567">
        <v>565</v>
      </c>
      <c r="B567">
        <v>39.219799999999999</v>
      </c>
      <c r="C567">
        <v>2.5100000000000001E-2</v>
      </c>
      <c r="D567" s="16">
        <v>3789.8440000000001</v>
      </c>
      <c r="E567">
        <v>320</v>
      </c>
      <c r="F567" t="s">
        <v>8</v>
      </c>
    </row>
    <row r="568" spans="1:6" x14ac:dyDescent="0.3">
      <c r="A568">
        <v>566</v>
      </c>
      <c r="B568">
        <v>39.258099999999999</v>
      </c>
      <c r="C568">
        <v>2.7300000000000001E-2</v>
      </c>
      <c r="D568" s="16">
        <v>4478.9059999999999</v>
      </c>
      <c r="E568">
        <v>198</v>
      </c>
      <c r="F568" t="s">
        <v>8</v>
      </c>
    </row>
    <row r="569" spans="1:6" x14ac:dyDescent="0.3">
      <c r="A569">
        <v>567</v>
      </c>
      <c r="B569">
        <v>39.304900000000004</v>
      </c>
      <c r="C569">
        <v>2.92E-2</v>
      </c>
      <c r="D569" s="16">
        <v>4134.375</v>
      </c>
      <c r="E569">
        <v>410</v>
      </c>
      <c r="F569" t="s">
        <v>8</v>
      </c>
    </row>
    <row r="570" spans="1:6" x14ac:dyDescent="0.3">
      <c r="A570">
        <v>568</v>
      </c>
      <c r="B570">
        <v>39.371699999999997</v>
      </c>
      <c r="C570">
        <v>2.5700000000000001E-2</v>
      </c>
      <c r="D570" s="16">
        <v>3789.8440000000001</v>
      </c>
      <c r="E570">
        <v>347</v>
      </c>
      <c r="F570" t="s">
        <v>8</v>
      </c>
    </row>
    <row r="571" spans="1:6" x14ac:dyDescent="0.3">
      <c r="A571">
        <v>569</v>
      </c>
      <c r="B571">
        <v>39.446399999999997</v>
      </c>
      <c r="C571">
        <v>2.8199999999999999E-2</v>
      </c>
      <c r="D571" s="16">
        <v>3789.8440000000001</v>
      </c>
      <c r="E571">
        <v>292</v>
      </c>
      <c r="F571" t="s">
        <v>8</v>
      </c>
    </row>
    <row r="572" spans="1:6" x14ac:dyDescent="0.3">
      <c r="A572">
        <v>570</v>
      </c>
      <c r="B572">
        <v>39.523600000000002</v>
      </c>
      <c r="C572">
        <v>2.6800000000000001E-2</v>
      </c>
      <c r="D572" s="16">
        <v>5167.9690000000001</v>
      </c>
      <c r="E572">
        <v>337</v>
      </c>
      <c r="F572" t="s">
        <v>8</v>
      </c>
    </row>
    <row r="573" spans="1:6" x14ac:dyDescent="0.3">
      <c r="A573">
        <v>571</v>
      </c>
      <c r="B573">
        <v>39.578499999999998</v>
      </c>
      <c r="C573">
        <v>2.8899999999999999E-2</v>
      </c>
      <c r="D573" s="16">
        <v>4134.375</v>
      </c>
      <c r="E573">
        <v>338</v>
      </c>
      <c r="F573" t="s">
        <v>8</v>
      </c>
    </row>
    <row r="574" spans="1:6" x14ac:dyDescent="0.3">
      <c r="A574">
        <v>572</v>
      </c>
      <c r="B574">
        <v>39.662700000000001</v>
      </c>
      <c r="C574">
        <v>1.67E-2</v>
      </c>
      <c r="D574" s="16">
        <v>5857.0309999999999</v>
      </c>
      <c r="E574">
        <v>228</v>
      </c>
      <c r="F574" t="s">
        <v>8</v>
      </c>
    </row>
    <row r="575" spans="1:6" x14ac:dyDescent="0.3">
      <c r="A575">
        <v>573</v>
      </c>
      <c r="D575" s="16"/>
      <c r="F575" t="s">
        <v>6</v>
      </c>
    </row>
    <row r="576" spans="1:6" x14ac:dyDescent="0.3">
      <c r="A576">
        <v>574</v>
      </c>
      <c r="B576">
        <v>39.747500000000002</v>
      </c>
      <c r="C576">
        <v>2.5399999999999999E-2</v>
      </c>
      <c r="D576" s="16">
        <v>3789.8440000000001</v>
      </c>
      <c r="E576">
        <v>268</v>
      </c>
      <c r="F576" t="s">
        <v>8</v>
      </c>
    </row>
    <row r="577" spans="1:6" x14ac:dyDescent="0.3">
      <c r="A577">
        <v>575</v>
      </c>
      <c r="B577">
        <v>39.793700000000001</v>
      </c>
      <c r="C577">
        <v>2.8899999999999999E-2</v>
      </c>
      <c r="D577" s="16">
        <v>3789.8440000000001</v>
      </c>
      <c r="E577">
        <v>334</v>
      </c>
      <c r="F577" t="s">
        <v>8</v>
      </c>
    </row>
    <row r="578" spans="1:6" x14ac:dyDescent="0.3">
      <c r="A578">
        <v>576</v>
      </c>
      <c r="B578">
        <v>39.8476</v>
      </c>
      <c r="C578">
        <v>2.4E-2</v>
      </c>
      <c r="D578" s="16">
        <v>4134.375</v>
      </c>
      <c r="E578">
        <v>358</v>
      </c>
      <c r="F578" t="s">
        <v>8</v>
      </c>
    </row>
    <row r="579" spans="1:6" x14ac:dyDescent="0.3">
      <c r="A579">
        <v>577</v>
      </c>
      <c r="B579">
        <v>39.898400000000002</v>
      </c>
      <c r="C579">
        <v>2.7099999999999999E-2</v>
      </c>
      <c r="D579" s="16">
        <v>5167.9690000000001</v>
      </c>
      <c r="E579">
        <v>337</v>
      </c>
      <c r="F579" t="s">
        <v>8</v>
      </c>
    </row>
    <row r="580" spans="1:6" x14ac:dyDescent="0.3">
      <c r="A580">
        <v>578</v>
      </c>
      <c r="B580">
        <v>39.964100000000002</v>
      </c>
      <c r="C580">
        <v>2.64E-2</v>
      </c>
      <c r="D580" s="16">
        <v>4134.375</v>
      </c>
      <c r="E580">
        <v>318</v>
      </c>
      <c r="F580" t="s">
        <v>8</v>
      </c>
    </row>
    <row r="581" spans="1:6" x14ac:dyDescent="0.3">
      <c r="A581">
        <v>579</v>
      </c>
      <c r="B581">
        <v>40.047499999999999</v>
      </c>
      <c r="C581">
        <v>2.3599999999999999E-2</v>
      </c>
      <c r="D581" s="16">
        <v>3789.8440000000001</v>
      </c>
      <c r="E581">
        <v>309</v>
      </c>
      <c r="F581" t="s">
        <v>8</v>
      </c>
    </row>
    <row r="582" spans="1:6" x14ac:dyDescent="0.3">
      <c r="A582">
        <v>580</v>
      </c>
      <c r="B582">
        <v>40.102800000000002</v>
      </c>
      <c r="C582">
        <v>2.75E-2</v>
      </c>
      <c r="D582" s="16">
        <v>4134.375</v>
      </c>
      <c r="E582">
        <v>373</v>
      </c>
      <c r="F582" t="s">
        <v>8</v>
      </c>
    </row>
    <row r="583" spans="1:6" x14ac:dyDescent="0.3">
      <c r="A583">
        <v>581</v>
      </c>
      <c r="B583">
        <v>40.188299999999998</v>
      </c>
      <c r="C583">
        <v>2.92E-2</v>
      </c>
      <c r="D583" s="16">
        <v>4134.375</v>
      </c>
      <c r="E583">
        <v>327</v>
      </c>
      <c r="F583" t="s">
        <v>8</v>
      </c>
    </row>
    <row r="584" spans="1:6" x14ac:dyDescent="0.3">
      <c r="A584">
        <v>582</v>
      </c>
      <c r="D584" s="16"/>
      <c r="F584" t="s">
        <v>6</v>
      </c>
    </row>
    <row r="585" spans="1:6" x14ac:dyDescent="0.3">
      <c r="A585">
        <v>583</v>
      </c>
      <c r="B585">
        <v>40.341700000000003</v>
      </c>
      <c r="C585">
        <v>3.4099999999999998E-2</v>
      </c>
      <c r="D585" s="16">
        <v>3789.8440000000001</v>
      </c>
      <c r="E585">
        <v>186</v>
      </c>
      <c r="F585" t="s">
        <v>8</v>
      </c>
    </row>
    <row r="586" spans="1:6" x14ac:dyDescent="0.3">
      <c r="A586">
        <v>584</v>
      </c>
      <c r="B586">
        <v>40.386899999999997</v>
      </c>
      <c r="C586">
        <v>2.47E-2</v>
      </c>
      <c r="D586" s="16">
        <v>5512.5</v>
      </c>
      <c r="E586">
        <v>2591</v>
      </c>
      <c r="F586" t="s">
        <v>8</v>
      </c>
    </row>
    <row r="587" spans="1:6" x14ac:dyDescent="0.3">
      <c r="A587">
        <v>585</v>
      </c>
      <c r="B587">
        <v>40.436900000000001</v>
      </c>
      <c r="C587">
        <v>2.4E-2</v>
      </c>
      <c r="D587" s="16">
        <v>3789.8440000000001</v>
      </c>
      <c r="E587">
        <v>339</v>
      </c>
      <c r="F587" t="s">
        <v>8</v>
      </c>
    </row>
    <row r="588" spans="1:6" x14ac:dyDescent="0.3">
      <c r="A588">
        <v>586</v>
      </c>
      <c r="B588">
        <v>40.485300000000002</v>
      </c>
      <c r="C588">
        <v>2.9600000000000001E-2</v>
      </c>
      <c r="D588" s="16">
        <v>3789.8440000000001</v>
      </c>
      <c r="E588">
        <v>328</v>
      </c>
      <c r="F588" t="s">
        <v>8</v>
      </c>
    </row>
    <row r="589" spans="1:6" x14ac:dyDescent="0.3">
      <c r="A589">
        <v>587</v>
      </c>
      <c r="B589">
        <v>40.545099999999998</v>
      </c>
      <c r="C589">
        <v>2.92E-2</v>
      </c>
      <c r="D589" s="16">
        <v>4134.375</v>
      </c>
      <c r="E589">
        <v>297</v>
      </c>
      <c r="F589" t="s">
        <v>8</v>
      </c>
    </row>
    <row r="590" spans="1:6" x14ac:dyDescent="0.3">
      <c r="A590">
        <v>588</v>
      </c>
      <c r="B590">
        <v>40.624699999999997</v>
      </c>
      <c r="C590">
        <v>2.64E-2</v>
      </c>
      <c r="D590" s="16">
        <v>3789.8440000000001</v>
      </c>
      <c r="E590">
        <v>298</v>
      </c>
      <c r="F590" t="s">
        <v>8</v>
      </c>
    </row>
    <row r="591" spans="1:6" x14ac:dyDescent="0.3">
      <c r="A591">
        <v>589</v>
      </c>
      <c r="B591">
        <v>40.6907</v>
      </c>
      <c r="C591">
        <v>3.0599999999999999E-2</v>
      </c>
      <c r="D591" s="16">
        <v>3789.8440000000001</v>
      </c>
      <c r="E591">
        <v>287</v>
      </c>
      <c r="F591" t="s">
        <v>8</v>
      </c>
    </row>
    <row r="592" spans="1:6" x14ac:dyDescent="0.3">
      <c r="A592">
        <v>590</v>
      </c>
      <c r="D592" s="16"/>
      <c r="F592" t="s">
        <v>6</v>
      </c>
    </row>
    <row r="593" spans="1:6" x14ac:dyDescent="0.3">
      <c r="A593">
        <v>591</v>
      </c>
      <c r="B593">
        <v>40.846800000000002</v>
      </c>
      <c r="C593">
        <v>2.8199999999999999E-2</v>
      </c>
      <c r="D593" s="16">
        <v>3789.8440000000001</v>
      </c>
      <c r="E593">
        <v>198</v>
      </c>
      <c r="F593" t="s">
        <v>8</v>
      </c>
    </row>
    <row r="594" spans="1:6" x14ac:dyDescent="0.3">
      <c r="A594">
        <v>592</v>
      </c>
      <c r="B594">
        <v>40.888199999999998</v>
      </c>
      <c r="C594">
        <v>2.75E-2</v>
      </c>
      <c r="D594" s="16">
        <v>4134.375</v>
      </c>
      <c r="E594">
        <v>562</v>
      </c>
      <c r="F594" t="s">
        <v>8</v>
      </c>
    </row>
    <row r="595" spans="1:6" x14ac:dyDescent="0.3">
      <c r="A595">
        <v>593</v>
      </c>
      <c r="B595">
        <v>40.939300000000003</v>
      </c>
      <c r="C595">
        <v>3.3000000000000002E-2</v>
      </c>
      <c r="D595" s="16">
        <v>3789.8440000000001</v>
      </c>
      <c r="E595">
        <v>353</v>
      </c>
      <c r="F595" t="s">
        <v>8</v>
      </c>
    </row>
    <row r="596" spans="1:6" x14ac:dyDescent="0.3">
      <c r="A596">
        <v>594</v>
      </c>
      <c r="B596">
        <v>40.991100000000003</v>
      </c>
      <c r="C596">
        <v>2.5399999999999999E-2</v>
      </c>
      <c r="D596" s="16">
        <v>3789.8440000000001</v>
      </c>
      <c r="E596">
        <v>310</v>
      </c>
      <c r="F596" t="s">
        <v>8</v>
      </c>
    </row>
    <row r="597" spans="1:6" x14ac:dyDescent="0.3">
      <c r="A597">
        <v>595</v>
      </c>
      <c r="B597">
        <v>41.042900000000003</v>
      </c>
      <c r="C597">
        <v>2.8199999999999999E-2</v>
      </c>
      <c r="D597" s="16">
        <v>4134.375</v>
      </c>
      <c r="E597">
        <v>285</v>
      </c>
      <c r="F597" t="s">
        <v>8</v>
      </c>
    </row>
    <row r="598" spans="1:6" x14ac:dyDescent="0.3">
      <c r="A598">
        <v>596</v>
      </c>
      <c r="B598">
        <v>41.104100000000003</v>
      </c>
      <c r="C598">
        <v>2.47E-2</v>
      </c>
      <c r="D598" s="16">
        <v>5512.5</v>
      </c>
      <c r="E598">
        <v>320</v>
      </c>
      <c r="F598" t="s">
        <v>8</v>
      </c>
    </row>
    <row r="599" spans="1:6" x14ac:dyDescent="0.3">
      <c r="A599">
        <v>597</v>
      </c>
      <c r="B599">
        <v>41.184800000000003</v>
      </c>
      <c r="C599">
        <v>2.64E-2</v>
      </c>
      <c r="D599" s="16">
        <v>3789.8440000000001</v>
      </c>
      <c r="E599">
        <v>296</v>
      </c>
      <c r="F599" t="s">
        <v>8</v>
      </c>
    </row>
    <row r="600" spans="1:6" x14ac:dyDescent="0.3">
      <c r="A600">
        <v>598</v>
      </c>
      <c r="B600">
        <v>41.259900000000002</v>
      </c>
      <c r="C600">
        <v>2.9899999999999999E-2</v>
      </c>
      <c r="D600" s="16">
        <v>3789.8440000000001</v>
      </c>
      <c r="E600">
        <v>299</v>
      </c>
      <c r="F600" t="s">
        <v>8</v>
      </c>
    </row>
    <row r="601" spans="1:6" x14ac:dyDescent="0.3">
      <c r="A601">
        <v>599</v>
      </c>
      <c r="B601">
        <v>41.335700000000003</v>
      </c>
      <c r="C601">
        <v>2.64E-2</v>
      </c>
      <c r="D601" s="16">
        <v>3789.8440000000001</v>
      </c>
      <c r="E601">
        <v>276</v>
      </c>
      <c r="F601" t="s">
        <v>8</v>
      </c>
    </row>
    <row r="602" spans="1:6" x14ac:dyDescent="0.3">
      <c r="A602">
        <v>600</v>
      </c>
      <c r="B602">
        <v>41.412799999999997</v>
      </c>
      <c r="C602">
        <v>2.5000000000000001E-2</v>
      </c>
      <c r="D602" s="16">
        <v>3789.8440000000001</v>
      </c>
      <c r="E602">
        <v>263</v>
      </c>
      <c r="F602" t="s">
        <v>8</v>
      </c>
    </row>
    <row r="603" spans="1:6" x14ac:dyDescent="0.3">
      <c r="A603">
        <v>601</v>
      </c>
      <c r="B603">
        <v>41.476799999999997</v>
      </c>
      <c r="C603">
        <v>2.5700000000000001E-2</v>
      </c>
      <c r="D603" s="16">
        <v>3789.8440000000001</v>
      </c>
      <c r="E603">
        <v>291</v>
      </c>
      <c r="F603" t="s">
        <v>8</v>
      </c>
    </row>
    <row r="604" spans="1:6" x14ac:dyDescent="0.3">
      <c r="A604">
        <v>602</v>
      </c>
      <c r="B604">
        <v>41.572099999999999</v>
      </c>
      <c r="C604">
        <v>2.64E-2</v>
      </c>
      <c r="D604" s="16">
        <v>3789.8440000000001</v>
      </c>
      <c r="E604">
        <v>379</v>
      </c>
      <c r="F604" t="s">
        <v>8</v>
      </c>
    </row>
    <row r="605" spans="1:6" x14ac:dyDescent="0.3">
      <c r="A605">
        <v>603</v>
      </c>
      <c r="D605" s="16"/>
      <c r="F605" t="s">
        <v>6</v>
      </c>
    </row>
    <row r="606" spans="1:6" x14ac:dyDescent="0.3">
      <c r="A606">
        <v>604</v>
      </c>
      <c r="B606">
        <v>41.703099999999999</v>
      </c>
      <c r="C606">
        <v>4.2799999999999998E-2</v>
      </c>
      <c r="D606" s="16">
        <v>3789.8440000000001</v>
      </c>
      <c r="E606">
        <v>212</v>
      </c>
      <c r="F606" t="s">
        <v>8</v>
      </c>
    </row>
    <row r="607" spans="1:6" x14ac:dyDescent="0.3">
      <c r="A607">
        <v>605</v>
      </c>
      <c r="B607">
        <v>41.755600000000001</v>
      </c>
      <c r="C607">
        <v>2.5700000000000001E-2</v>
      </c>
      <c r="D607" s="16">
        <v>4134.375</v>
      </c>
      <c r="E607">
        <v>418</v>
      </c>
      <c r="F607" t="s">
        <v>8</v>
      </c>
    </row>
    <row r="608" spans="1:6" x14ac:dyDescent="0.3">
      <c r="A608">
        <v>606</v>
      </c>
      <c r="B608">
        <v>41.8078</v>
      </c>
      <c r="C608">
        <v>2.2800000000000001E-2</v>
      </c>
      <c r="D608" s="16">
        <v>3789.8440000000001</v>
      </c>
      <c r="E608">
        <v>361</v>
      </c>
      <c r="F608" t="s">
        <v>8</v>
      </c>
    </row>
    <row r="609" spans="1:6" x14ac:dyDescent="0.3">
      <c r="A609">
        <v>607</v>
      </c>
      <c r="B609">
        <v>41.875300000000003</v>
      </c>
      <c r="C609">
        <v>2.2800000000000001E-2</v>
      </c>
      <c r="D609" s="16">
        <v>3789.8440000000001</v>
      </c>
      <c r="E609">
        <v>261</v>
      </c>
      <c r="F609" t="s">
        <v>8</v>
      </c>
    </row>
    <row r="610" spans="1:6" x14ac:dyDescent="0.3">
      <c r="A610">
        <v>608</v>
      </c>
      <c r="B610">
        <v>41.928100000000001</v>
      </c>
      <c r="C610">
        <v>2.5700000000000001E-2</v>
      </c>
      <c r="D610" s="16">
        <v>3789.8440000000001</v>
      </c>
      <c r="E610">
        <v>318</v>
      </c>
      <c r="F610" t="s">
        <v>8</v>
      </c>
    </row>
    <row r="611" spans="1:6" x14ac:dyDescent="0.3">
      <c r="A611">
        <v>609</v>
      </c>
      <c r="B611">
        <v>42.008800000000001</v>
      </c>
      <c r="C611">
        <v>2.4199999999999999E-2</v>
      </c>
      <c r="D611" s="16">
        <v>3789.8440000000001</v>
      </c>
      <c r="E611">
        <v>279</v>
      </c>
      <c r="F611" t="s">
        <v>8</v>
      </c>
    </row>
    <row r="612" spans="1:6" x14ac:dyDescent="0.3">
      <c r="A612">
        <v>610</v>
      </c>
      <c r="B612">
        <v>42.077100000000002</v>
      </c>
      <c r="C612">
        <v>2.4899999999999999E-2</v>
      </c>
      <c r="D612" s="16">
        <v>3789.8440000000001</v>
      </c>
      <c r="E612">
        <v>325</v>
      </c>
      <c r="F612" t="s">
        <v>8</v>
      </c>
    </row>
    <row r="613" spans="1:6" x14ac:dyDescent="0.3">
      <c r="A613">
        <v>611</v>
      </c>
      <c r="B613">
        <v>42.157600000000002</v>
      </c>
      <c r="C613">
        <v>2.6800000000000001E-2</v>
      </c>
      <c r="D613" s="16">
        <v>3789.8440000000001</v>
      </c>
      <c r="E613">
        <v>265</v>
      </c>
      <c r="F613" t="s">
        <v>8</v>
      </c>
    </row>
    <row r="614" spans="1:6" x14ac:dyDescent="0.3">
      <c r="A614">
        <v>612</v>
      </c>
      <c r="D614" s="16"/>
      <c r="F614" t="s">
        <v>6</v>
      </c>
    </row>
    <row r="615" spans="1:6" x14ac:dyDescent="0.3">
      <c r="A615">
        <v>613</v>
      </c>
      <c r="B615">
        <v>42.288800000000002</v>
      </c>
      <c r="C615">
        <v>3.15E-2</v>
      </c>
      <c r="D615" s="16">
        <v>3789.8440000000001</v>
      </c>
      <c r="E615">
        <v>227</v>
      </c>
      <c r="F615" t="s">
        <v>8</v>
      </c>
    </row>
    <row r="616" spans="1:6" x14ac:dyDescent="0.3">
      <c r="A616">
        <v>614</v>
      </c>
      <c r="B616">
        <v>42.334699999999998</v>
      </c>
      <c r="C616">
        <v>2.8000000000000001E-2</v>
      </c>
      <c r="D616" s="16">
        <v>3789.8440000000001</v>
      </c>
      <c r="E616">
        <v>283</v>
      </c>
      <c r="F616" t="s">
        <v>8</v>
      </c>
    </row>
    <row r="617" spans="1:6" x14ac:dyDescent="0.3">
      <c r="A617">
        <v>615</v>
      </c>
      <c r="B617">
        <v>42.383400000000002</v>
      </c>
      <c r="C617">
        <v>2.07E-2</v>
      </c>
      <c r="D617" s="16">
        <v>3789.8440000000001</v>
      </c>
      <c r="E617">
        <v>354</v>
      </c>
      <c r="F617" t="s">
        <v>8</v>
      </c>
    </row>
    <row r="618" spans="1:6" x14ac:dyDescent="0.3">
      <c r="A618">
        <v>616</v>
      </c>
      <c r="B618">
        <v>42.4373</v>
      </c>
      <c r="C618">
        <v>2.8000000000000001E-2</v>
      </c>
      <c r="D618" s="16">
        <v>4134.375</v>
      </c>
      <c r="E618">
        <v>526</v>
      </c>
      <c r="F618" t="s">
        <v>8</v>
      </c>
    </row>
    <row r="619" spans="1:6" x14ac:dyDescent="0.3">
      <c r="A619">
        <v>617</v>
      </c>
      <c r="B619">
        <v>42.489100000000001</v>
      </c>
      <c r="C619">
        <v>2.92E-2</v>
      </c>
      <c r="D619" s="16">
        <v>3789.8440000000001</v>
      </c>
      <c r="E619">
        <v>236</v>
      </c>
      <c r="F619" t="s">
        <v>8</v>
      </c>
    </row>
    <row r="620" spans="1:6" x14ac:dyDescent="0.3">
      <c r="A620">
        <v>618</v>
      </c>
      <c r="B620">
        <v>42.548499999999997</v>
      </c>
      <c r="C620">
        <v>2.6700000000000002E-2</v>
      </c>
      <c r="D620" s="16">
        <v>3789.8440000000001</v>
      </c>
      <c r="E620">
        <v>312</v>
      </c>
      <c r="F620" t="s">
        <v>8</v>
      </c>
    </row>
    <row r="621" spans="1:6" x14ac:dyDescent="0.3">
      <c r="A621">
        <v>619</v>
      </c>
      <c r="B621">
        <v>42.617800000000003</v>
      </c>
      <c r="C621">
        <v>2.3199999999999998E-2</v>
      </c>
      <c r="D621" s="16">
        <v>3789.8440000000001</v>
      </c>
      <c r="E621">
        <v>417</v>
      </c>
      <c r="F621" t="s">
        <v>8</v>
      </c>
    </row>
    <row r="622" spans="1:6" x14ac:dyDescent="0.3">
      <c r="A622">
        <v>620</v>
      </c>
      <c r="B622">
        <v>42.698300000000003</v>
      </c>
      <c r="C622">
        <v>2.5999999999999999E-2</v>
      </c>
      <c r="D622" s="16">
        <v>5167.9690000000001</v>
      </c>
      <c r="E622">
        <v>273</v>
      </c>
      <c r="F622" t="s">
        <v>8</v>
      </c>
    </row>
    <row r="623" spans="1:6" x14ac:dyDescent="0.3">
      <c r="A623">
        <v>621</v>
      </c>
      <c r="B623">
        <v>42.765000000000001</v>
      </c>
      <c r="C623">
        <v>3.1300000000000001E-2</v>
      </c>
      <c r="D623" s="16">
        <v>3789.8440000000001</v>
      </c>
      <c r="E623">
        <v>290</v>
      </c>
      <c r="F623" t="s">
        <v>8</v>
      </c>
    </row>
    <row r="624" spans="1:6" x14ac:dyDescent="0.3">
      <c r="A624">
        <v>622</v>
      </c>
      <c r="D624" s="16"/>
      <c r="F624" t="s">
        <v>6</v>
      </c>
    </row>
    <row r="625" spans="1:6" x14ac:dyDescent="0.3">
      <c r="A625">
        <v>623</v>
      </c>
      <c r="B625">
        <v>42.891500000000001</v>
      </c>
      <c r="C625">
        <v>1.6199999999999999E-2</v>
      </c>
      <c r="D625" s="16">
        <v>5167.9690000000001</v>
      </c>
      <c r="E625">
        <v>343</v>
      </c>
      <c r="F625" t="s">
        <v>8</v>
      </c>
    </row>
    <row r="626" spans="1:6" x14ac:dyDescent="0.3">
      <c r="A626">
        <v>624</v>
      </c>
      <c r="B626">
        <v>42.916499999999999</v>
      </c>
      <c r="C626">
        <v>1.67E-2</v>
      </c>
      <c r="D626" s="16">
        <v>3789.8440000000001</v>
      </c>
      <c r="E626">
        <v>197</v>
      </c>
      <c r="F626" t="s">
        <v>8</v>
      </c>
    </row>
    <row r="627" spans="1:6" x14ac:dyDescent="0.3">
      <c r="A627">
        <v>625</v>
      </c>
      <c r="B627">
        <v>42.945</v>
      </c>
      <c r="C627">
        <v>2.46E-2</v>
      </c>
      <c r="D627" s="16">
        <v>3789.8440000000001</v>
      </c>
      <c r="E627">
        <v>233</v>
      </c>
      <c r="F627" t="s">
        <v>8</v>
      </c>
    </row>
    <row r="628" spans="1:6" x14ac:dyDescent="0.3">
      <c r="A628">
        <v>626</v>
      </c>
      <c r="B628">
        <v>42.996600000000001</v>
      </c>
      <c r="C628">
        <v>2.5600000000000001E-2</v>
      </c>
      <c r="D628" s="16">
        <v>3789.8440000000001</v>
      </c>
      <c r="E628">
        <v>271</v>
      </c>
      <c r="F628" t="s">
        <v>8</v>
      </c>
    </row>
    <row r="629" spans="1:6" x14ac:dyDescent="0.3">
      <c r="A629">
        <v>627</v>
      </c>
      <c r="B629">
        <v>43.061999999999998</v>
      </c>
      <c r="C629">
        <v>2.5600000000000001E-2</v>
      </c>
      <c r="D629" s="16">
        <v>4134.375</v>
      </c>
      <c r="E629">
        <v>334</v>
      </c>
      <c r="F629" t="s">
        <v>8</v>
      </c>
    </row>
    <row r="630" spans="1:6" x14ac:dyDescent="0.3">
      <c r="A630">
        <v>628</v>
      </c>
      <c r="B630">
        <v>43.125900000000001</v>
      </c>
      <c r="C630">
        <v>2.6100000000000002E-2</v>
      </c>
      <c r="D630" s="16">
        <v>3789.8440000000001</v>
      </c>
      <c r="E630">
        <v>298</v>
      </c>
      <c r="F630" t="s">
        <v>8</v>
      </c>
    </row>
    <row r="631" spans="1:6" x14ac:dyDescent="0.3">
      <c r="A631">
        <v>629</v>
      </c>
      <c r="B631">
        <v>43.197400000000002</v>
      </c>
      <c r="C631">
        <v>2.7300000000000001E-2</v>
      </c>
      <c r="D631" s="16">
        <v>3789.8440000000001</v>
      </c>
      <c r="E631">
        <v>295</v>
      </c>
      <c r="F631" t="s">
        <v>8</v>
      </c>
    </row>
    <row r="632" spans="1:6" x14ac:dyDescent="0.3">
      <c r="A632">
        <v>630</v>
      </c>
      <c r="B632">
        <v>43.272599999999997</v>
      </c>
      <c r="C632">
        <v>3.0200000000000001E-2</v>
      </c>
      <c r="D632" s="16">
        <v>3789.8440000000001</v>
      </c>
      <c r="E632">
        <v>424</v>
      </c>
      <c r="F632" t="s">
        <v>8</v>
      </c>
    </row>
    <row r="633" spans="1:6" x14ac:dyDescent="0.3">
      <c r="A633">
        <v>631</v>
      </c>
      <c r="D633" s="16"/>
      <c r="F633" t="s">
        <v>6</v>
      </c>
    </row>
    <row r="634" spans="1:6" x14ac:dyDescent="0.3">
      <c r="A634">
        <v>632</v>
      </c>
      <c r="B634">
        <v>43.401499999999999</v>
      </c>
      <c r="C634">
        <v>3.6600000000000001E-2</v>
      </c>
      <c r="D634" s="16">
        <v>4823.4380000000001</v>
      </c>
      <c r="E634">
        <v>169</v>
      </c>
      <c r="F634" t="s">
        <v>8</v>
      </c>
    </row>
    <row r="635" spans="1:6" x14ac:dyDescent="0.3">
      <c r="A635">
        <v>633</v>
      </c>
      <c r="B635">
        <v>43.450200000000002</v>
      </c>
      <c r="C635">
        <v>2.6100000000000002E-2</v>
      </c>
      <c r="D635" s="16">
        <v>3789.8440000000001</v>
      </c>
      <c r="E635">
        <v>301</v>
      </c>
      <c r="F635" t="s">
        <v>8</v>
      </c>
    </row>
    <row r="636" spans="1:6" x14ac:dyDescent="0.3">
      <c r="A636">
        <v>634</v>
      </c>
      <c r="B636">
        <v>43.505200000000002</v>
      </c>
      <c r="C636">
        <v>2.5000000000000001E-2</v>
      </c>
      <c r="D636" s="16">
        <v>3789.8440000000001</v>
      </c>
      <c r="E636">
        <v>347</v>
      </c>
      <c r="F636" t="s">
        <v>8</v>
      </c>
    </row>
    <row r="637" spans="1:6" x14ac:dyDescent="0.3">
      <c r="A637">
        <v>635</v>
      </c>
      <c r="B637">
        <v>43.557299999999998</v>
      </c>
      <c r="C637">
        <v>2.64E-2</v>
      </c>
      <c r="D637" s="16">
        <v>3789.8440000000001</v>
      </c>
      <c r="E637">
        <v>265</v>
      </c>
      <c r="F637" t="s">
        <v>8</v>
      </c>
    </row>
    <row r="638" spans="1:6" x14ac:dyDescent="0.3">
      <c r="A638">
        <v>636</v>
      </c>
      <c r="B638">
        <v>43.622</v>
      </c>
      <c r="C638">
        <v>2.7099999999999999E-2</v>
      </c>
      <c r="D638" s="16">
        <v>3789.8440000000001</v>
      </c>
      <c r="E638">
        <v>347</v>
      </c>
      <c r="F638" t="s">
        <v>8</v>
      </c>
    </row>
    <row r="639" spans="1:6" x14ac:dyDescent="0.3">
      <c r="A639">
        <v>637</v>
      </c>
      <c r="B639">
        <v>43.6922</v>
      </c>
      <c r="C639">
        <v>2.7099999999999999E-2</v>
      </c>
      <c r="D639" s="16">
        <v>5857.0309999999999</v>
      </c>
      <c r="E639">
        <v>387</v>
      </c>
      <c r="F639" t="s">
        <v>8</v>
      </c>
    </row>
    <row r="640" spans="1:6" x14ac:dyDescent="0.3">
      <c r="A640">
        <v>638</v>
      </c>
      <c r="B640">
        <v>43.768000000000001</v>
      </c>
      <c r="C640">
        <v>2.75E-2</v>
      </c>
      <c r="D640" s="16">
        <v>5512.5</v>
      </c>
      <c r="E640">
        <v>521</v>
      </c>
      <c r="F640" t="s">
        <v>8</v>
      </c>
    </row>
    <row r="641" spans="1:6" x14ac:dyDescent="0.3">
      <c r="A641">
        <v>639</v>
      </c>
      <c r="B641">
        <v>43.854199999999999</v>
      </c>
      <c r="C641">
        <v>2.5000000000000001E-2</v>
      </c>
      <c r="D641" s="16">
        <v>3789.8440000000001</v>
      </c>
      <c r="E641">
        <v>378</v>
      </c>
      <c r="F641" t="s">
        <v>8</v>
      </c>
    </row>
    <row r="642" spans="1:6" x14ac:dyDescent="0.3">
      <c r="A642">
        <v>640</v>
      </c>
      <c r="B642">
        <v>43.917499999999997</v>
      </c>
      <c r="C642">
        <v>3.09E-2</v>
      </c>
      <c r="D642" s="16">
        <v>4134.375</v>
      </c>
      <c r="E642">
        <v>395</v>
      </c>
      <c r="F642" t="s">
        <v>8</v>
      </c>
    </row>
    <row r="643" spans="1:6" x14ac:dyDescent="0.3">
      <c r="A643">
        <v>641</v>
      </c>
      <c r="D643" s="16"/>
      <c r="F643" t="s">
        <v>6</v>
      </c>
    </row>
    <row r="644" spans="1:6" x14ac:dyDescent="0.3">
      <c r="A644">
        <v>642</v>
      </c>
      <c r="B644">
        <v>44.049599999999998</v>
      </c>
      <c r="C644">
        <v>3.5799999999999998E-2</v>
      </c>
      <c r="D644" s="16">
        <v>4823.4380000000001</v>
      </c>
      <c r="E644">
        <v>189</v>
      </c>
      <c r="F644" t="s">
        <v>8</v>
      </c>
    </row>
    <row r="645" spans="1:6" x14ac:dyDescent="0.3">
      <c r="A645">
        <v>643</v>
      </c>
      <c r="B645">
        <v>44.104900000000001</v>
      </c>
      <c r="C645">
        <v>2.5399999999999999E-2</v>
      </c>
      <c r="D645" s="16">
        <v>3789.8440000000001</v>
      </c>
      <c r="E645">
        <v>582</v>
      </c>
      <c r="F645" t="s">
        <v>8</v>
      </c>
    </row>
    <row r="646" spans="1:6" x14ac:dyDescent="0.3">
      <c r="A646">
        <v>644</v>
      </c>
      <c r="B646">
        <v>44.150100000000002</v>
      </c>
      <c r="C646">
        <v>2.4299999999999999E-2</v>
      </c>
      <c r="D646" s="16">
        <v>4134.375</v>
      </c>
      <c r="E646">
        <v>364</v>
      </c>
      <c r="F646" t="s">
        <v>8</v>
      </c>
    </row>
    <row r="647" spans="1:6" x14ac:dyDescent="0.3">
      <c r="A647">
        <v>645</v>
      </c>
      <c r="B647">
        <v>44.2089</v>
      </c>
      <c r="C647">
        <v>2.5000000000000001E-2</v>
      </c>
      <c r="D647" s="16">
        <v>3789.8440000000001</v>
      </c>
      <c r="E647">
        <v>352</v>
      </c>
      <c r="F647" t="s">
        <v>8</v>
      </c>
    </row>
    <row r="648" spans="1:6" x14ac:dyDescent="0.3">
      <c r="A648">
        <v>646</v>
      </c>
      <c r="B648">
        <v>44.268999999999998</v>
      </c>
      <c r="C648">
        <v>2.6800000000000001E-2</v>
      </c>
      <c r="D648" s="16">
        <v>3789.8440000000001</v>
      </c>
      <c r="E648">
        <v>291</v>
      </c>
      <c r="F648" t="s">
        <v>8</v>
      </c>
    </row>
    <row r="649" spans="1:6" x14ac:dyDescent="0.3">
      <c r="A649">
        <v>647</v>
      </c>
      <c r="B649">
        <v>44.338500000000003</v>
      </c>
      <c r="C649">
        <v>2.47E-2</v>
      </c>
      <c r="D649" s="16">
        <v>3789.8440000000001</v>
      </c>
      <c r="E649">
        <v>365</v>
      </c>
      <c r="F649" t="s">
        <v>8</v>
      </c>
    </row>
    <row r="650" spans="1:6" x14ac:dyDescent="0.3">
      <c r="A650">
        <v>648</v>
      </c>
      <c r="B650">
        <v>44.4178</v>
      </c>
      <c r="C650">
        <v>2.4299999999999999E-2</v>
      </c>
      <c r="D650" s="16">
        <v>3789.8440000000001</v>
      </c>
      <c r="E650">
        <v>346</v>
      </c>
      <c r="F650" t="s">
        <v>8</v>
      </c>
    </row>
    <row r="651" spans="1:6" x14ac:dyDescent="0.3">
      <c r="A651">
        <v>649</v>
      </c>
      <c r="B651">
        <v>44.475200000000001</v>
      </c>
      <c r="C651">
        <v>2.8500000000000001E-2</v>
      </c>
      <c r="D651" s="16">
        <v>3789.8440000000001</v>
      </c>
      <c r="E651">
        <v>390</v>
      </c>
      <c r="F651" t="s">
        <v>8</v>
      </c>
    </row>
    <row r="652" spans="1:6" x14ac:dyDescent="0.3">
      <c r="A652">
        <v>650</v>
      </c>
      <c r="B652">
        <v>44.534999999999997</v>
      </c>
      <c r="C652">
        <v>2.64E-2</v>
      </c>
      <c r="D652" s="16">
        <v>3789.8440000000001</v>
      </c>
      <c r="E652">
        <v>319</v>
      </c>
      <c r="F652" t="s">
        <v>8</v>
      </c>
    </row>
    <row r="653" spans="1:6" x14ac:dyDescent="0.3">
      <c r="A653">
        <v>651</v>
      </c>
      <c r="B653">
        <v>44.621499999999997</v>
      </c>
      <c r="C653">
        <v>2.47E-2</v>
      </c>
      <c r="D653" s="16">
        <v>3789.8440000000001</v>
      </c>
      <c r="E653">
        <v>367</v>
      </c>
      <c r="F653" t="s">
        <v>8</v>
      </c>
    </row>
    <row r="654" spans="1:6" x14ac:dyDescent="0.3">
      <c r="A654">
        <v>652</v>
      </c>
      <c r="D654" s="16"/>
      <c r="F654" t="s">
        <v>6</v>
      </c>
    </row>
    <row r="655" spans="1:6" x14ac:dyDescent="0.3">
      <c r="A655">
        <v>653</v>
      </c>
      <c r="B655">
        <v>44.757899999999999</v>
      </c>
      <c r="C655">
        <v>3.8800000000000001E-2</v>
      </c>
      <c r="D655" s="16">
        <v>4478.9059999999999</v>
      </c>
      <c r="E655">
        <v>173</v>
      </c>
      <c r="F655" t="s">
        <v>8</v>
      </c>
    </row>
    <row r="656" spans="1:6" x14ac:dyDescent="0.3">
      <c r="A656">
        <v>654</v>
      </c>
      <c r="B656">
        <v>44.806600000000003</v>
      </c>
      <c r="C656">
        <v>2.6100000000000002E-2</v>
      </c>
      <c r="D656" s="16">
        <v>3789.8440000000001</v>
      </c>
      <c r="E656">
        <v>311</v>
      </c>
      <c r="F656" t="s">
        <v>8</v>
      </c>
    </row>
    <row r="657" spans="1:6" x14ac:dyDescent="0.3">
      <c r="A657">
        <v>655</v>
      </c>
      <c r="B657">
        <v>44.858199999999997</v>
      </c>
      <c r="C657">
        <v>2.6100000000000002E-2</v>
      </c>
      <c r="D657" s="16">
        <v>5167.9690000000001</v>
      </c>
      <c r="E657">
        <v>427</v>
      </c>
      <c r="F657" t="s">
        <v>8</v>
      </c>
    </row>
    <row r="658" spans="1:6" x14ac:dyDescent="0.3">
      <c r="A658">
        <v>656</v>
      </c>
      <c r="B658">
        <v>44.906399999999998</v>
      </c>
      <c r="C658">
        <v>2.9000000000000001E-2</v>
      </c>
      <c r="D658" s="16">
        <v>3789.8440000000001</v>
      </c>
      <c r="E658">
        <v>304</v>
      </c>
      <c r="F658" t="s">
        <v>8</v>
      </c>
    </row>
    <row r="659" spans="1:6" x14ac:dyDescent="0.3">
      <c r="A659">
        <v>657</v>
      </c>
      <c r="B659">
        <v>44.968899999999998</v>
      </c>
      <c r="C659">
        <v>0.03</v>
      </c>
      <c r="D659" s="16">
        <v>3789.8440000000001</v>
      </c>
      <c r="E659">
        <v>425</v>
      </c>
      <c r="F659" t="s">
        <v>8</v>
      </c>
    </row>
    <row r="660" spans="1:6" x14ac:dyDescent="0.3">
      <c r="A660">
        <v>658</v>
      </c>
      <c r="B660">
        <v>45.052</v>
      </c>
      <c r="C660">
        <v>2.9499999999999998E-2</v>
      </c>
      <c r="D660" s="16">
        <v>4134.375</v>
      </c>
      <c r="E660">
        <v>386</v>
      </c>
      <c r="F660" t="s">
        <v>8</v>
      </c>
    </row>
    <row r="661" spans="1:6" x14ac:dyDescent="0.3">
      <c r="A661">
        <v>659</v>
      </c>
      <c r="B661">
        <v>45.137500000000003</v>
      </c>
      <c r="C661">
        <v>2.6100000000000002E-2</v>
      </c>
      <c r="D661" s="16">
        <v>5512.5</v>
      </c>
      <c r="E661">
        <v>339</v>
      </c>
      <c r="F661" t="s">
        <v>8</v>
      </c>
    </row>
    <row r="662" spans="1:6" x14ac:dyDescent="0.3">
      <c r="A662">
        <v>660</v>
      </c>
      <c r="B662">
        <v>45.211300000000001</v>
      </c>
      <c r="C662">
        <v>2.7E-2</v>
      </c>
      <c r="D662" s="16">
        <v>4134.375</v>
      </c>
      <c r="E662">
        <v>285</v>
      </c>
      <c r="F662" t="s">
        <v>8</v>
      </c>
    </row>
    <row r="663" spans="1:6" x14ac:dyDescent="0.3">
      <c r="A663">
        <v>661</v>
      </c>
      <c r="B663">
        <v>45.289900000000003</v>
      </c>
      <c r="C663">
        <v>2.7E-2</v>
      </c>
      <c r="D663" s="16">
        <v>5512.5</v>
      </c>
      <c r="E663">
        <v>412</v>
      </c>
      <c r="F663" t="s">
        <v>8</v>
      </c>
    </row>
    <row r="664" spans="1:6" x14ac:dyDescent="0.3">
      <c r="A664">
        <v>662</v>
      </c>
      <c r="D664" s="16"/>
      <c r="F664" t="s">
        <v>6</v>
      </c>
    </row>
    <row r="665" spans="1:6" x14ac:dyDescent="0.3">
      <c r="A665">
        <v>663</v>
      </c>
      <c r="B665">
        <v>45.446800000000003</v>
      </c>
      <c r="C665">
        <v>3.6400000000000002E-2</v>
      </c>
      <c r="D665" s="16">
        <v>5512.5</v>
      </c>
      <c r="E665">
        <v>139</v>
      </c>
      <c r="F665" t="s">
        <v>8</v>
      </c>
    </row>
    <row r="666" spans="1:6" x14ac:dyDescent="0.3">
      <c r="A666">
        <v>664</v>
      </c>
      <c r="B666">
        <v>45.4955</v>
      </c>
      <c r="C666">
        <v>2.5600000000000001E-2</v>
      </c>
      <c r="D666" s="16">
        <v>3789.8440000000001</v>
      </c>
      <c r="E666">
        <v>306</v>
      </c>
      <c r="F666" t="s">
        <v>8</v>
      </c>
    </row>
    <row r="667" spans="1:6" x14ac:dyDescent="0.3">
      <c r="A667">
        <v>665</v>
      </c>
      <c r="B667">
        <v>45.542200000000001</v>
      </c>
      <c r="C667">
        <v>2.5600000000000001E-2</v>
      </c>
      <c r="D667" s="16">
        <v>3789.8440000000001</v>
      </c>
      <c r="E667">
        <v>276</v>
      </c>
      <c r="F667" t="s">
        <v>8</v>
      </c>
    </row>
    <row r="668" spans="1:6" x14ac:dyDescent="0.3">
      <c r="A668">
        <v>666</v>
      </c>
      <c r="B668">
        <v>45.595300000000002</v>
      </c>
      <c r="C668">
        <v>2.8500000000000001E-2</v>
      </c>
      <c r="D668" s="16">
        <v>3789.8440000000001</v>
      </c>
      <c r="E668">
        <v>315</v>
      </c>
      <c r="F668" t="s">
        <v>8</v>
      </c>
    </row>
    <row r="669" spans="1:6" x14ac:dyDescent="0.3">
      <c r="A669">
        <v>667</v>
      </c>
      <c r="B669">
        <v>45.665100000000002</v>
      </c>
      <c r="C669">
        <v>2.75E-2</v>
      </c>
      <c r="D669" s="16">
        <v>3789.8440000000001</v>
      </c>
      <c r="E669">
        <v>317</v>
      </c>
      <c r="F669" t="s">
        <v>8</v>
      </c>
    </row>
    <row r="670" spans="1:6" x14ac:dyDescent="0.3">
      <c r="A670">
        <v>668</v>
      </c>
      <c r="B670">
        <v>45.738799999999998</v>
      </c>
      <c r="C670">
        <v>2.9000000000000001E-2</v>
      </c>
      <c r="D670" s="16">
        <v>5512.5</v>
      </c>
      <c r="E670">
        <v>286</v>
      </c>
      <c r="F670" t="s">
        <v>8</v>
      </c>
    </row>
    <row r="671" spans="1:6" x14ac:dyDescent="0.3">
      <c r="A671">
        <v>669</v>
      </c>
      <c r="B671">
        <v>45.816000000000003</v>
      </c>
      <c r="C671">
        <v>2.9499999999999998E-2</v>
      </c>
      <c r="D671" s="16">
        <v>5512.5</v>
      </c>
      <c r="E671">
        <v>293</v>
      </c>
      <c r="F671" t="s">
        <v>8</v>
      </c>
    </row>
    <row r="672" spans="1:6" x14ac:dyDescent="0.3">
      <c r="A672">
        <v>670</v>
      </c>
      <c r="B672">
        <v>45.894199999999998</v>
      </c>
      <c r="C672">
        <v>2.6599999999999999E-2</v>
      </c>
      <c r="D672" s="16">
        <v>3789.8440000000001</v>
      </c>
      <c r="E672">
        <v>264</v>
      </c>
      <c r="F672" t="s">
        <v>8</v>
      </c>
    </row>
    <row r="673" spans="1:8" x14ac:dyDescent="0.3">
      <c r="A673">
        <v>671</v>
      </c>
      <c r="D673" s="16"/>
      <c r="F673" t="s">
        <v>6</v>
      </c>
    </row>
    <row r="674" spans="1:8" x14ac:dyDescent="0.3">
      <c r="A674">
        <v>672</v>
      </c>
      <c r="B674">
        <v>46.027900000000002</v>
      </c>
      <c r="C674">
        <v>3.5400000000000001E-2</v>
      </c>
      <c r="D674" s="16">
        <v>5512.5</v>
      </c>
      <c r="E674">
        <v>204</v>
      </c>
      <c r="F674" t="s">
        <v>8</v>
      </c>
    </row>
    <row r="675" spans="1:8" x14ac:dyDescent="0.3">
      <c r="A675">
        <v>673</v>
      </c>
      <c r="B675">
        <v>46.078600000000002</v>
      </c>
      <c r="C675">
        <v>2.2599999999999999E-2</v>
      </c>
      <c r="D675" s="16">
        <v>2756.25</v>
      </c>
      <c r="E675">
        <v>1787</v>
      </c>
      <c r="F675" t="s">
        <v>8</v>
      </c>
    </row>
    <row r="676" spans="1:8" x14ac:dyDescent="0.3">
      <c r="A676">
        <v>674</v>
      </c>
      <c r="B676">
        <v>46.122399999999999</v>
      </c>
      <c r="C676">
        <v>2.7E-2</v>
      </c>
      <c r="D676" s="16">
        <v>5167.9690000000001</v>
      </c>
      <c r="E676">
        <v>298</v>
      </c>
      <c r="F676" t="s">
        <v>8</v>
      </c>
    </row>
    <row r="677" spans="1:8" x14ac:dyDescent="0.3">
      <c r="A677">
        <v>675</v>
      </c>
      <c r="B677">
        <v>46.172199999999997</v>
      </c>
      <c r="C677">
        <v>2.3099999999999999E-2</v>
      </c>
      <c r="D677" s="16">
        <v>5512.5</v>
      </c>
      <c r="E677">
        <v>332</v>
      </c>
      <c r="F677" t="s">
        <v>8</v>
      </c>
    </row>
    <row r="678" spans="1:8" x14ac:dyDescent="0.3">
      <c r="A678">
        <v>676</v>
      </c>
      <c r="B678">
        <v>46.232199999999999</v>
      </c>
      <c r="C678">
        <v>2.5600000000000001E-2</v>
      </c>
      <c r="D678" s="16">
        <v>5167.9690000000001</v>
      </c>
      <c r="E678">
        <v>305</v>
      </c>
      <c r="F678" t="s">
        <v>8</v>
      </c>
    </row>
    <row r="679" spans="1:8" x14ac:dyDescent="0.3">
      <c r="A679">
        <v>677</v>
      </c>
      <c r="B679">
        <v>46.290199999999999</v>
      </c>
      <c r="C679">
        <v>2.75E-2</v>
      </c>
      <c r="D679" s="16">
        <v>3789.8440000000001</v>
      </c>
      <c r="E679">
        <v>417</v>
      </c>
      <c r="F679" t="s">
        <v>8</v>
      </c>
    </row>
    <row r="680" spans="1:8" x14ac:dyDescent="0.3">
      <c r="A680">
        <v>678</v>
      </c>
      <c r="B680">
        <v>46.371400000000001</v>
      </c>
      <c r="C680">
        <v>2.8000000000000001E-2</v>
      </c>
      <c r="D680" s="16">
        <v>4134.375</v>
      </c>
      <c r="E680">
        <v>282</v>
      </c>
      <c r="F680" t="s">
        <v>8</v>
      </c>
    </row>
    <row r="681" spans="1:8" x14ac:dyDescent="0.3">
      <c r="A681">
        <v>679</v>
      </c>
      <c r="D681" s="16"/>
      <c r="F681" t="s">
        <v>6</v>
      </c>
    </row>
    <row r="682" spans="1:8" x14ac:dyDescent="0.3">
      <c r="A682">
        <v>680</v>
      </c>
      <c r="D682" s="16"/>
      <c r="F682" t="s">
        <v>7</v>
      </c>
    </row>
    <row r="683" spans="1:8" x14ac:dyDescent="0.3">
      <c r="A683" s="15"/>
      <c r="D683" s="15"/>
      <c r="E683" s="15"/>
      <c r="F683" s="15"/>
    </row>
    <row r="684" spans="1:8" x14ac:dyDescent="0.3">
      <c r="B684" t="s">
        <v>73</v>
      </c>
      <c r="D684" s="15"/>
      <c r="E684" s="15"/>
      <c r="F684" s="15"/>
    </row>
    <row r="685" spans="1:8" x14ac:dyDescent="0.3">
      <c r="A685" s="15"/>
      <c r="D685" s="15"/>
      <c r="E685" s="15"/>
      <c r="F685" s="15"/>
      <c r="G685" s="15"/>
    </row>
    <row r="687" spans="1:8" x14ac:dyDescent="0.3">
      <c r="B687" t="s">
        <v>15</v>
      </c>
      <c r="H687" t="s">
        <v>12</v>
      </c>
    </row>
    <row r="688" spans="1:8" x14ac:dyDescent="0.3">
      <c r="A688" s="26"/>
    </row>
    <row r="689" spans="1:15" x14ac:dyDescent="0.3">
      <c r="B689" t="s">
        <v>1</v>
      </c>
      <c r="C689" t="s">
        <v>33</v>
      </c>
      <c r="D689" t="s">
        <v>5</v>
      </c>
      <c r="E689" t="s">
        <v>65</v>
      </c>
      <c r="F689" t="s">
        <v>66</v>
      </c>
      <c r="H689" t="s">
        <v>1</v>
      </c>
      <c r="I689" t="s">
        <v>3</v>
      </c>
      <c r="J689" t="s">
        <v>4</v>
      </c>
      <c r="K689" t="s">
        <v>5</v>
      </c>
      <c r="L689" t="s">
        <v>66</v>
      </c>
    </row>
    <row r="690" spans="1:15" x14ac:dyDescent="0.3">
      <c r="A690" s="16"/>
      <c r="B690" s="12">
        <v>0.15029999999999999</v>
      </c>
      <c r="C690" s="5">
        <v>3789.8440000000001</v>
      </c>
      <c r="D690" s="6">
        <v>44</v>
      </c>
      <c r="E690" s="29">
        <f t="shared" ref="E690:E719" si="0">(D690/17265)*10</f>
        <v>2.5485085432956849E-2</v>
      </c>
      <c r="F690" t="s">
        <v>8</v>
      </c>
      <c r="H690">
        <v>0.15029999999999999</v>
      </c>
      <c r="I690" s="12">
        <v>3.3399999999999999E-2</v>
      </c>
      <c r="J690" s="5">
        <v>4134.375</v>
      </c>
      <c r="K690">
        <v>303</v>
      </c>
      <c r="L690" t="s">
        <v>8</v>
      </c>
      <c r="O690" s="7"/>
    </row>
    <row r="691" spans="1:15" x14ac:dyDescent="0.3">
      <c r="A691" s="16"/>
      <c r="B691" s="12">
        <v>0.2019</v>
      </c>
      <c r="C691" s="5">
        <v>3789.8440000000001</v>
      </c>
      <c r="D691" s="6">
        <v>48</v>
      </c>
      <c r="E691" s="29">
        <f t="shared" si="0"/>
        <v>2.780191138140747E-2</v>
      </c>
      <c r="F691" t="s">
        <v>8</v>
      </c>
      <c r="H691">
        <v>0.2019</v>
      </c>
      <c r="I691" s="12">
        <v>2.2499999999999999E-2</v>
      </c>
      <c r="J691" s="5">
        <v>3962.1089999999999</v>
      </c>
      <c r="K691">
        <v>322</v>
      </c>
      <c r="L691" t="s">
        <v>8</v>
      </c>
      <c r="O691" s="7"/>
    </row>
    <row r="692" spans="1:15" x14ac:dyDescent="0.3">
      <c r="A692" s="16"/>
      <c r="B692" s="12">
        <v>0.2445</v>
      </c>
      <c r="C692" s="5">
        <v>3962.1089999999999</v>
      </c>
      <c r="D692" s="6">
        <v>50</v>
      </c>
      <c r="E692" s="29">
        <f t="shared" si="0"/>
        <v>2.8960324355632783E-2</v>
      </c>
      <c r="F692" t="s">
        <v>8</v>
      </c>
      <c r="H692">
        <v>0.2445</v>
      </c>
      <c r="I692" s="12">
        <v>2.01E-2</v>
      </c>
      <c r="J692" s="5">
        <v>3962.1089999999999</v>
      </c>
      <c r="K692">
        <v>466</v>
      </c>
      <c r="L692" t="s">
        <v>8</v>
      </c>
      <c r="O692" s="7"/>
    </row>
    <row r="693" spans="1:15" x14ac:dyDescent="0.3">
      <c r="A693" s="16"/>
      <c r="B693" s="12">
        <v>0.29570000000000002</v>
      </c>
      <c r="C693" s="5">
        <v>3962.1089999999999</v>
      </c>
      <c r="D693" s="6">
        <v>60</v>
      </c>
      <c r="E693" s="29">
        <f t="shared" si="0"/>
        <v>3.4752389226759335E-2</v>
      </c>
      <c r="F693" t="s">
        <v>8</v>
      </c>
      <c r="H693">
        <v>0.29570000000000002</v>
      </c>
      <c r="I693" s="12">
        <v>2.53E-2</v>
      </c>
      <c r="J693" s="5">
        <v>3962.1089999999999</v>
      </c>
      <c r="K693">
        <v>487</v>
      </c>
      <c r="L693" t="s">
        <v>8</v>
      </c>
      <c r="O693" s="7"/>
    </row>
    <row r="694" spans="1:15" x14ac:dyDescent="0.3">
      <c r="A694" s="16"/>
      <c r="B694" s="12">
        <v>0.3584</v>
      </c>
      <c r="C694" s="5">
        <v>3789.8440000000001</v>
      </c>
      <c r="D694" s="6">
        <v>51</v>
      </c>
      <c r="E694" s="29">
        <f t="shared" si="0"/>
        <v>2.9539530842745441E-2</v>
      </c>
      <c r="F694" t="s">
        <v>8</v>
      </c>
      <c r="H694">
        <v>0.3584</v>
      </c>
      <c r="I694" s="12">
        <v>2.5899999999999999E-2</v>
      </c>
      <c r="J694" s="5">
        <v>3962.1089999999999</v>
      </c>
      <c r="K694">
        <v>338</v>
      </c>
      <c r="L694" t="s">
        <v>8</v>
      </c>
      <c r="O694" s="7"/>
    </row>
    <row r="695" spans="1:15" x14ac:dyDescent="0.3">
      <c r="A695" s="16"/>
      <c r="B695" s="12">
        <v>0.43070000000000003</v>
      </c>
      <c r="C695" s="5">
        <v>3789.8440000000001</v>
      </c>
      <c r="D695" s="6">
        <v>58</v>
      </c>
      <c r="E695" s="29">
        <f t="shared" si="0"/>
        <v>3.3593976252534033E-2</v>
      </c>
      <c r="F695" t="s">
        <v>8</v>
      </c>
      <c r="H695">
        <v>0.43070000000000003</v>
      </c>
      <c r="I695" s="12">
        <v>2.8899999999999999E-2</v>
      </c>
      <c r="J695" s="5">
        <v>3962.1089999999999</v>
      </c>
      <c r="K695">
        <v>413</v>
      </c>
      <c r="L695" t="s">
        <v>8</v>
      </c>
      <c r="O695" s="7"/>
    </row>
    <row r="696" spans="1:15" x14ac:dyDescent="0.3">
      <c r="A696" s="16"/>
      <c r="B696" s="12">
        <v>0.51700000000000002</v>
      </c>
      <c r="C696" s="5">
        <v>3789.8440000000001</v>
      </c>
      <c r="D696" s="6">
        <v>58</v>
      </c>
      <c r="E696" s="29">
        <f t="shared" si="0"/>
        <v>3.3593976252534033E-2</v>
      </c>
      <c r="F696" t="s">
        <v>8</v>
      </c>
      <c r="H696">
        <v>0.51700000000000002</v>
      </c>
      <c r="I696" s="12">
        <v>2.7199999999999998E-2</v>
      </c>
      <c r="J696" s="5">
        <v>4134.375</v>
      </c>
      <c r="K696">
        <v>505</v>
      </c>
      <c r="L696" t="s">
        <v>8</v>
      </c>
      <c r="O696" s="7"/>
    </row>
    <row r="697" spans="1:15" x14ac:dyDescent="0.3">
      <c r="A697" s="16"/>
      <c r="B697" s="12">
        <v>0.60409999999999997</v>
      </c>
      <c r="C697" s="5">
        <v>3962.1089999999999</v>
      </c>
      <c r="D697" s="6">
        <v>49</v>
      </c>
      <c r="E697" s="29">
        <f t="shared" si="0"/>
        <v>2.8381117868520128E-2</v>
      </c>
      <c r="F697" t="s">
        <v>8</v>
      </c>
      <c r="H697">
        <v>0.60409999999999997</v>
      </c>
      <c r="I697" s="12">
        <v>2.4799999999999999E-2</v>
      </c>
      <c r="J697" s="5">
        <v>3962.1089999999999</v>
      </c>
      <c r="K697">
        <v>511</v>
      </c>
      <c r="L697" t="s">
        <v>8</v>
      </c>
      <c r="O697" s="7"/>
    </row>
    <row r="698" spans="1:15" x14ac:dyDescent="0.3">
      <c r="A698" s="16"/>
      <c r="B698" s="12">
        <v>0.72250000000000003</v>
      </c>
      <c r="C698" s="5">
        <v>3962.1089999999999</v>
      </c>
      <c r="D698" s="6">
        <v>46</v>
      </c>
      <c r="E698" s="29">
        <f t="shared" si="0"/>
        <v>2.6643498407182158E-2</v>
      </c>
      <c r="F698" t="s">
        <v>8</v>
      </c>
      <c r="H698">
        <v>0.72250000000000003</v>
      </c>
      <c r="I698" s="12">
        <v>2.4E-2</v>
      </c>
      <c r="J698" s="5">
        <v>3962.1089999999999</v>
      </c>
      <c r="K698">
        <v>403</v>
      </c>
      <c r="L698" t="s">
        <v>8</v>
      </c>
      <c r="O698" s="7"/>
    </row>
    <row r="699" spans="1:15" x14ac:dyDescent="0.3">
      <c r="A699" s="16"/>
      <c r="B699" s="12">
        <v>0.81030000000000002</v>
      </c>
      <c r="C699" s="5">
        <v>3962.1089999999999</v>
      </c>
      <c r="D699" s="6">
        <v>50</v>
      </c>
      <c r="E699" s="29">
        <f t="shared" si="0"/>
        <v>2.8960324355632783E-2</v>
      </c>
      <c r="F699" t="s">
        <v>8</v>
      </c>
      <c r="H699">
        <v>0.81030000000000002</v>
      </c>
      <c r="I699" s="12">
        <v>2.5000000000000001E-2</v>
      </c>
      <c r="J699" s="5">
        <v>3962.1089999999999</v>
      </c>
      <c r="K699">
        <v>431</v>
      </c>
      <c r="L699" t="s">
        <v>8</v>
      </c>
      <c r="O699" s="7"/>
    </row>
    <row r="700" spans="1:15" x14ac:dyDescent="0.3">
      <c r="A700" s="16"/>
      <c r="B700" s="12">
        <v>0.89939999999999998</v>
      </c>
      <c r="C700" s="5">
        <v>3789.8440000000001</v>
      </c>
      <c r="D700" s="6">
        <v>62</v>
      </c>
      <c r="E700" s="29">
        <f t="shared" si="0"/>
        <v>3.5910802200984651E-2</v>
      </c>
      <c r="F700" t="s">
        <v>8</v>
      </c>
      <c r="H700">
        <v>0.89939999999999998</v>
      </c>
      <c r="I700" s="12">
        <v>2.5000000000000001E-2</v>
      </c>
      <c r="J700" s="5">
        <v>4306.6409999999996</v>
      </c>
      <c r="K700">
        <v>510</v>
      </c>
      <c r="L700" t="s">
        <v>8</v>
      </c>
      <c r="O700" s="7"/>
    </row>
    <row r="701" spans="1:15" x14ac:dyDescent="0.3">
      <c r="A701" s="16"/>
      <c r="B701" s="12">
        <v>1.1648000000000001</v>
      </c>
      <c r="C701" s="5">
        <v>3962.1089999999999</v>
      </c>
      <c r="D701" s="6">
        <v>56</v>
      </c>
      <c r="E701" s="29">
        <f t="shared" si="0"/>
        <v>3.2435563278308717E-2</v>
      </c>
      <c r="F701" t="s">
        <v>8</v>
      </c>
      <c r="H701">
        <v>1.1648000000000001</v>
      </c>
      <c r="I701" s="12">
        <v>2.5100000000000001E-2</v>
      </c>
      <c r="J701" s="5">
        <v>3962.1089999999999</v>
      </c>
      <c r="K701">
        <v>410</v>
      </c>
      <c r="L701" t="s">
        <v>8</v>
      </c>
      <c r="O701" s="7"/>
    </row>
    <row r="702" spans="1:15" x14ac:dyDescent="0.3">
      <c r="A702" s="16"/>
      <c r="B702" s="12">
        <v>1.2193000000000001</v>
      </c>
      <c r="C702" s="5">
        <v>3789.8440000000001</v>
      </c>
      <c r="D702" s="6">
        <v>48</v>
      </c>
      <c r="E702" s="29">
        <f t="shared" si="0"/>
        <v>2.780191138140747E-2</v>
      </c>
      <c r="F702" t="s">
        <v>8</v>
      </c>
      <c r="H702">
        <v>1.2193000000000001</v>
      </c>
      <c r="I702" s="12">
        <v>2.5999999999999999E-2</v>
      </c>
      <c r="J702" s="5">
        <v>3789.8440000000001</v>
      </c>
      <c r="K702">
        <v>349</v>
      </c>
      <c r="L702" t="s">
        <v>8</v>
      </c>
      <c r="O702" s="7"/>
    </row>
    <row r="703" spans="1:15" x14ac:dyDescent="0.3">
      <c r="A703" s="16"/>
      <c r="B703" s="12">
        <v>1.2844</v>
      </c>
      <c r="C703" s="5">
        <v>3789.8440000000001</v>
      </c>
      <c r="D703" s="6">
        <v>49</v>
      </c>
      <c r="E703" s="29">
        <f t="shared" si="0"/>
        <v>2.8381117868520128E-2</v>
      </c>
      <c r="F703" t="s">
        <v>8</v>
      </c>
      <c r="H703">
        <v>1.2844</v>
      </c>
      <c r="I703" s="12">
        <v>2.18E-2</v>
      </c>
      <c r="J703" s="5">
        <v>3789.8440000000001</v>
      </c>
      <c r="K703">
        <v>441</v>
      </c>
      <c r="L703" t="s">
        <v>8</v>
      </c>
      <c r="O703" s="7"/>
    </row>
    <row r="704" spans="1:15" x14ac:dyDescent="0.3">
      <c r="A704" s="16"/>
      <c r="B704" s="12">
        <v>1.3764000000000001</v>
      </c>
      <c r="C704" s="5">
        <v>3789.8440000000001</v>
      </c>
      <c r="D704" s="6">
        <v>49</v>
      </c>
      <c r="E704" s="29">
        <f t="shared" si="0"/>
        <v>2.8381117868520128E-2</v>
      </c>
      <c r="F704" t="s">
        <v>8</v>
      </c>
      <c r="H704">
        <v>1.3764000000000001</v>
      </c>
      <c r="I704" s="12">
        <v>2.5700000000000001E-2</v>
      </c>
      <c r="J704" s="5">
        <v>3962.1089999999999</v>
      </c>
      <c r="K704">
        <v>458</v>
      </c>
      <c r="L704" t="s">
        <v>8</v>
      </c>
      <c r="O704" s="7"/>
    </row>
    <row r="705" spans="1:15" x14ac:dyDescent="0.3">
      <c r="A705" s="16"/>
      <c r="B705" s="12">
        <v>1.4651000000000001</v>
      </c>
      <c r="C705" s="5">
        <v>3789.8440000000001</v>
      </c>
      <c r="D705" s="6">
        <v>47</v>
      </c>
      <c r="E705" s="29">
        <f t="shared" si="0"/>
        <v>2.7222704894294816E-2</v>
      </c>
      <c r="F705" t="s">
        <v>8</v>
      </c>
      <c r="H705">
        <v>1.4651000000000001</v>
      </c>
      <c r="I705" s="12">
        <v>2.5100000000000001E-2</v>
      </c>
      <c r="J705" s="5">
        <v>3962.1089999999999</v>
      </c>
      <c r="K705">
        <v>437</v>
      </c>
      <c r="L705" t="s">
        <v>8</v>
      </c>
      <c r="O705" s="7"/>
    </row>
    <row r="706" spans="1:15" x14ac:dyDescent="0.3">
      <c r="A706" s="16"/>
      <c r="B706" s="12">
        <v>1.5531999999999999</v>
      </c>
      <c r="C706" s="5">
        <v>3789.8440000000001</v>
      </c>
      <c r="D706" s="6">
        <v>48</v>
      </c>
      <c r="E706" s="29">
        <f t="shared" si="0"/>
        <v>2.780191138140747E-2</v>
      </c>
      <c r="F706" t="s">
        <v>8</v>
      </c>
      <c r="H706">
        <v>1.5531999999999999</v>
      </c>
      <c r="I706" s="12">
        <v>2.4199999999999999E-2</v>
      </c>
      <c r="J706" s="5">
        <v>3962.1089999999999</v>
      </c>
      <c r="K706">
        <v>426</v>
      </c>
      <c r="L706" t="s">
        <v>8</v>
      </c>
      <c r="O706" s="7"/>
    </row>
    <row r="707" spans="1:15" x14ac:dyDescent="0.3">
      <c r="A707" s="16"/>
      <c r="B707" s="12">
        <v>1.6379999999999999</v>
      </c>
      <c r="C707" s="5">
        <v>3962.1089999999999</v>
      </c>
      <c r="D707" s="6">
        <v>49</v>
      </c>
      <c r="E707" s="29">
        <f t="shared" si="0"/>
        <v>2.8381117868520128E-2</v>
      </c>
      <c r="F707" t="s">
        <v>8</v>
      </c>
      <c r="H707">
        <v>1.6379999999999999</v>
      </c>
      <c r="I707" s="12">
        <v>2.3599999999999999E-2</v>
      </c>
      <c r="J707" s="5">
        <v>3962.1089999999999</v>
      </c>
      <c r="K707">
        <v>457</v>
      </c>
      <c r="L707" t="s">
        <v>8</v>
      </c>
      <c r="O707" s="7"/>
    </row>
    <row r="708" spans="1:15" x14ac:dyDescent="0.3">
      <c r="A708" s="16"/>
      <c r="B708" s="12">
        <v>1.7642</v>
      </c>
      <c r="C708" s="5">
        <v>3789.8440000000001</v>
      </c>
      <c r="D708" s="6">
        <v>54</v>
      </c>
      <c r="E708" s="29">
        <f t="shared" si="0"/>
        <v>3.1277150304083401E-2</v>
      </c>
      <c r="F708" t="s">
        <v>8</v>
      </c>
      <c r="H708">
        <v>1.7642</v>
      </c>
      <c r="I708" s="12">
        <v>2.3599999999999999E-2</v>
      </c>
      <c r="J708" s="5">
        <v>3962.1089999999999</v>
      </c>
      <c r="K708">
        <v>509</v>
      </c>
      <c r="L708" t="s">
        <v>8</v>
      </c>
      <c r="O708" s="7"/>
    </row>
    <row r="709" spans="1:15" x14ac:dyDescent="0.3">
      <c r="A709" s="16"/>
      <c r="B709" s="12">
        <v>1.8405</v>
      </c>
      <c r="C709" s="5">
        <v>3789.8440000000001</v>
      </c>
      <c r="D709" s="6">
        <v>55</v>
      </c>
      <c r="E709" s="29">
        <f t="shared" si="0"/>
        <v>3.1856356791196062E-2</v>
      </c>
      <c r="F709" t="s">
        <v>8</v>
      </c>
      <c r="H709">
        <v>1.8405</v>
      </c>
      <c r="I709" s="12">
        <v>2.9700000000000001E-2</v>
      </c>
      <c r="J709" s="5">
        <v>3962.1089999999999</v>
      </c>
      <c r="K709">
        <v>421</v>
      </c>
      <c r="L709" t="s">
        <v>8</v>
      </c>
      <c r="O709" s="7"/>
    </row>
    <row r="710" spans="1:15" x14ac:dyDescent="0.3">
      <c r="A710" s="16"/>
      <c r="B710" s="12">
        <v>1.9482999999999999</v>
      </c>
      <c r="C710" s="5">
        <v>3789.8440000000001</v>
      </c>
      <c r="D710" s="6">
        <v>65</v>
      </c>
      <c r="E710" s="29">
        <f t="shared" si="0"/>
        <v>3.7648421662322622E-2</v>
      </c>
      <c r="F710" t="s">
        <v>8</v>
      </c>
      <c r="H710">
        <v>1.9482999999999999</v>
      </c>
      <c r="I710" s="12">
        <v>2.5999999999999999E-2</v>
      </c>
      <c r="J710" s="5">
        <v>3789.8440000000001</v>
      </c>
      <c r="K710">
        <v>613</v>
      </c>
      <c r="L710" t="s">
        <v>8</v>
      </c>
      <c r="O710" s="7"/>
    </row>
    <row r="711" spans="1:15" x14ac:dyDescent="0.3">
      <c r="A711" s="16"/>
      <c r="B711" s="12">
        <v>2.0381999999999998</v>
      </c>
      <c r="C711" s="5">
        <v>3789.8440000000001</v>
      </c>
      <c r="D711" s="6">
        <v>54</v>
      </c>
      <c r="E711" s="29">
        <f t="shared" si="0"/>
        <v>3.1277150304083401E-2</v>
      </c>
      <c r="F711" t="s">
        <v>8</v>
      </c>
      <c r="H711">
        <v>2.0381999999999998</v>
      </c>
      <c r="I711" s="12">
        <v>2.6599999999999999E-2</v>
      </c>
      <c r="J711" s="5">
        <v>3789.8440000000001</v>
      </c>
      <c r="K711">
        <v>465</v>
      </c>
      <c r="L711" t="s">
        <v>8</v>
      </c>
      <c r="O711" s="7"/>
    </row>
    <row r="712" spans="1:15" x14ac:dyDescent="0.3">
      <c r="A712" s="16"/>
      <c r="B712" s="12">
        <v>2.1345000000000001</v>
      </c>
      <c r="C712" s="5">
        <v>3962.1089999999999</v>
      </c>
      <c r="D712" s="6">
        <v>75</v>
      </c>
      <c r="E712" s="29">
        <f t="shared" si="0"/>
        <v>4.3440486533449174E-2</v>
      </c>
      <c r="F712" t="s">
        <v>8</v>
      </c>
      <c r="H712">
        <v>2.1345000000000001</v>
      </c>
      <c r="I712" s="12">
        <v>2.8199999999999999E-2</v>
      </c>
      <c r="J712" s="5">
        <v>4134.375</v>
      </c>
      <c r="K712">
        <v>627</v>
      </c>
      <c r="L712" t="s">
        <v>8</v>
      </c>
      <c r="O712" s="7"/>
    </row>
    <row r="713" spans="1:15" x14ac:dyDescent="0.3">
      <c r="A713" s="16"/>
      <c r="B713" s="12">
        <v>2.2707999999999999</v>
      </c>
      <c r="C713" s="5">
        <v>3617.578</v>
      </c>
      <c r="D713" s="6">
        <v>47</v>
      </c>
      <c r="E713" s="29">
        <f t="shared" si="0"/>
        <v>2.7222704894294816E-2</v>
      </c>
      <c r="F713" t="s">
        <v>8</v>
      </c>
      <c r="H713">
        <v>2.2707999999999999</v>
      </c>
      <c r="I713" s="12">
        <v>3.5999999999999997E-2</v>
      </c>
      <c r="J713" s="5">
        <v>3789.8440000000001</v>
      </c>
      <c r="K713">
        <v>269</v>
      </c>
      <c r="L713" t="s">
        <v>8</v>
      </c>
      <c r="O713" s="7"/>
    </row>
    <row r="714" spans="1:15" x14ac:dyDescent="0.3">
      <c r="A714" s="16"/>
      <c r="B714" s="12">
        <v>2.3675999999999999</v>
      </c>
      <c r="C714" s="5">
        <v>3617.578</v>
      </c>
      <c r="D714" s="6">
        <v>54</v>
      </c>
      <c r="E714" s="29">
        <f t="shared" si="0"/>
        <v>3.1277150304083401E-2</v>
      </c>
      <c r="F714" t="s">
        <v>8</v>
      </c>
      <c r="H714">
        <v>2.3675999999999999</v>
      </c>
      <c r="I714" s="12">
        <v>2.76E-2</v>
      </c>
      <c r="J714" s="5">
        <v>3789.8440000000001</v>
      </c>
      <c r="K714">
        <v>524</v>
      </c>
      <c r="L714" t="s">
        <v>8</v>
      </c>
      <c r="O714" s="7"/>
    </row>
    <row r="715" spans="1:15" x14ac:dyDescent="0.3">
      <c r="A715" s="16"/>
      <c r="B715" s="12">
        <v>2.4203000000000001</v>
      </c>
      <c r="C715" s="5">
        <v>3789.8440000000001</v>
      </c>
      <c r="D715" s="6">
        <v>52</v>
      </c>
      <c r="E715" s="29">
        <f t="shared" si="0"/>
        <v>3.0118737329858095E-2</v>
      </c>
      <c r="F715" t="s">
        <v>8</v>
      </c>
      <c r="H715">
        <v>2.4203000000000001</v>
      </c>
      <c r="I715" s="12">
        <v>2.7900000000000001E-2</v>
      </c>
      <c r="J715" s="5">
        <v>3789.8440000000001</v>
      </c>
      <c r="K715">
        <v>478</v>
      </c>
      <c r="L715" t="s">
        <v>8</v>
      </c>
      <c r="O715" s="7"/>
    </row>
    <row r="716" spans="1:15" x14ac:dyDescent="0.3">
      <c r="A716" s="16"/>
      <c r="B716" s="12">
        <v>2.5640999999999998</v>
      </c>
      <c r="C716" s="5">
        <v>3789.8440000000001</v>
      </c>
      <c r="D716" s="6">
        <v>53</v>
      </c>
      <c r="E716" s="29">
        <f t="shared" si="0"/>
        <v>3.0697943816970746E-2</v>
      </c>
      <c r="F716" t="s">
        <v>8</v>
      </c>
      <c r="H716">
        <v>2.5640999999999998</v>
      </c>
      <c r="I716" s="12">
        <v>2.5399999999999999E-2</v>
      </c>
      <c r="J716" s="5">
        <v>3962.1089999999999</v>
      </c>
      <c r="K716">
        <v>552</v>
      </c>
      <c r="L716" t="s">
        <v>8</v>
      </c>
      <c r="O716" s="7"/>
    </row>
    <row r="717" spans="1:15" x14ac:dyDescent="0.3">
      <c r="A717" s="16"/>
      <c r="B717" s="12">
        <v>2.6480000000000001</v>
      </c>
      <c r="C717" s="5">
        <v>3789.8440000000001</v>
      </c>
      <c r="D717" s="6">
        <v>49</v>
      </c>
      <c r="E717" s="29">
        <f t="shared" si="0"/>
        <v>2.8381117868520128E-2</v>
      </c>
      <c r="F717" t="s">
        <v>8</v>
      </c>
      <c r="H717">
        <v>2.6480000000000001</v>
      </c>
      <c r="I717" s="12">
        <v>2.7199999999999998E-2</v>
      </c>
      <c r="J717" s="5">
        <v>4134.375</v>
      </c>
      <c r="K717">
        <v>464</v>
      </c>
      <c r="L717" t="s">
        <v>8</v>
      </c>
      <c r="O717" s="7"/>
    </row>
    <row r="718" spans="1:15" x14ac:dyDescent="0.3">
      <c r="A718" s="16"/>
      <c r="B718" s="12">
        <v>2.831</v>
      </c>
      <c r="C718" s="5">
        <v>3962.1089999999999</v>
      </c>
      <c r="D718" s="6">
        <v>58</v>
      </c>
      <c r="E718" s="29">
        <f t="shared" si="0"/>
        <v>3.3593976252534033E-2</v>
      </c>
      <c r="F718" t="s">
        <v>8</v>
      </c>
      <c r="H718">
        <v>2.831</v>
      </c>
      <c r="I718" s="12">
        <v>2.4500000000000001E-2</v>
      </c>
      <c r="J718" s="5">
        <v>4134.375</v>
      </c>
      <c r="K718">
        <v>561</v>
      </c>
      <c r="L718" t="s">
        <v>8</v>
      </c>
      <c r="O718" s="7"/>
    </row>
    <row r="719" spans="1:15" x14ac:dyDescent="0.3">
      <c r="A719" s="16"/>
      <c r="B719" s="12">
        <v>2.9358</v>
      </c>
      <c r="C719" s="5">
        <v>3789.8440000000001</v>
      </c>
      <c r="D719" s="6">
        <v>45</v>
      </c>
      <c r="E719" s="29">
        <f t="shared" si="0"/>
        <v>2.6064291920069507E-2</v>
      </c>
      <c r="F719" t="s">
        <v>8</v>
      </c>
      <c r="H719">
        <v>2.9358</v>
      </c>
      <c r="I719" s="12">
        <v>2.6599999999999999E-2</v>
      </c>
      <c r="J719" s="5">
        <v>3789.8440000000001</v>
      </c>
      <c r="K719">
        <v>413</v>
      </c>
      <c r="L719" t="s">
        <v>8</v>
      </c>
      <c r="O719" s="7"/>
    </row>
    <row r="720" spans="1:15" x14ac:dyDescent="0.3">
      <c r="A720" s="15"/>
      <c r="C720" s="12"/>
      <c r="D720" s="9"/>
      <c r="E720" s="5"/>
      <c r="H720" s="15"/>
      <c r="J720" s="12"/>
      <c r="K720" s="9"/>
      <c r="L720" s="5"/>
    </row>
    <row r="721" spans="1:12" x14ac:dyDescent="0.3">
      <c r="B721" t="s">
        <v>20</v>
      </c>
      <c r="E721" s="5"/>
      <c r="H721" s="15"/>
      <c r="J721" s="12"/>
      <c r="K721" s="9"/>
      <c r="L721" s="5"/>
    </row>
    <row r="722" spans="1:12" x14ac:dyDescent="0.3">
      <c r="A722" s="15"/>
      <c r="D722" s="16"/>
      <c r="E722" s="5"/>
      <c r="H722" s="15"/>
      <c r="K722" s="16"/>
      <c r="L722" s="16"/>
    </row>
    <row r="723" spans="1:12" x14ac:dyDescent="0.3">
      <c r="A723" s="15"/>
      <c r="D723" s="16"/>
      <c r="E723" s="5"/>
      <c r="H723" s="15"/>
      <c r="K723" s="16"/>
      <c r="L723" s="16"/>
    </row>
    <row r="724" spans="1:12" x14ac:dyDescent="0.3">
      <c r="A724" s="15"/>
      <c r="D724" s="16"/>
      <c r="E724" s="5"/>
      <c r="H724" s="15"/>
      <c r="K724" s="16"/>
      <c r="L724" s="16"/>
    </row>
    <row r="725" spans="1:12" x14ac:dyDescent="0.3">
      <c r="A725" s="15"/>
      <c r="E725" s="6"/>
      <c r="H725" s="15"/>
      <c r="L725" s="6"/>
    </row>
    <row r="727" spans="1:12" x14ac:dyDescent="0.3">
      <c r="D727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E9F1-9A46-4A91-976E-095B1F690316}">
  <dimension ref="A2:AC974"/>
  <sheetViews>
    <sheetView topLeftCell="A652" zoomScale="50" zoomScaleNormal="50" workbookViewId="0">
      <selection activeCell="E664" sqref="E664"/>
    </sheetView>
  </sheetViews>
  <sheetFormatPr defaultRowHeight="14.4" x14ac:dyDescent="0.3"/>
  <cols>
    <col min="2" max="2" width="12.88671875" customWidth="1"/>
    <col min="3" max="3" width="13.77734375" customWidth="1"/>
    <col min="4" max="4" width="13.44140625" customWidth="1"/>
    <col min="5" max="5" width="15.109375" customWidth="1"/>
    <col min="6" max="6" width="9.6640625" customWidth="1"/>
    <col min="7" max="7" width="12.109375" customWidth="1"/>
    <col min="8" max="8" width="12.44140625" customWidth="1"/>
    <col min="9" max="9" width="14.33203125" customWidth="1"/>
    <col min="10" max="10" width="15.21875" customWidth="1"/>
    <col min="11" max="11" width="13.5546875" customWidth="1"/>
    <col min="12" max="12" width="14.21875" customWidth="1"/>
    <col min="13" max="13" width="10.21875" customWidth="1"/>
    <col min="14" max="14" width="12.109375" customWidth="1"/>
    <col min="15" max="15" width="10.77734375" customWidth="1"/>
    <col min="16" max="16" width="11.88671875" customWidth="1"/>
    <col min="17" max="17" width="12.6640625" customWidth="1"/>
    <col min="18" max="18" width="12.88671875" customWidth="1"/>
    <col min="19" max="19" width="14.6640625" customWidth="1"/>
    <col min="20" max="20" width="14.21875" customWidth="1"/>
    <col min="23" max="23" width="11.44140625" customWidth="1"/>
    <col min="24" max="24" width="10.109375" customWidth="1"/>
    <col min="25" max="25" width="14" customWidth="1"/>
    <col min="26" max="26" width="13.88671875" customWidth="1"/>
    <col min="27" max="27" width="14.33203125" customWidth="1"/>
    <col min="28" max="28" width="14.5546875" customWidth="1"/>
  </cols>
  <sheetData>
    <row r="2" spans="1:29" x14ac:dyDescent="0.3">
      <c r="A2" t="s">
        <v>9</v>
      </c>
      <c r="I2" t="s">
        <v>9</v>
      </c>
    </row>
    <row r="4" spans="1:29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11</v>
      </c>
      <c r="I4" t="s">
        <v>1</v>
      </c>
      <c r="J4" t="s">
        <v>3</v>
      </c>
      <c r="K4" t="s">
        <v>4</v>
      </c>
      <c r="L4" t="s">
        <v>5</v>
      </c>
      <c r="M4" t="s">
        <v>11</v>
      </c>
      <c r="W4" s="46"/>
      <c r="X4" s="63"/>
      <c r="Y4" s="64"/>
      <c r="Z4" s="63"/>
      <c r="AC4" s="65"/>
    </row>
    <row r="5" spans="1:29" x14ac:dyDescent="0.3">
      <c r="A5">
        <v>1</v>
      </c>
      <c r="B5" s="6"/>
      <c r="C5" s="6"/>
      <c r="D5" s="6"/>
      <c r="E5" s="6"/>
      <c r="F5" s="46" t="s">
        <v>6</v>
      </c>
      <c r="G5" s="2"/>
      <c r="I5" s="6">
        <v>0.158</v>
      </c>
      <c r="J5" s="6">
        <v>2.1100000000000001E-2</v>
      </c>
      <c r="K5" s="6">
        <v>17054.296999999999</v>
      </c>
      <c r="L5" s="6">
        <v>3199</v>
      </c>
      <c r="M5" s="6" t="s">
        <v>6</v>
      </c>
      <c r="U5" s="38"/>
      <c r="Y5" s="6"/>
    </row>
    <row r="6" spans="1:29" x14ac:dyDescent="0.3">
      <c r="A6">
        <v>2</v>
      </c>
      <c r="B6" s="6">
        <v>0.21809999999999999</v>
      </c>
      <c r="C6" s="6">
        <v>2.7099999999999999E-2</v>
      </c>
      <c r="D6" s="6">
        <v>4995.7030000000004</v>
      </c>
      <c r="E6" s="6">
        <v>226</v>
      </c>
      <c r="F6" s="46" t="s">
        <v>8</v>
      </c>
      <c r="I6" s="6">
        <v>0.68479999999999996</v>
      </c>
      <c r="J6" s="6">
        <v>3.1800000000000002E-2</v>
      </c>
      <c r="K6" s="6">
        <v>13608.984</v>
      </c>
      <c r="L6" s="6">
        <v>2682</v>
      </c>
      <c r="M6" s="6" t="s">
        <v>6</v>
      </c>
      <c r="U6" s="38"/>
      <c r="V6" s="2"/>
      <c r="W6" s="2"/>
      <c r="Y6" s="6"/>
    </row>
    <row r="7" spans="1:29" x14ac:dyDescent="0.3">
      <c r="A7">
        <v>3</v>
      </c>
      <c r="B7" s="6">
        <v>0.26050000000000001</v>
      </c>
      <c r="C7" s="6">
        <v>2.3699999999999999E-2</v>
      </c>
      <c r="D7" s="6">
        <v>4995.7030000000004</v>
      </c>
      <c r="E7" s="6">
        <v>405</v>
      </c>
      <c r="F7" s="46" t="s">
        <v>8</v>
      </c>
      <c r="I7" s="6">
        <v>1.3005</v>
      </c>
      <c r="J7" s="6">
        <v>3.56E-2</v>
      </c>
      <c r="K7" s="6">
        <v>13436.718999999999</v>
      </c>
      <c r="L7" s="6">
        <v>2070</v>
      </c>
      <c r="M7" s="6" t="s">
        <v>6</v>
      </c>
      <c r="U7" s="38"/>
      <c r="V7" s="2"/>
      <c r="W7" s="8"/>
      <c r="X7" s="8"/>
      <c r="Y7" s="8"/>
    </row>
    <row r="8" spans="1:29" x14ac:dyDescent="0.3">
      <c r="A8">
        <v>4</v>
      </c>
      <c r="B8" s="6">
        <v>0.30659999999999998</v>
      </c>
      <c r="C8" s="6">
        <v>2.1999999999999999E-2</v>
      </c>
      <c r="D8" s="6">
        <v>4995.7030000000004</v>
      </c>
      <c r="E8" s="6">
        <v>460</v>
      </c>
      <c r="F8" s="46" t="s">
        <v>8</v>
      </c>
      <c r="I8" s="6">
        <v>1.8876999999999999</v>
      </c>
      <c r="J8" s="6">
        <v>3.3000000000000002E-2</v>
      </c>
      <c r="K8" s="6">
        <v>13608.984</v>
      </c>
      <c r="L8" s="6">
        <v>2651</v>
      </c>
      <c r="M8" s="6" t="s">
        <v>6</v>
      </c>
      <c r="U8" s="38"/>
      <c r="W8" s="8"/>
      <c r="X8" s="8"/>
      <c r="Y8" s="6"/>
    </row>
    <row r="9" spans="1:29" x14ac:dyDescent="0.3">
      <c r="A9">
        <v>6</v>
      </c>
      <c r="B9" s="6">
        <v>0.3523</v>
      </c>
      <c r="C9" s="6">
        <v>3.09E-2</v>
      </c>
      <c r="D9" s="6">
        <v>4995.7030000000004</v>
      </c>
      <c r="E9" s="6">
        <v>366</v>
      </c>
      <c r="F9" s="46" t="s">
        <v>8</v>
      </c>
      <c r="I9" s="6">
        <v>2.5564</v>
      </c>
      <c r="J9" s="6">
        <v>2.5000000000000001E-2</v>
      </c>
      <c r="K9" s="6">
        <v>17398.828000000001</v>
      </c>
      <c r="L9" s="6">
        <v>2176</v>
      </c>
      <c r="M9" s="6" t="s">
        <v>6</v>
      </c>
      <c r="U9" s="38"/>
      <c r="W9" s="8"/>
      <c r="X9" s="8"/>
      <c r="Y9" s="6"/>
    </row>
    <row r="10" spans="1:29" x14ac:dyDescent="0.3">
      <c r="A10">
        <v>8</v>
      </c>
      <c r="B10" s="6">
        <v>0.40949999999999998</v>
      </c>
      <c r="C10" s="6">
        <v>2.8799999999999999E-2</v>
      </c>
      <c r="D10" s="6">
        <v>4995.7030000000004</v>
      </c>
      <c r="E10" s="6">
        <v>407</v>
      </c>
      <c r="F10" s="46" t="s">
        <v>8</v>
      </c>
      <c r="I10" s="6">
        <v>3.2275999999999998</v>
      </c>
      <c r="J10" s="6">
        <v>3.2300000000000002E-2</v>
      </c>
      <c r="K10" s="6">
        <v>13608.984</v>
      </c>
      <c r="L10" s="6">
        <v>1830</v>
      </c>
      <c r="M10" s="6" t="s">
        <v>6</v>
      </c>
      <c r="U10" s="38"/>
      <c r="W10" s="8"/>
      <c r="X10" s="8"/>
      <c r="Y10" s="8"/>
    </row>
    <row r="11" spans="1:29" x14ac:dyDescent="0.3">
      <c r="A11">
        <v>9</v>
      </c>
      <c r="B11" s="6">
        <v>0.46500000000000002</v>
      </c>
      <c r="C11" s="29">
        <v>2.1000000000000001E-2</v>
      </c>
      <c r="D11" s="6">
        <v>4995.7030000000004</v>
      </c>
      <c r="E11" s="6">
        <v>312</v>
      </c>
      <c r="F11" s="46" t="s">
        <v>8</v>
      </c>
      <c r="I11" s="6">
        <v>4.0412999999999997</v>
      </c>
      <c r="J11" s="6">
        <v>3.2099999999999997E-2</v>
      </c>
      <c r="K11" s="6">
        <v>13436.718999999999</v>
      </c>
      <c r="L11" s="6">
        <v>2395</v>
      </c>
      <c r="M11" s="6" t="s">
        <v>6</v>
      </c>
      <c r="U11" s="38"/>
      <c r="W11" s="8"/>
      <c r="X11" s="8"/>
      <c r="Y11" s="6"/>
    </row>
    <row r="12" spans="1:29" x14ac:dyDescent="0.3">
      <c r="A12">
        <v>10</v>
      </c>
      <c r="B12" s="6">
        <v>0.53359999999999996</v>
      </c>
      <c r="C12" s="29">
        <v>2.6700000000000002E-2</v>
      </c>
      <c r="D12" s="6">
        <v>4995.7030000000004</v>
      </c>
      <c r="E12" s="6">
        <v>376</v>
      </c>
      <c r="F12" s="46" t="s">
        <v>8</v>
      </c>
      <c r="I12" s="6">
        <v>4.9393000000000002</v>
      </c>
      <c r="J12" s="6">
        <v>3.5499999999999997E-2</v>
      </c>
      <c r="K12" s="6">
        <v>13264.453</v>
      </c>
      <c r="L12" s="6">
        <v>1929</v>
      </c>
      <c r="M12" s="6" t="s">
        <v>6</v>
      </c>
      <c r="U12" s="38"/>
      <c r="W12" s="8"/>
      <c r="X12" s="8"/>
      <c r="Y12" s="6"/>
    </row>
    <row r="13" spans="1:29" x14ac:dyDescent="0.3">
      <c r="A13">
        <v>11</v>
      </c>
      <c r="B13" s="6">
        <v>0.59409999999999996</v>
      </c>
      <c r="C13" s="29">
        <v>2.75E-2</v>
      </c>
      <c r="D13" s="6">
        <v>4823.4380000000001</v>
      </c>
      <c r="E13" s="6">
        <v>283</v>
      </c>
      <c r="F13" s="46" t="s">
        <v>8</v>
      </c>
      <c r="I13" s="6">
        <v>5.9984000000000002</v>
      </c>
      <c r="J13" s="6">
        <v>2.5399999999999999E-2</v>
      </c>
      <c r="K13" s="6">
        <v>13608.984</v>
      </c>
      <c r="L13" s="6">
        <v>3605</v>
      </c>
      <c r="M13" s="6" t="s">
        <v>6</v>
      </c>
      <c r="U13" s="38"/>
      <c r="W13" s="8"/>
      <c r="X13" s="8"/>
      <c r="Y13" s="6"/>
    </row>
    <row r="14" spans="1:29" x14ac:dyDescent="0.3">
      <c r="A14">
        <v>12</v>
      </c>
      <c r="B14" s="6"/>
      <c r="C14" s="6"/>
      <c r="D14" s="6"/>
      <c r="E14" s="6"/>
      <c r="F14" s="46" t="s">
        <v>6</v>
      </c>
      <c r="G14" s="2"/>
      <c r="I14" s="6">
        <v>6.6543000000000001</v>
      </c>
      <c r="J14" s="6">
        <v>3.1399999999999997E-2</v>
      </c>
      <c r="K14" s="6">
        <v>13608.984</v>
      </c>
      <c r="L14" s="6">
        <v>3822</v>
      </c>
      <c r="M14" s="6" t="s">
        <v>6</v>
      </c>
      <c r="U14" s="38"/>
      <c r="W14" s="8"/>
      <c r="X14" s="8"/>
      <c r="Y14" s="6"/>
      <c r="AB14" s="15"/>
    </row>
    <row r="15" spans="1:29" x14ac:dyDescent="0.3">
      <c r="A15">
        <v>13</v>
      </c>
      <c r="B15" s="6">
        <v>0.74660000000000004</v>
      </c>
      <c r="C15" s="29">
        <v>2.92E-2</v>
      </c>
      <c r="D15" s="6">
        <v>4823.4380000000001</v>
      </c>
      <c r="E15" s="6">
        <v>169</v>
      </c>
      <c r="F15" s="46" t="s">
        <v>8</v>
      </c>
      <c r="I15" s="6">
        <v>7.4345999999999997</v>
      </c>
      <c r="J15" s="6">
        <v>2.64E-2</v>
      </c>
      <c r="K15" s="6">
        <v>13608.984</v>
      </c>
      <c r="L15" s="6">
        <v>2708</v>
      </c>
      <c r="M15" s="6" t="s">
        <v>6</v>
      </c>
      <c r="U15" s="38"/>
      <c r="W15" s="8"/>
      <c r="X15" s="8"/>
      <c r="Y15" s="8"/>
    </row>
    <row r="16" spans="1:29" x14ac:dyDescent="0.3">
      <c r="A16">
        <v>14</v>
      </c>
      <c r="B16" s="6">
        <v>0.78220000000000001</v>
      </c>
      <c r="C16" s="29">
        <v>2.12E-2</v>
      </c>
      <c r="D16" s="6">
        <v>4995.7030000000004</v>
      </c>
      <c r="E16" s="6">
        <v>293</v>
      </c>
      <c r="F16" s="46" t="s">
        <v>8</v>
      </c>
      <c r="I16" s="6">
        <v>8.0242000000000004</v>
      </c>
      <c r="J16" s="6">
        <v>3.2899999999999999E-2</v>
      </c>
      <c r="K16" s="6">
        <v>13436.718999999999</v>
      </c>
      <c r="L16" s="6">
        <v>2471</v>
      </c>
      <c r="M16" s="6" t="s">
        <v>6</v>
      </c>
      <c r="U16" s="38"/>
      <c r="W16" s="8"/>
      <c r="X16" s="8"/>
      <c r="Y16" s="6"/>
    </row>
    <row r="17" spans="1:25" x14ac:dyDescent="0.3">
      <c r="A17">
        <v>16</v>
      </c>
      <c r="B17" s="6">
        <v>0.82789999999999997</v>
      </c>
      <c r="C17" s="6">
        <v>3.1800000000000002E-2</v>
      </c>
      <c r="D17" s="6">
        <v>4995.7030000000004</v>
      </c>
      <c r="E17" s="6">
        <v>300</v>
      </c>
      <c r="F17" s="46" t="s">
        <v>8</v>
      </c>
      <c r="I17" s="6">
        <v>8.827</v>
      </c>
      <c r="J17" s="6">
        <v>4.9099999999999998E-2</v>
      </c>
      <c r="K17" s="6">
        <v>18432.421999999999</v>
      </c>
      <c r="L17" s="6">
        <v>2190</v>
      </c>
      <c r="M17" s="6" t="s">
        <v>6</v>
      </c>
      <c r="N17" t="s">
        <v>35</v>
      </c>
      <c r="U17" s="38"/>
      <c r="W17" s="8"/>
      <c r="X17" s="8"/>
      <c r="Y17" s="6"/>
    </row>
    <row r="18" spans="1:25" x14ac:dyDescent="0.3">
      <c r="A18">
        <v>18</v>
      </c>
      <c r="B18" s="6">
        <v>0.88</v>
      </c>
      <c r="C18" s="6">
        <v>2.7099999999999999E-2</v>
      </c>
      <c r="D18" s="6">
        <v>4995.7030000000004</v>
      </c>
      <c r="E18" s="6">
        <v>213</v>
      </c>
      <c r="F18" s="46" t="s">
        <v>8</v>
      </c>
      <c r="I18" s="6">
        <v>9.1423000000000005</v>
      </c>
      <c r="J18" s="6">
        <v>4.1099999999999998E-2</v>
      </c>
      <c r="K18" s="6">
        <v>18260.155999999999</v>
      </c>
      <c r="L18" s="6">
        <v>3095</v>
      </c>
      <c r="M18" s="6" t="s">
        <v>6</v>
      </c>
      <c r="U18" s="38"/>
      <c r="W18" s="8"/>
      <c r="X18" s="8"/>
      <c r="Y18" s="6"/>
    </row>
    <row r="19" spans="1:25" x14ac:dyDescent="0.3">
      <c r="A19">
        <v>19</v>
      </c>
      <c r="B19" s="6">
        <v>0.93120000000000003</v>
      </c>
      <c r="C19" s="29">
        <v>2.2800000000000001E-2</v>
      </c>
      <c r="D19" s="6">
        <v>4995.7030000000004</v>
      </c>
      <c r="E19" s="6">
        <v>247</v>
      </c>
      <c r="F19" s="46" t="s">
        <v>8</v>
      </c>
      <c r="I19" s="6">
        <v>9.7364999999999995</v>
      </c>
      <c r="J19" s="6">
        <v>5.9499999999999997E-2</v>
      </c>
      <c r="K19" s="6">
        <v>18087.891</v>
      </c>
      <c r="L19" s="6">
        <v>2739</v>
      </c>
      <c r="M19" s="6" t="s">
        <v>6</v>
      </c>
      <c r="U19" s="38"/>
      <c r="W19" s="8"/>
      <c r="X19" s="8"/>
      <c r="Y19" s="6"/>
    </row>
    <row r="20" spans="1:25" x14ac:dyDescent="0.3">
      <c r="A20">
        <v>21</v>
      </c>
      <c r="B20" s="6">
        <v>0.98199999999999998</v>
      </c>
      <c r="C20" s="6">
        <v>2.92E-2</v>
      </c>
      <c r="D20" s="6">
        <v>4823.4380000000001</v>
      </c>
      <c r="E20" s="6">
        <v>227</v>
      </c>
      <c r="F20" s="46" t="s">
        <v>8</v>
      </c>
      <c r="I20" s="6">
        <v>10.105700000000001</v>
      </c>
      <c r="J20" s="6">
        <v>4.3799999999999999E-2</v>
      </c>
      <c r="K20" s="6">
        <v>17915.625</v>
      </c>
      <c r="L20" s="6">
        <v>2744</v>
      </c>
      <c r="M20" s="6" t="s">
        <v>6</v>
      </c>
      <c r="U20" s="38"/>
      <c r="W20" s="8"/>
      <c r="X20" s="8"/>
      <c r="Y20" s="6"/>
    </row>
    <row r="21" spans="1:25" x14ac:dyDescent="0.3">
      <c r="A21">
        <v>22</v>
      </c>
      <c r="B21" s="6">
        <v>1.0573999999999999</v>
      </c>
      <c r="C21" s="6">
        <v>2.5000000000000001E-2</v>
      </c>
      <c r="D21" s="6">
        <v>4823.4380000000001</v>
      </c>
      <c r="E21" s="6">
        <v>242</v>
      </c>
      <c r="F21" s="46" t="s">
        <v>8</v>
      </c>
      <c r="I21" s="6">
        <v>10.5542</v>
      </c>
      <c r="J21" s="6">
        <v>3.8399999999999997E-2</v>
      </c>
      <c r="K21" s="6">
        <v>13092.188</v>
      </c>
      <c r="L21" s="6">
        <v>2138</v>
      </c>
      <c r="M21" s="6" t="s">
        <v>6</v>
      </c>
      <c r="U21" s="38"/>
      <c r="W21" s="8"/>
      <c r="X21" s="8"/>
      <c r="Y21" s="6"/>
    </row>
    <row r="22" spans="1:25" x14ac:dyDescent="0.3">
      <c r="A22">
        <v>24</v>
      </c>
      <c r="B22" s="6">
        <v>1.1174999999999999</v>
      </c>
      <c r="C22" s="29">
        <v>2.41E-2</v>
      </c>
      <c r="D22" s="6">
        <v>4823.4380000000001</v>
      </c>
      <c r="E22" s="6">
        <v>205</v>
      </c>
      <c r="F22" s="46" t="s">
        <v>8</v>
      </c>
      <c r="I22" s="6">
        <v>11.2014</v>
      </c>
      <c r="J22" s="6">
        <v>5.5800000000000002E-2</v>
      </c>
      <c r="K22" s="6">
        <v>5340.2340000000004</v>
      </c>
      <c r="L22" s="6">
        <v>2751</v>
      </c>
      <c r="M22" s="6" t="s">
        <v>6</v>
      </c>
      <c r="U22" s="38"/>
      <c r="V22" s="2"/>
      <c r="W22" s="8"/>
      <c r="X22" s="8"/>
      <c r="Y22" s="8"/>
    </row>
    <row r="23" spans="1:25" x14ac:dyDescent="0.3">
      <c r="A23">
        <v>25</v>
      </c>
      <c r="B23" s="6">
        <v>1.1954</v>
      </c>
      <c r="C23" s="29">
        <v>2.75E-2</v>
      </c>
      <c r="D23" s="6">
        <v>4995.7030000000004</v>
      </c>
      <c r="E23" s="6">
        <v>269</v>
      </c>
      <c r="F23" s="46" t="s">
        <v>8</v>
      </c>
      <c r="I23" s="6">
        <v>11.6571</v>
      </c>
      <c r="J23" s="6">
        <v>3.4700000000000002E-2</v>
      </c>
      <c r="K23" s="6">
        <v>5167.9690000000001</v>
      </c>
      <c r="L23" s="6">
        <v>2316</v>
      </c>
      <c r="M23" s="6" t="s">
        <v>6</v>
      </c>
      <c r="U23" s="38"/>
      <c r="W23" s="8"/>
      <c r="X23" s="8"/>
      <c r="Y23" s="6"/>
    </row>
    <row r="24" spans="1:25" x14ac:dyDescent="0.3">
      <c r="A24">
        <v>26</v>
      </c>
      <c r="B24" s="6"/>
      <c r="C24" s="6"/>
      <c r="D24" s="6"/>
      <c r="E24" s="6"/>
      <c r="F24" s="46" t="s">
        <v>6</v>
      </c>
      <c r="I24" s="6">
        <v>12.053100000000001</v>
      </c>
      <c r="J24" s="6">
        <v>5.3699999999999998E-2</v>
      </c>
      <c r="K24" s="6">
        <v>13264.453</v>
      </c>
      <c r="L24" s="6">
        <v>1519</v>
      </c>
      <c r="M24" s="6" t="s">
        <v>6</v>
      </c>
      <c r="U24" s="38"/>
      <c r="W24" s="8"/>
      <c r="X24" s="8"/>
      <c r="Y24" s="6"/>
    </row>
    <row r="25" spans="1:25" x14ac:dyDescent="0.3">
      <c r="A25">
        <v>28</v>
      </c>
      <c r="B25" s="6">
        <v>1.3631</v>
      </c>
      <c r="C25" s="29">
        <v>2.7900000000000001E-2</v>
      </c>
      <c r="D25" s="6">
        <v>4995.7030000000004</v>
      </c>
      <c r="E25" s="6">
        <v>308</v>
      </c>
      <c r="F25" s="46" t="s">
        <v>8</v>
      </c>
      <c r="I25" s="6">
        <v>12.6882</v>
      </c>
      <c r="J25" s="6">
        <v>5.16E-2</v>
      </c>
      <c r="K25" s="6">
        <v>18087.891</v>
      </c>
      <c r="L25" s="6">
        <v>2076</v>
      </c>
      <c r="M25" s="6" t="s">
        <v>6</v>
      </c>
      <c r="U25" s="38"/>
      <c r="W25" s="8"/>
      <c r="X25" s="8"/>
      <c r="Y25" s="6"/>
    </row>
    <row r="26" spans="1:25" x14ac:dyDescent="0.3">
      <c r="A26">
        <v>29</v>
      </c>
      <c r="B26" s="6">
        <v>1.4012</v>
      </c>
      <c r="C26" s="29">
        <v>2.75E-2</v>
      </c>
      <c r="D26" s="6">
        <v>4995.7030000000004</v>
      </c>
      <c r="E26" s="6">
        <v>285</v>
      </c>
      <c r="F26" s="46" t="s">
        <v>8</v>
      </c>
      <c r="I26" s="6">
        <v>13.0793</v>
      </c>
      <c r="J26" s="6">
        <v>3.6499999999999998E-2</v>
      </c>
      <c r="K26" s="6">
        <v>13436.718999999999</v>
      </c>
      <c r="L26" s="6">
        <v>1878</v>
      </c>
      <c r="M26" s="6" t="s">
        <v>6</v>
      </c>
      <c r="U26" s="38"/>
      <c r="W26" s="8"/>
      <c r="X26" s="8"/>
      <c r="Y26" s="8"/>
    </row>
    <row r="27" spans="1:25" x14ac:dyDescent="0.3">
      <c r="A27">
        <v>31</v>
      </c>
      <c r="B27" s="6">
        <v>1.4474</v>
      </c>
      <c r="C27" s="6">
        <v>2.7099999999999999E-2</v>
      </c>
      <c r="D27" s="6">
        <v>4651.1719999999996</v>
      </c>
      <c r="E27" s="6">
        <v>502</v>
      </c>
      <c r="F27" s="46" t="s">
        <v>8</v>
      </c>
      <c r="I27" s="6">
        <v>13.6653</v>
      </c>
      <c r="J27" s="6">
        <v>4.0300000000000002E-2</v>
      </c>
      <c r="K27" s="6">
        <v>13436.718999999999</v>
      </c>
      <c r="L27" s="6">
        <v>1793</v>
      </c>
      <c r="M27" s="6" t="s">
        <v>6</v>
      </c>
      <c r="U27" s="38"/>
      <c r="W27" s="8"/>
      <c r="X27" s="8"/>
      <c r="Y27" s="6"/>
    </row>
    <row r="28" spans="1:25" x14ac:dyDescent="0.3">
      <c r="A28">
        <v>32</v>
      </c>
      <c r="B28" s="6">
        <v>1.5012000000000001</v>
      </c>
      <c r="C28" s="6">
        <v>2.41E-2</v>
      </c>
      <c r="D28" s="6">
        <v>2928.5160000000001</v>
      </c>
      <c r="E28" s="6">
        <v>3350</v>
      </c>
      <c r="F28" s="46" t="s">
        <v>8</v>
      </c>
      <c r="G28" s="2"/>
      <c r="I28" s="6">
        <v>14.396800000000001</v>
      </c>
      <c r="J28" s="6">
        <v>1.49E-2</v>
      </c>
      <c r="K28" s="6">
        <v>16882.030999999999</v>
      </c>
      <c r="L28" s="6">
        <v>2215</v>
      </c>
      <c r="M28" s="6" t="s">
        <v>6</v>
      </c>
      <c r="N28" t="s">
        <v>35</v>
      </c>
      <c r="U28" s="38"/>
      <c r="W28" s="8"/>
      <c r="X28" s="8"/>
      <c r="Y28" s="6"/>
    </row>
    <row r="29" spans="1:25" x14ac:dyDescent="0.3">
      <c r="A29">
        <v>35</v>
      </c>
      <c r="B29" s="6">
        <v>1.5549999999999999</v>
      </c>
      <c r="C29" s="6">
        <v>2.7900000000000001E-2</v>
      </c>
      <c r="D29" s="6">
        <v>4995.7030000000004</v>
      </c>
      <c r="E29" s="6">
        <v>248</v>
      </c>
      <c r="F29" s="46" t="s">
        <v>8</v>
      </c>
      <c r="I29" s="6">
        <v>15.0754</v>
      </c>
      <c r="J29" s="6">
        <v>8.3999999999999995E-3</v>
      </c>
      <c r="K29" s="6">
        <v>18260.155999999999</v>
      </c>
      <c r="L29" s="6">
        <v>1619</v>
      </c>
      <c r="M29" s="6" t="s">
        <v>6</v>
      </c>
      <c r="U29" s="38"/>
      <c r="W29" s="8"/>
      <c r="X29" s="8"/>
      <c r="Y29" s="6"/>
    </row>
    <row r="30" spans="1:25" x14ac:dyDescent="0.3">
      <c r="A30">
        <v>37</v>
      </c>
      <c r="B30" s="6">
        <v>1.6109</v>
      </c>
      <c r="C30" s="29">
        <v>2.41E-2</v>
      </c>
      <c r="D30" s="6">
        <v>4823.4380000000001</v>
      </c>
      <c r="E30" s="6">
        <v>223</v>
      </c>
      <c r="F30" s="46" t="s">
        <v>8</v>
      </c>
      <c r="I30" s="6">
        <v>15.5152</v>
      </c>
      <c r="J30" s="6">
        <v>3.1800000000000002E-2</v>
      </c>
      <c r="K30" s="6">
        <v>18432.421999999999</v>
      </c>
      <c r="L30" s="6">
        <v>2196</v>
      </c>
      <c r="M30" s="6" t="s">
        <v>6</v>
      </c>
      <c r="U30" s="38"/>
      <c r="W30" s="8"/>
      <c r="X30" s="8"/>
      <c r="Y30" s="6"/>
    </row>
    <row r="31" spans="1:25" x14ac:dyDescent="0.3">
      <c r="A31">
        <v>38</v>
      </c>
      <c r="B31" s="6">
        <v>1.671</v>
      </c>
      <c r="C31" s="29">
        <v>2.5399999999999999E-2</v>
      </c>
      <c r="D31" s="6">
        <v>4995.7030000000004</v>
      </c>
      <c r="E31" s="6">
        <v>318</v>
      </c>
      <c r="F31" s="46" t="s">
        <v>8</v>
      </c>
      <c r="I31" s="6">
        <v>16.107299999999999</v>
      </c>
      <c r="J31" s="6">
        <v>3.5499999999999997E-2</v>
      </c>
      <c r="K31" s="6">
        <v>18260.155999999999</v>
      </c>
      <c r="L31" s="6">
        <v>2356</v>
      </c>
      <c r="M31" s="6" t="s">
        <v>6</v>
      </c>
      <c r="U31" s="38"/>
      <c r="W31" s="8"/>
      <c r="X31" s="8"/>
      <c r="Y31" s="6"/>
    </row>
    <row r="32" spans="1:25" x14ac:dyDescent="0.3">
      <c r="A32">
        <v>40</v>
      </c>
      <c r="B32" s="6">
        <v>1.7349000000000001</v>
      </c>
      <c r="C32" s="29">
        <v>2.63E-2</v>
      </c>
      <c r="D32" s="6">
        <v>4995.7030000000004</v>
      </c>
      <c r="E32" s="6">
        <v>238</v>
      </c>
      <c r="F32" s="46" t="s">
        <v>8</v>
      </c>
      <c r="I32" s="6">
        <v>16.511399999999998</v>
      </c>
      <c r="J32" s="6">
        <v>3.6499999999999998E-2</v>
      </c>
      <c r="K32" s="6">
        <v>18260.155999999999</v>
      </c>
      <c r="L32" s="6">
        <v>2078</v>
      </c>
      <c r="M32" s="6" t="s">
        <v>6</v>
      </c>
      <c r="U32" s="38"/>
      <c r="W32" s="8"/>
      <c r="X32" s="8"/>
      <c r="Y32" s="8"/>
    </row>
    <row r="33" spans="1:25" x14ac:dyDescent="0.3">
      <c r="A33">
        <v>41</v>
      </c>
      <c r="B33" s="6">
        <v>1.8158000000000001</v>
      </c>
      <c r="C33" s="29">
        <v>2.5399999999999999E-2</v>
      </c>
      <c r="D33" s="6">
        <v>4995.7030000000004</v>
      </c>
      <c r="E33" s="6">
        <v>233</v>
      </c>
      <c r="F33" s="46" t="s">
        <v>8</v>
      </c>
      <c r="I33" s="6">
        <v>17.307600000000001</v>
      </c>
      <c r="J33" s="6">
        <v>4.5100000000000001E-2</v>
      </c>
      <c r="K33" s="6">
        <v>16020.703</v>
      </c>
      <c r="L33" s="6">
        <v>1297</v>
      </c>
      <c r="M33" s="6" t="s">
        <v>6</v>
      </c>
      <c r="U33" s="38"/>
      <c r="W33" s="8"/>
      <c r="X33" s="8"/>
      <c r="Y33" s="6"/>
    </row>
    <row r="34" spans="1:25" x14ac:dyDescent="0.3">
      <c r="A34">
        <v>42</v>
      </c>
      <c r="B34" s="6"/>
      <c r="C34" s="6"/>
      <c r="D34" s="6"/>
      <c r="E34" s="6"/>
      <c r="F34" s="46" t="s">
        <v>6</v>
      </c>
      <c r="I34" s="6">
        <v>17.733599999999999</v>
      </c>
      <c r="J34" s="6">
        <v>3.3000000000000002E-2</v>
      </c>
      <c r="K34" s="6">
        <v>18260.155999999999</v>
      </c>
      <c r="L34" s="6">
        <v>2025</v>
      </c>
      <c r="M34" s="6" t="s">
        <v>6</v>
      </c>
      <c r="U34" s="38"/>
      <c r="V34" s="2"/>
      <c r="W34" s="8"/>
      <c r="X34" s="8"/>
      <c r="Y34" s="6"/>
    </row>
    <row r="35" spans="1:25" x14ac:dyDescent="0.3">
      <c r="A35">
        <v>43</v>
      </c>
      <c r="B35" s="6">
        <v>1.9479</v>
      </c>
      <c r="C35" s="6">
        <v>3.5999999999999997E-2</v>
      </c>
      <c r="D35" s="6">
        <v>4995.7030000000004</v>
      </c>
      <c r="E35" s="6">
        <v>223</v>
      </c>
      <c r="F35" s="46" t="s">
        <v>8</v>
      </c>
      <c r="I35" s="6">
        <v>18.236999999999998</v>
      </c>
      <c r="J35" s="6"/>
      <c r="K35" s="6"/>
      <c r="L35" s="6"/>
      <c r="M35" s="6" t="s">
        <v>6</v>
      </c>
      <c r="U35" s="38"/>
      <c r="V35" s="2"/>
      <c r="W35" s="8"/>
      <c r="X35" s="8"/>
      <c r="Y35" s="6"/>
    </row>
    <row r="36" spans="1:25" x14ac:dyDescent="0.3">
      <c r="A36">
        <v>44</v>
      </c>
      <c r="B36" s="6">
        <v>1.9894000000000001</v>
      </c>
      <c r="C36" s="6">
        <v>2.07E-2</v>
      </c>
      <c r="D36" s="6">
        <v>4995.7030000000004</v>
      </c>
      <c r="E36" s="6">
        <v>245</v>
      </c>
      <c r="F36" s="46" t="s">
        <v>8</v>
      </c>
      <c r="I36" s="6">
        <v>18.654399999999999</v>
      </c>
      <c r="J36" s="6"/>
      <c r="K36" s="6"/>
      <c r="L36" s="6"/>
      <c r="M36" s="6" t="s">
        <v>6</v>
      </c>
      <c r="U36" s="38"/>
      <c r="W36" s="8"/>
      <c r="X36" s="8"/>
      <c r="Y36" s="6"/>
    </row>
    <row r="37" spans="1:25" x14ac:dyDescent="0.3">
      <c r="A37">
        <v>46</v>
      </c>
      <c r="B37" s="6">
        <v>2.0375999999999999</v>
      </c>
      <c r="C37" s="6">
        <v>2.3300000000000001E-2</v>
      </c>
      <c r="D37" s="6">
        <v>4995.7030000000004</v>
      </c>
      <c r="E37" s="6">
        <v>255</v>
      </c>
      <c r="F37" s="46" t="s">
        <v>8</v>
      </c>
      <c r="I37" s="6">
        <v>19.281600000000001</v>
      </c>
      <c r="J37" s="6"/>
      <c r="K37" s="6"/>
      <c r="L37" s="6"/>
      <c r="M37" s="6" t="s">
        <v>6</v>
      </c>
      <c r="U37" s="38"/>
      <c r="W37" s="8"/>
      <c r="X37" s="8"/>
      <c r="Y37" s="6"/>
    </row>
    <row r="38" spans="1:25" x14ac:dyDescent="0.3">
      <c r="A38">
        <v>48</v>
      </c>
      <c r="B38" s="6">
        <v>2.0855000000000001</v>
      </c>
      <c r="C38" s="29">
        <v>2.0299999999999999E-2</v>
      </c>
      <c r="D38" s="6">
        <v>4995.7030000000004</v>
      </c>
      <c r="E38" s="6">
        <v>285</v>
      </c>
      <c r="F38" s="46" t="s">
        <v>8</v>
      </c>
      <c r="I38" s="6">
        <v>19.769400000000001</v>
      </c>
      <c r="J38" s="6"/>
      <c r="K38" s="6"/>
      <c r="L38" s="6"/>
      <c r="M38" s="6" t="s">
        <v>6</v>
      </c>
      <c r="U38" s="38"/>
      <c r="W38" s="8"/>
      <c r="X38" s="8"/>
      <c r="Y38" s="6"/>
    </row>
    <row r="39" spans="1:25" x14ac:dyDescent="0.3">
      <c r="A39">
        <v>50</v>
      </c>
      <c r="B39" s="6">
        <v>2.1337999999999999</v>
      </c>
      <c r="C39" s="29">
        <v>3.0499999999999999E-2</v>
      </c>
      <c r="D39" s="6">
        <v>4995.7030000000004</v>
      </c>
      <c r="E39" s="6">
        <v>331</v>
      </c>
      <c r="F39" s="46" t="s">
        <v>8</v>
      </c>
      <c r="I39" s="6">
        <v>20.2392</v>
      </c>
      <c r="J39" s="6"/>
      <c r="K39" s="6"/>
      <c r="L39" s="6"/>
      <c r="M39" s="6" t="s">
        <v>6</v>
      </c>
      <c r="U39" s="38"/>
      <c r="W39" s="8"/>
      <c r="X39" s="8"/>
      <c r="Y39" s="6"/>
    </row>
    <row r="40" spans="1:25" x14ac:dyDescent="0.3">
      <c r="A40">
        <v>51</v>
      </c>
      <c r="B40" s="6">
        <v>2.1880000000000002</v>
      </c>
      <c r="C40" s="29">
        <v>2.8799999999999999E-2</v>
      </c>
      <c r="D40" s="6">
        <v>4478.9059999999999</v>
      </c>
      <c r="E40" s="6">
        <v>411</v>
      </c>
      <c r="F40" s="46" t="s">
        <v>8</v>
      </c>
      <c r="I40" s="6">
        <v>20.721499999999999</v>
      </c>
      <c r="J40" s="6"/>
      <c r="K40" s="6"/>
      <c r="L40" s="6"/>
      <c r="M40" s="6" t="s">
        <v>6</v>
      </c>
      <c r="U40" s="38"/>
      <c r="W40" s="8"/>
      <c r="X40" s="8"/>
      <c r="Y40" s="8"/>
    </row>
    <row r="41" spans="1:25" x14ac:dyDescent="0.3">
      <c r="A41">
        <v>52</v>
      </c>
      <c r="B41" s="6">
        <v>2.2557</v>
      </c>
      <c r="C41" s="29">
        <v>2.0299999999999999E-2</v>
      </c>
      <c r="D41" s="6">
        <v>4306.6409999999996</v>
      </c>
      <c r="E41" s="6">
        <v>372</v>
      </c>
      <c r="F41" s="46" t="s">
        <v>8</v>
      </c>
      <c r="I41" s="6">
        <v>21.3932</v>
      </c>
      <c r="J41" s="6"/>
      <c r="K41" s="6"/>
      <c r="L41" s="6"/>
      <c r="M41" s="6" t="s">
        <v>6</v>
      </c>
      <c r="U41" s="38"/>
      <c r="W41" s="8"/>
      <c r="X41" s="8"/>
      <c r="Y41" s="6"/>
    </row>
    <row r="42" spans="1:25" x14ac:dyDescent="0.3">
      <c r="A42">
        <v>53</v>
      </c>
      <c r="B42" s="6">
        <v>2.3302</v>
      </c>
      <c r="C42" s="29">
        <v>2.9600000000000001E-2</v>
      </c>
      <c r="D42" s="6">
        <v>4995.7030000000004</v>
      </c>
      <c r="E42" s="6">
        <v>286</v>
      </c>
      <c r="F42" s="46" t="s">
        <v>8</v>
      </c>
      <c r="I42" s="6">
        <v>21.873899999999999</v>
      </c>
      <c r="J42" s="6"/>
      <c r="K42" s="6"/>
      <c r="L42" s="6"/>
      <c r="M42" s="6" t="s">
        <v>6</v>
      </c>
      <c r="U42" s="38"/>
      <c r="W42" s="8"/>
      <c r="X42" s="8"/>
      <c r="Y42" s="6"/>
    </row>
    <row r="43" spans="1:25" x14ac:dyDescent="0.3">
      <c r="A43">
        <v>54</v>
      </c>
      <c r="B43" s="6">
        <v>2.4177</v>
      </c>
      <c r="C43" s="6">
        <v>2.5000000000000001E-2</v>
      </c>
      <c r="D43" s="6">
        <v>4823.4380000000001</v>
      </c>
      <c r="E43" s="6">
        <v>263</v>
      </c>
      <c r="F43" s="46" t="s">
        <v>8</v>
      </c>
      <c r="I43" s="6">
        <v>22.517700000000001</v>
      </c>
      <c r="J43" s="6"/>
      <c r="K43" s="6"/>
      <c r="L43" s="6"/>
      <c r="M43" s="6" t="s">
        <v>6</v>
      </c>
      <c r="U43" s="38"/>
      <c r="W43" s="8"/>
      <c r="X43" s="8"/>
      <c r="Y43" s="6"/>
    </row>
    <row r="44" spans="1:25" x14ac:dyDescent="0.3">
      <c r="A44">
        <v>55</v>
      </c>
      <c r="B44" s="6">
        <v>2.4823</v>
      </c>
      <c r="C44" s="6">
        <v>2.8799999999999999E-2</v>
      </c>
      <c r="D44" s="6">
        <v>4478.9059999999999</v>
      </c>
      <c r="E44" s="6">
        <v>382</v>
      </c>
      <c r="F44" s="46" t="s">
        <v>8</v>
      </c>
      <c r="I44" s="6">
        <v>23.004000000000001</v>
      </c>
      <c r="J44" s="6"/>
      <c r="K44" s="6"/>
      <c r="L44" s="6"/>
      <c r="M44" s="6" t="s">
        <v>6</v>
      </c>
      <c r="U44" s="38"/>
      <c r="W44" s="8"/>
      <c r="X44" s="8"/>
      <c r="Y44" s="6"/>
    </row>
    <row r="45" spans="1:25" x14ac:dyDescent="0.3">
      <c r="A45">
        <v>56</v>
      </c>
      <c r="B45" s="6"/>
      <c r="C45" s="6"/>
      <c r="D45" s="6"/>
      <c r="E45" s="6"/>
      <c r="F45" s="46" t="s">
        <v>6</v>
      </c>
      <c r="I45" s="6">
        <v>23.580300000000001</v>
      </c>
      <c r="J45" s="6"/>
      <c r="K45" s="6"/>
      <c r="L45" s="6"/>
      <c r="M45" s="6" t="s">
        <v>6</v>
      </c>
      <c r="N45" t="s">
        <v>35</v>
      </c>
      <c r="U45" s="38"/>
      <c r="W45" s="8"/>
      <c r="X45" s="8"/>
      <c r="Y45" s="6"/>
    </row>
    <row r="46" spans="1:25" x14ac:dyDescent="0.3">
      <c r="A46">
        <v>57</v>
      </c>
      <c r="B46" s="6">
        <v>2.6168999999999998</v>
      </c>
      <c r="C46" s="29">
        <v>2.2200000000000001E-2</v>
      </c>
      <c r="D46" s="6">
        <v>4823.4380000000001</v>
      </c>
      <c r="E46" s="6">
        <v>184</v>
      </c>
      <c r="F46" s="46" t="s">
        <v>8</v>
      </c>
      <c r="I46" s="6">
        <v>24.1784</v>
      </c>
      <c r="J46" s="6"/>
      <c r="K46" s="6"/>
      <c r="L46" s="6"/>
      <c r="M46" s="6" t="s">
        <v>6</v>
      </c>
      <c r="U46" s="38"/>
      <c r="W46" s="8"/>
      <c r="X46" s="8"/>
      <c r="Y46" s="8"/>
    </row>
    <row r="47" spans="1:25" x14ac:dyDescent="0.3">
      <c r="A47">
        <v>58</v>
      </c>
      <c r="B47" s="6">
        <v>2.6640999999999999</v>
      </c>
      <c r="C47" s="29">
        <v>2.58E-2</v>
      </c>
      <c r="D47" s="6">
        <v>4823.4380000000001</v>
      </c>
      <c r="E47" s="6">
        <v>218</v>
      </c>
      <c r="F47" s="46" t="s">
        <v>8</v>
      </c>
      <c r="G47" s="2"/>
      <c r="I47" s="6">
        <v>24.841699999999999</v>
      </c>
      <c r="J47" s="6"/>
      <c r="K47" s="6"/>
      <c r="L47" s="6"/>
      <c r="M47" s="6" t="s">
        <v>6</v>
      </c>
      <c r="U47" s="38"/>
      <c r="W47" s="8"/>
      <c r="X47" s="8"/>
      <c r="Y47" s="6"/>
    </row>
    <row r="48" spans="1:25" x14ac:dyDescent="0.3">
      <c r="A48">
        <v>60</v>
      </c>
      <c r="B48" s="6">
        <v>2.7101999999999999</v>
      </c>
      <c r="C48" s="6">
        <v>2.3400000000000001E-2</v>
      </c>
      <c r="D48" s="6">
        <v>4823.4380000000001</v>
      </c>
      <c r="E48" s="6">
        <v>262</v>
      </c>
      <c r="F48" s="46" t="s">
        <v>8</v>
      </c>
      <c r="I48" s="6">
        <v>25.494199999999999</v>
      </c>
      <c r="J48" s="6"/>
      <c r="K48" s="6"/>
      <c r="L48" s="6"/>
      <c r="M48" s="6" t="s">
        <v>6</v>
      </c>
      <c r="U48" s="38"/>
      <c r="W48" s="8"/>
      <c r="X48" s="8"/>
      <c r="Y48" s="6"/>
    </row>
    <row r="49" spans="1:28" x14ac:dyDescent="0.3">
      <c r="A49">
        <v>62</v>
      </c>
      <c r="B49" s="6">
        <v>2.7587000000000002</v>
      </c>
      <c r="C49" s="29">
        <v>2.75E-2</v>
      </c>
      <c r="D49" s="6">
        <v>4995.7030000000004</v>
      </c>
      <c r="E49" s="6">
        <v>258</v>
      </c>
      <c r="F49" s="46" t="s">
        <v>8</v>
      </c>
      <c r="I49" s="6">
        <v>26.263500000000001</v>
      </c>
      <c r="J49" s="6"/>
      <c r="K49" s="6"/>
      <c r="L49" s="6"/>
      <c r="M49" s="6" t="s">
        <v>6</v>
      </c>
      <c r="U49" s="38"/>
      <c r="W49" s="8"/>
      <c r="X49" s="8"/>
      <c r="Y49" s="6"/>
      <c r="AB49" s="15"/>
    </row>
    <row r="50" spans="1:28" x14ac:dyDescent="0.3">
      <c r="A50">
        <v>63</v>
      </c>
      <c r="B50" s="6">
        <v>2.8113999999999999</v>
      </c>
      <c r="C50" s="29">
        <v>2.69E-2</v>
      </c>
      <c r="D50" s="6">
        <v>4823.4380000000001</v>
      </c>
      <c r="E50" s="6">
        <v>212</v>
      </c>
      <c r="F50" s="46" t="s">
        <v>8</v>
      </c>
      <c r="I50" s="6">
        <v>26.794899999999998</v>
      </c>
      <c r="J50" s="6"/>
      <c r="K50" s="6"/>
      <c r="L50" s="6"/>
      <c r="M50" s="6" t="s">
        <v>6</v>
      </c>
      <c r="U50" s="38"/>
      <c r="W50" s="8"/>
      <c r="X50" s="8"/>
      <c r="Y50" s="6"/>
    </row>
    <row r="51" spans="1:28" x14ac:dyDescent="0.3">
      <c r="A51">
        <v>65</v>
      </c>
      <c r="B51" s="6">
        <v>2.8635000000000002</v>
      </c>
      <c r="C51" s="29">
        <v>2.75E-2</v>
      </c>
      <c r="D51" s="6">
        <v>4306.6409999999996</v>
      </c>
      <c r="E51" s="6">
        <v>354</v>
      </c>
      <c r="F51" s="46" t="s">
        <v>8</v>
      </c>
      <c r="I51" s="6">
        <v>27.223099999999999</v>
      </c>
      <c r="J51" s="6"/>
      <c r="K51" s="6"/>
      <c r="L51" s="6"/>
      <c r="M51" s="6" t="s">
        <v>6</v>
      </c>
      <c r="U51" s="38"/>
      <c r="W51" s="8"/>
      <c r="X51" s="8"/>
      <c r="Y51" s="6"/>
    </row>
    <row r="52" spans="1:28" x14ac:dyDescent="0.3">
      <c r="A52">
        <v>66</v>
      </c>
      <c r="B52" s="6">
        <v>2.9342000000000001</v>
      </c>
      <c r="C52" s="29">
        <v>2.2800000000000001E-2</v>
      </c>
      <c r="D52" s="6">
        <v>4823.4380000000001</v>
      </c>
      <c r="E52" s="6">
        <v>264</v>
      </c>
      <c r="F52" s="46" t="s">
        <v>8</v>
      </c>
      <c r="I52" s="6">
        <v>27.6432</v>
      </c>
      <c r="J52" s="6"/>
      <c r="K52" s="6"/>
      <c r="L52" s="6"/>
      <c r="M52" s="6" t="s">
        <v>6</v>
      </c>
      <c r="U52" s="38"/>
      <c r="V52" s="2"/>
      <c r="W52" s="8"/>
      <c r="X52" s="8"/>
      <c r="Y52" s="8"/>
    </row>
    <row r="53" spans="1:28" x14ac:dyDescent="0.3">
      <c r="A53">
        <v>67</v>
      </c>
      <c r="B53" s="6">
        <v>2.9994999999999998</v>
      </c>
      <c r="C53" s="29">
        <v>2.93E-2</v>
      </c>
      <c r="D53" s="6">
        <v>4823.4380000000001</v>
      </c>
      <c r="E53" s="6">
        <v>262</v>
      </c>
      <c r="F53" s="46" t="s">
        <v>8</v>
      </c>
      <c r="I53" s="6">
        <v>28.257999999999999</v>
      </c>
      <c r="J53" s="6"/>
      <c r="K53" s="6"/>
      <c r="L53" s="6"/>
      <c r="M53" s="6" t="s">
        <v>6</v>
      </c>
      <c r="U53" s="38"/>
      <c r="V53" s="2"/>
      <c r="W53" s="8"/>
      <c r="X53" s="8"/>
      <c r="Y53" s="6"/>
    </row>
    <row r="54" spans="1:28" x14ac:dyDescent="0.3">
      <c r="A54">
        <v>68</v>
      </c>
      <c r="B54" s="6">
        <v>3.0773000000000001</v>
      </c>
      <c r="C54" s="6">
        <v>3.2300000000000002E-2</v>
      </c>
      <c r="D54" s="6">
        <v>3100.7809999999999</v>
      </c>
      <c r="E54" s="6">
        <v>1052</v>
      </c>
      <c r="F54" s="46" t="s">
        <v>8</v>
      </c>
      <c r="I54" s="6">
        <v>28.855499999999999</v>
      </c>
      <c r="J54" s="6"/>
      <c r="K54" s="6"/>
      <c r="L54" s="6"/>
      <c r="M54" s="6" t="s">
        <v>6</v>
      </c>
      <c r="U54" s="38"/>
      <c r="V54" s="2"/>
      <c r="W54" s="8"/>
      <c r="X54" s="8"/>
      <c r="Y54" s="6"/>
    </row>
    <row r="55" spans="1:28" x14ac:dyDescent="0.3">
      <c r="A55">
        <v>70</v>
      </c>
      <c r="B55" s="6">
        <v>3.133</v>
      </c>
      <c r="C55" s="29">
        <v>2.2499999999999999E-2</v>
      </c>
      <c r="D55" s="6">
        <v>4995.7030000000004</v>
      </c>
      <c r="E55" s="6">
        <v>255</v>
      </c>
      <c r="F55" s="46" t="s">
        <v>8</v>
      </c>
      <c r="I55" s="6">
        <v>29.3948</v>
      </c>
      <c r="J55" s="6"/>
      <c r="K55" s="6"/>
      <c r="L55" s="6"/>
      <c r="M55" s="6" t="s">
        <v>6</v>
      </c>
      <c r="U55" s="38"/>
      <c r="W55" s="8"/>
      <c r="X55" s="8"/>
      <c r="Y55" s="6"/>
    </row>
    <row r="56" spans="1:28" x14ac:dyDescent="0.3">
      <c r="A56">
        <v>72</v>
      </c>
      <c r="B56" s="6"/>
      <c r="C56" s="6"/>
      <c r="D56" s="6"/>
      <c r="E56" s="6"/>
      <c r="F56" s="46" t="s">
        <v>6</v>
      </c>
      <c r="I56" s="6">
        <v>30.042300000000001</v>
      </c>
      <c r="J56" s="6"/>
      <c r="K56" s="6"/>
      <c r="L56" s="6"/>
      <c r="M56" s="6" t="s">
        <v>6</v>
      </c>
      <c r="U56" s="38"/>
      <c r="W56" s="8"/>
      <c r="X56" s="8"/>
      <c r="Y56" s="6"/>
    </row>
    <row r="57" spans="1:28" x14ac:dyDescent="0.3">
      <c r="A57">
        <v>73</v>
      </c>
      <c r="B57" s="6">
        <v>3.2816999999999998</v>
      </c>
      <c r="C57" s="29">
        <v>2.8400000000000002E-2</v>
      </c>
      <c r="D57" s="6">
        <v>4823.4380000000001</v>
      </c>
      <c r="E57" s="6">
        <v>170</v>
      </c>
      <c r="F57" s="46" t="s">
        <v>8</v>
      </c>
      <c r="I57" s="6">
        <v>30.584900000000001</v>
      </c>
      <c r="J57" s="6"/>
      <c r="K57" s="6"/>
      <c r="L57" s="6"/>
      <c r="M57" s="6" t="s">
        <v>6</v>
      </c>
      <c r="U57" s="38"/>
      <c r="W57" s="8"/>
      <c r="X57" s="8"/>
      <c r="Y57" s="8"/>
    </row>
    <row r="58" spans="1:28" x14ac:dyDescent="0.3">
      <c r="A58">
        <v>74</v>
      </c>
      <c r="B58" s="6">
        <v>3.3281000000000001</v>
      </c>
      <c r="C58" s="6">
        <v>1.9800000000000002E-2</v>
      </c>
      <c r="D58" s="6">
        <v>4823.4380000000001</v>
      </c>
      <c r="E58" s="6">
        <v>261</v>
      </c>
      <c r="F58" s="46" t="s">
        <v>8</v>
      </c>
      <c r="I58" s="6">
        <v>31.0915</v>
      </c>
      <c r="J58" s="6"/>
      <c r="K58" s="6"/>
      <c r="L58" s="6"/>
      <c r="M58" s="6" t="s">
        <v>6</v>
      </c>
      <c r="U58" s="38"/>
      <c r="W58" s="8"/>
      <c r="X58" s="8"/>
      <c r="Y58" s="6"/>
    </row>
    <row r="59" spans="1:28" x14ac:dyDescent="0.3">
      <c r="A59">
        <v>77</v>
      </c>
      <c r="B59" s="6">
        <v>3.3702999999999999</v>
      </c>
      <c r="C59" s="6">
        <v>1.5599999999999999E-2</v>
      </c>
      <c r="D59" s="6">
        <v>4134.375</v>
      </c>
      <c r="E59" s="6">
        <v>398</v>
      </c>
      <c r="F59" s="46" t="s">
        <v>8</v>
      </c>
      <c r="I59" s="6">
        <v>31.704799999999999</v>
      </c>
      <c r="J59" s="6"/>
      <c r="K59" s="6"/>
      <c r="L59" s="6"/>
      <c r="M59" s="6" t="s">
        <v>6</v>
      </c>
      <c r="U59" s="38"/>
      <c r="W59" s="8"/>
      <c r="X59" s="8"/>
      <c r="Y59" s="6"/>
    </row>
    <row r="60" spans="1:28" x14ac:dyDescent="0.3">
      <c r="A60">
        <v>79</v>
      </c>
      <c r="B60" s="6">
        <v>3.4226999999999999</v>
      </c>
      <c r="C60" s="6">
        <v>2.3400000000000001E-2</v>
      </c>
      <c r="D60" s="6">
        <v>4134.375</v>
      </c>
      <c r="E60" s="6">
        <v>236</v>
      </c>
      <c r="F60" s="46" t="s">
        <v>8</v>
      </c>
      <c r="I60" s="6">
        <v>32.378799999999998</v>
      </c>
      <c r="J60" s="6"/>
      <c r="K60" s="6"/>
      <c r="L60" s="6"/>
      <c r="M60" s="6" t="s">
        <v>6</v>
      </c>
      <c r="U60" s="38"/>
      <c r="W60" s="8"/>
      <c r="X60" s="8"/>
      <c r="Y60" s="6"/>
    </row>
    <row r="61" spans="1:28" x14ac:dyDescent="0.3">
      <c r="A61">
        <v>81</v>
      </c>
      <c r="B61" s="6">
        <v>3.4718</v>
      </c>
      <c r="C61" s="29">
        <v>2.5499999999999998E-2</v>
      </c>
      <c r="D61" s="6">
        <v>4823.4380000000001</v>
      </c>
      <c r="E61" s="6">
        <v>172</v>
      </c>
      <c r="F61" s="46" t="s">
        <v>8</v>
      </c>
      <c r="I61" s="6">
        <v>32.974899999999998</v>
      </c>
      <c r="J61" s="6"/>
      <c r="K61" s="6"/>
      <c r="L61" s="6"/>
      <c r="M61" s="6" t="s">
        <v>6</v>
      </c>
      <c r="N61" t="s">
        <v>35</v>
      </c>
      <c r="U61" s="38"/>
      <c r="W61" s="8"/>
      <c r="X61" s="8"/>
      <c r="Y61" s="6"/>
    </row>
    <row r="62" spans="1:28" x14ac:dyDescent="0.3">
      <c r="A62">
        <v>83</v>
      </c>
      <c r="B62" s="6">
        <v>3.5428000000000002</v>
      </c>
      <c r="C62" s="6">
        <v>2.5499999999999998E-2</v>
      </c>
      <c r="D62" s="6">
        <v>4995.7030000000004</v>
      </c>
      <c r="E62" s="6">
        <v>210</v>
      </c>
      <c r="F62" s="46" t="s">
        <v>8</v>
      </c>
      <c r="G62" s="2"/>
      <c r="I62" s="6">
        <v>33.591700000000003</v>
      </c>
      <c r="J62" s="6"/>
      <c r="K62" s="6"/>
      <c r="L62" s="6"/>
      <c r="M62" s="6" t="s">
        <v>6</v>
      </c>
      <c r="U62" s="38"/>
      <c r="W62" s="8"/>
      <c r="X62" s="8"/>
      <c r="Y62" s="6"/>
    </row>
    <row r="63" spans="1:28" x14ac:dyDescent="0.3">
      <c r="A63">
        <v>84</v>
      </c>
      <c r="B63" s="6">
        <v>3.6</v>
      </c>
      <c r="C63" s="29">
        <v>2.69E-2</v>
      </c>
      <c r="D63" s="6">
        <v>4478.9059999999999</v>
      </c>
      <c r="E63" s="6">
        <v>214</v>
      </c>
      <c r="F63" s="46" t="s">
        <v>8</v>
      </c>
      <c r="I63" s="6">
        <v>34.107799999999997</v>
      </c>
      <c r="J63" s="6"/>
      <c r="K63" s="6"/>
      <c r="L63" s="6"/>
      <c r="M63" s="6" t="s">
        <v>6</v>
      </c>
      <c r="U63" s="38"/>
      <c r="W63" s="8"/>
      <c r="X63" s="8"/>
      <c r="Y63" s="8"/>
    </row>
    <row r="64" spans="1:28" x14ac:dyDescent="0.3">
      <c r="A64">
        <v>85</v>
      </c>
      <c r="B64" s="6">
        <v>3.6637</v>
      </c>
      <c r="C64" s="6">
        <v>2.69E-2</v>
      </c>
      <c r="D64" s="6">
        <v>4823.4380000000001</v>
      </c>
      <c r="E64" s="6">
        <v>181</v>
      </c>
      <c r="F64" s="46" t="s">
        <v>8</v>
      </c>
      <c r="I64" s="6">
        <v>34.607599999999998</v>
      </c>
      <c r="J64" s="6"/>
      <c r="K64" s="6"/>
      <c r="L64" s="6"/>
      <c r="M64" s="6" t="s">
        <v>6</v>
      </c>
      <c r="U64" s="38"/>
      <c r="W64" s="8"/>
      <c r="X64" s="8"/>
      <c r="Y64" s="6"/>
    </row>
    <row r="65" spans="1:29" x14ac:dyDescent="0.3">
      <c r="A65">
        <v>86</v>
      </c>
      <c r="B65" s="6">
        <v>3.7461000000000002</v>
      </c>
      <c r="C65" s="6">
        <v>2.7199999999999998E-2</v>
      </c>
      <c r="D65" s="6">
        <v>4134.375</v>
      </c>
      <c r="E65" s="6">
        <v>388</v>
      </c>
      <c r="F65" s="46" t="s">
        <v>8</v>
      </c>
      <c r="I65" s="6">
        <v>35.116300000000003</v>
      </c>
      <c r="J65" s="6"/>
      <c r="K65" s="6"/>
      <c r="L65" s="6"/>
      <c r="M65" s="6" t="s">
        <v>6</v>
      </c>
      <c r="U65" s="38"/>
      <c r="W65" s="8"/>
      <c r="X65" s="8"/>
      <c r="Y65" s="6"/>
    </row>
    <row r="66" spans="1:29" x14ac:dyDescent="0.3">
      <c r="A66">
        <v>88</v>
      </c>
      <c r="B66" s="6">
        <v>3.8066</v>
      </c>
      <c r="C66" s="6">
        <v>2.4299999999999999E-2</v>
      </c>
      <c r="D66" s="6">
        <v>4306.6409999999996</v>
      </c>
      <c r="E66" s="6">
        <v>343</v>
      </c>
      <c r="F66" s="46" t="s">
        <v>8</v>
      </c>
      <c r="I66" s="6">
        <v>35.699100000000001</v>
      </c>
      <c r="J66" s="6"/>
      <c r="K66" s="6"/>
      <c r="L66" s="6"/>
      <c r="M66" s="6" t="s">
        <v>6</v>
      </c>
      <c r="U66" s="38"/>
      <c r="W66" s="8"/>
      <c r="X66" s="8"/>
      <c r="Y66" s="6"/>
    </row>
    <row r="67" spans="1:29" x14ac:dyDescent="0.3">
      <c r="A67">
        <v>89</v>
      </c>
      <c r="B67" s="6">
        <v>3.8706</v>
      </c>
      <c r="C67" s="6">
        <v>2.5499999999999998E-2</v>
      </c>
      <c r="D67" s="6">
        <v>5167.9690000000001</v>
      </c>
      <c r="E67" s="6">
        <v>351</v>
      </c>
      <c r="F67" s="46" t="s">
        <v>8</v>
      </c>
      <c r="I67" s="6">
        <v>36.094999999999999</v>
      </c>
      <c r="J67" s="6"/>
      <c r="K67" s="6"/>
      <c r="L67" s="6"/>
      <c r="M67" s="6" t="s">
        <v>6</v>
      </c>
      <c r="U67" s="38"/>
      <c r="W67" s="8"/>
      <c r="X67" s="8"/>
      <c r="Y67" s="6"/>
    </row>
    <row r="68" spans="1:29" x14ac:dyDescent="0.3">
      <c r="A68">
        <v>90</v>
      </c>
      <c r="B68" s="6">
        <v>3.9344000000000001</v>
      </c>
      <c r="C68" s="6">
        <v>2.87E-2</v>
      </c>
      <c r="D68" s="6">
        <v>4995.7030000000004</v>
      </c>
      <c r="E68" s="6">
        <v>258</v>
      </c>
      <c r="F68" s="46" t="s">
        <v>8</v>
      </c>
      <c r="I68" s="6">
        <v>36.834499999999998</v>
      </c>
      <c r="J68" s="6"/>
      <c r="K68" s="6"/>
      <c r="L68" s="6"/>
      <c r="M68" s="6" t="s">
        <v>6</v>
      </c>
      <c r="U68" s="38"/>
      <c r="W68" s="8"/>
      <c r="X68" s="8"/>
      <c r="Y68" s="6"/>
    </row>
    <row r="69" spans="1:29" x14ac:dyDescent="0.3">
      <c r="A69">
        <v>92</v>
      </c>
      <c r="B69" s="6"/>
      <c r="C69" s="6"/>
      <c r="D69" s="6"/>
      <c r="E69" s="6"/>
      <c r="F69" s="46" t="s">
        <v>6</v>
      </c>
      <c r="I69" s="6">
        <v>37.472999999999999</v>
      </c>
      <c r="J69" s="6"/>
      <c r="K69" s="6"/>
      <c r="L69" s="6"/>
      <c r="M69" s="6" t="s">
        <v>6</v>
      </c>
      <c r="U69" s="38"/>
      <c r="W69" s="8"/>
      <c r="X69" s="8"/>
      <c r="Y69" s="6"/>
    </row>
    <row r="70" spans="1:29" x14ac:dyDescent="0.3">
      <c r="A70">
        <v>93</v>
      </c>
      <c r="B70" s="6">
        <v>4.1014999999999997</v>
      </c>
      <c r="C70" s="6">
        <v>3.5299999999999998E-2</v>
      </c>
      <c r="D70" s="6">
        <v>4995.7030000000004</v>
      </c>
      <c r="E70" s="6">
        <v>273</v>
      </c>
      <c r="F70" s="46" t="s">
        <v>8</v>
      </c>
      <c r="I70" s="6">
        <v>38.14</v>
      </c>
      <c r="J70" s="6"/>
      <c r="K70" s="6"/>
      <c r="L70" s="6"/>
      <c r="M70" s="6" t="s">
        <v>6</v>
      </c>
      <c r="U70" s="38"/>
      <c r="W70" s="8"/>
      <c r="X70" s="8"/>
      <c r="Y70" s="6"/>
      <c r="AC70" s="41"/>
    </row>
    <row r="71" spans="1:29" x14ac:dyDescent="0.3">
      <c r="A71">
        <v>94</v>
      </c>
      <c r="B71" s="6">
        <v>4.1448999999999998</v>
      </c>
      <c r="C71" s="6">
        <v>2.7799999999999998E-2</v>
      </c>
      <c r="D71" s="6">
        <v>4995.7030000000004</v>
      </c>
      <c r="E71" s="6">
        <v>562</v>
      </c>
      <c r="F71" s="46" t="s">
        <v>8</v>
      </c>
      <c r="I71" s="6">
        <v>38.782600000000002</v>
      </c>
      <c r="J71" s="6"/>
      <c r="K71" s="6"/>
      <c r="L71" s="6"/>
      <c r="M71" s="6" t="s">
        <v>6</v>
      </c>
      <c r="U71" s="38"/>
      <c r="W71" s="8"/>
      <c r="X71" s="8"/>
      <c r="Y71" s="6"/>
      <c r="AC71" s="41"/>
    </row>
    <row r="72" spans="1:29" x14ac:dyDescent="0.3">
      <c r="A72">
        <v>96</v>
      </c>
      <c r="B72" s="6">
        <v>4.1871</v>
      </c>
      <c r="C72" s="6">
        <v>2.3099999999999999E-2</v>
      </c>
      <c r="D72" s="6">
        <v>4651.1719999999996</v>
      </c>
      <c r="E72" s="6">
        <v>482</v>
      </c>
      <c r="F72" s="46" t="s">
        <v>8</v>
      </c>
      <c r="I72" s="6">
        <v>39.259599999999999</v>
      </c>
      <c r="J72" s="6"/>
      <c r="K72" s="6"/>
      <c r="L72" s="6"/>
      <c r="M72" s="6" t="s">
        <v>6</v>
      </c>
      <c r="U72" s="38"/>
      <c r="V72" s="2"/>
      <c r="W72" s="8"/>
      <c r="X72" s="8"/>
      <c r="Y72" s="8"/>
      <c r="AC72" s="41"/>
    </row>
    <row r="73" spans="1:29" x14ac:dyDescent="0.3">
      <c r="A73">
        <v>97</v>
      </c>
      <c r="B73" s="6">
        <v>4.2416</v>
      </c>
      <c r="C73" s="6">
        <v>2.7799999999999998E-2</v>
      </c>
      <c r="D73" s="6">
        <v>4995.7030000000004</v>
      </c>
      <c r="E73" s="6">
        <v>688</v>
      </c>
      <c r="F73" s="46" t="s">
        <v>8</v>
      </c>
      <c r="I73" s="6">
        <v>39.882399999999997</v>
      </c>
      <c r="J73" s="6"/>
      <c r="K73" s="6"/>
      <c r="L73" s="6"/>
      <c r="M73" s="6" t="s">
        <v>6</v>
      </c>
      <c r="U73" s="38"/>
      <c r="V73" s="2"/>
      <c r="W73" s="8"/>
      <c r="X73" s="8"/>
      <c r="Y73" s="6"/>
      <c r="AC73" s="41"/>
    </row>
    <row r="74" spans="1:29" x14ac:dyDescent="0.3">
      <c r="A74">
        <v>99</v>
      </c>
      <c r="B74" s="6">
        <v>4.3014999999999999</v>
      </c>
      <c r="C74" s="6">
        <v>2.3099999999999999E-2</v>
      </c>
      <c r="D74" s="6">
        <v>4306.6409999999996</v>
      </c>
      <c r="E74" s="6">
        <v>545</v>
      </c>
      <c r="F74" s="46" t="s">
        <v>8</v>
      </c>
      <c r="I74" s="6">
        <v>40.509500000000003</v>
      </c>
      <c r="J74" s="6"/>
      <c r="K74" s="6"/>
      <c r="L74" s="6"/>
      <c r="M74" s="6" t="s">
        <v>6</v>
      </c>
      <c r="U74" s="38"/>
      <c r="W74" s="8"/>
      <c r="X74" s="8"/>
      <c r="Y74" s="6"/>
      <c r="AC74" s="41"/>
    </row>
    <row r="75" spans="1:29" x14ac:dyDescent="0.3">
      <c r="A75">
        <v>100</v>
      </c>
      <c r="B75" s="6">
        <v>4.3655999999999997</v>
      </c>
      <c r="C75" s="6">
        <v>1.95E-2</v>
      </c>
      <c r="D75" s="6">
        <v>4134.375</v>
      </c>
      <c r="E75" s="6">
        <v>555</v>
      </c>
      <c r="F75" s="46" t="s">
        <v>8</v>
      </c>
      <c r="L75" s="4"/>
      <c r="M75" s="4"/>
      <c r="U75" s="38"/>
      <c r="W75" s="8"/>
      <c r="X75" s="8"/>
      <c r="Y75" s="6"/>
    </row>
    <row r="76" spans="1:29" x14ac:dyDescent="0.3">
      <c r="A76">
        <v>101</v>
      </c>
      <c r="B76" s="6">
        <v>4.4488000000000003</v>
      </c>
      <c r="C76" s="6">
        <v>2.01E-2</v>
      </c>
      <c r="D76" s="6">
        <v>3962.1089999999999</v>
      </c>
      <c r="E76" s="6">
        <v>544</v>
      </c>
      <c r="F76" s="46" t="s">
        <v>8</v>
      </c>
      <c r="I76" t="s">
        <v>40</v>
      </c>
      <c r="L76" s="6"/>
      <c r="U76" s="38"/>
      <c r="W76" s="8"/>
      <c r="X76" s="8"/>
      <c r="Y76" s="6"/>
    </row>
    <row r="77" spans="1:29" x14ac:dyDescent="0.3">
      <c r="A77">
        <v>103</v>
      </c>
      <c r="B77" s="6">
        <v>4.5060000000000002</v>
      </c>
      <c r="C77" s="6">
        <v>1.95E-2</v>
      </c>
      <c r="D77" s="6">
        <v>3789.8440000000001</v>
      </c>
      <c r="E77" s="6">
        <v>361</v>
      </c>
      <c r="F77" s="46" t="s">
        <v>8</v>
      </c>
      <c r="I77" s="15"/>
      <c r="L77" s="5"/>
      <c r="M77" s="5"/>
      <c r="U77" s="38"/>
      <c r="W77" s="8"/>
      <c r="X77" s="8"/>
      <c r="Y77" s="6"/>
    </row>
    <row r="78" spans="1:29" x14ac:dyDescent="0.3">
      <c r="A78">
        <v>105</v>
      </c>
      <c r="B78" s="6">
        <v>4.5815000000000001</v>
      </c>
      <c r="C78" s="6">
        <v>2.1000000000000001E-2</v>
      </c>
      <c r="D78" s="6">
        <v>4478.9059999999999</v>
      </c>
      <c r="E78" s="6">
        <v>804</v>
      </c>
      <c r="F78" s="46" t="s">
        <v>8</v>
      </c>
      <c r="I78" s="15"/>
      <c r="L78" s="6"/>
      <c r="M78" s="6"/>
      <c r="U78" s="38"/>
      <c r="W78" s="8"/>
      <c r="X78" s="8"/>
      <c r="Y78" s="6"/>
    </row>
    <row r="79" spans="1:29" x14ac:dyDescent="0.3">
      <c r="A79">
        <v>107</v>
      </c>
      <c r="B79" s="6">
        <v>4.7131999999999996</v>
      </c>
      <c r="C79" s="6">
        <v>2.4E-2</v>
      </c>
      <c r="D79" s="6">
        <v>4306.6409999999996</v>
      </c>
      <c r="E79" s="6">
        <v>867</v>
      </c>
      <c r="F79" s="46" t="s">
        <v>8</v>
      </c>
      <c r="I79" s="15"/>
      <c r="L79" s="16"/>
      <c r="U79" s="38"/>
      <c r="W79" s="8"/>
      <c r="X79" s="8"/>
      <c r="Y79" s="6"/>
    </row>
    <row r="80" spans="1:29" x14ac:dyDescent="0.3">
      <c r="A80">
        <v>108</v>
      </c>
      <c r="B80" s="6">
        <v>4.7663000000000002</v>
      </c>
      <c r="C80" s="6">
        <v>2.29E-2</v>
      </c>
      <c r="D80" s="6">
        <v>4651.1719999999996</v>
      </c>
      <c r="E80" s="6">
        <v>1302</v>
      </c>
      <c r="F80" s="46" t="s">
        <v>8</v>
      </c>
      <c r="I80" s="15"/>
      <c r="L80" s="16"/>
      <c r="U80" s="38"/>
      <c r="W80" s="8"/>
      <c r="X80" s="8"/>
      <c r="Y80" s="6"/>
    </row>
    <row r="81" spans="1:25" x14ac:dyDescent="0.3">
      <c r="A81">
        <v>109</v>
      </c>
      <c r="B81" s="6">
        <v>4.8287000000000004</v>
      </c>
      <c r="C81" s="6">
        <v>2.86E-2</v>
      </c>
      <c r="D81" s="6">
        <v>4478.9059999999999</v>
      </c>
      <c r="E81" s="6">
        <v>1297</v>
      </c>
      <c r="F81" s="46" t="s">
        <v>8</v>
      </c>
      <c r="I81" s="15"/>
      <c r="L81" s="16"/>
      <c r="U81" s="38"/>
      <c r="W81" s="8"/>
      <c r="X81" s="8"/>
      <c r="Y81" s="6"/>
    </row>
    <row r="82" spans="1:25" x14ac:dyDescent="0.3">
      <c r="A82">
        <v>110</v>
      </c>
      <c r="B82" s="6"/>
      <c r="C82" s="6"/>
      <c r="D82" s="6"/>
      <c r="E82" s="6"/>
      <c r="F82" s="46" t="s">
        <v>6</v>
      </c>
      <c r="G82" s="2"/>
      <c r="U82" s="38"/>
      <c r="W82" s="8"/>
      <c r="X82" s="8"/>
      <c r="Y82" s="6"/>
    </row>
    <row r="83" spans="1:25" x14ac:dyDescent="0.3">
      <c r="A83">
        <v>111</v>
      </c>
      <c r="B83" s="6">
        <v>5.0079000000000002</v>
      </c>
      <c r="C83" s="6">
        <v>2.6700000000000002E-2</v>
      </c>
      <c r="D83" s="6">
        <v>4823.4380000000001</v>
      </c>
      <c r="E83" s="6">
        <v>389</v>
      </c>
      <c r="F83" s="46" t="s">
        <v>8</v>
      </c>
      <c r="U83" s="38"/>
      <c r="W83" s="8"/>
      <c r="X83" s="8"/>
      <c r="Y83" s="6"/>
    </row>
    <row r="84" spans="1:25" x14ac:dyDescent="0.3">
      <c r="A84">
        <v>112</v>
      </c>
      <c r="B84" s="6">
        <v>5.0563000000000002</v>
      </c>
      <c r="C84" s="6">
        <v>2.01E-2</v>
      </c>
      <c r="D84" s="6">
        <v>2756.25</v>
      </c>
      <c r="E84" s="6">
        <v>1698</v>
      </c>
      <c r="F84" s="46" t="s">
        <v>8</v>
      </c>
      <c r="I84" s="2"/>
      <c r="J84" s="35"/>
      <c r="K84" s="2"/>
      <c r="U84" s="38"/>
      <c r="W84" s="8"/>
      <c r="X84" s="8"/>
      <c r="Y84" s="6"/>
    </row>
    <row r="85" spans="1:25" x14ac:dyDescent="0.3">
      <c r="A85">
        <v>114</v>
      </c>
      <c r="B85" s="6">
        <v>5.1056999999999997</v>
      </c>
      <c r="C85" s="6">
        <v>1.41E-2</v>
      </c>
      <c r="D85" s="6">
        <v>4478.9059999999999</v>
      </c>
      <c r="E85" s="6">
        <v>914</v>
      </c>
      <c r="F85" s="46" t="s">
        <v>8</v>
      </c>
      <c r="L85" s="4"/>
      <c r="M85" s="4"/>
      <c r="U85" s="38"/>
      <c r="W85" s="8"/>
      <c r="X85" s="8"/>
      <c r="Y85" s="8"/>
    </row>
    <row r="86" spans="1:25" x14ac:dyDescent="0.3">
      <c r="A86">
        <v>115</v>
      </c>
      <c r="B86" s="6">
        <v>5.1635</v>
      </c>
      <c r="C86" s="6">
        <v>1.6199999999999999E-2</v>
      </c>
      <c r="D86" s="6">
        <v>4651.1719999999996</v>
      </c>
      <c r="E86" s="6">
        <v>1435</v>
      </c>
      <c r="F86" s="46" t="s">
        <v>8</v>
      </c>
      <c r="J86" s="15"/>
      <c r="L86" s="12"/>
      <c r="M86" s="8"/>
      <c r="N86" s="12"/>
      <c r="O86" s="5"/>
      <c r="U86" s="38"/>
      <c r="W86" s="8"/>
      <c r="X86" s="8"/>
      <c r="Y86" s="6"/>
    </row>
    <row r="87" spans="1:25" x14ac:dyDescent="0.3">
      <c r="A87">
        <v>117</v>
      </c>
      <c r="B87" s="6">
        <v>5.2176999999999998</v>
      </c>
      <c r="C87" s="6">
        <v>2.87E-2</v>
      </c>
      <c r="D87" s="6">
        <v>4995.7030000000004</v>
      </c>
      <c r="E87" s="6">
        <v>686</v>
      </c>
      <c r="F87" s="46" t="s">
        <v>8</v>
      </c>
      <c r="J87" s="15"/>
      <c r="L87" s="12"/>
      <c r="M87" s="8"/>
      <c r="N87" s="12"/>
      <c r="O87" s="5"/>
      <c r="U87" s="38"/>
      <c r="W87" s="8"/>
      <c r="X87" s="8"/>
      <c r="Y87" s="6"/>
    </row>
    <row r="88" spans="1:25" x14ac:dyDescent="0.3">
      <c r="A88">
        <v>119</v>
      </c>
      <c r="B88" s="6">
        <v>5.2827000000000002</v>
      </c>
      <c r="C88" s="6">
        <v>2.01E-2</v>
      </c>
      <c r="D88" s="6">
        <v>4306.6409999999996</v>
      </c>
      <c r="E88" s="6">
        <v>1012</v>
      </c>
      <c r="F88" s="46" t="s">
        <v>8</v>
      </c>
      <c r="J88" s="24"/>
      <c r="K88" s="13"/>
      <c r="M88" s="22"/>
      <c r="N88" s="5"/>
      <c r="O88" s="23"/>
      <c r="U88" s="38"/>
      <c r="W88" s="8"/>
      <c r="X88" s="8"/>
      <c r="Y88" s="6"/>
    </row>
    <row r="89" spans="1:25" x14ac:dyDescent="0.3">
      <c r="A89">
        <v>120</v>
      </c>
      <c r="B89" s="6">
        <v>5.351</v>
      </c>
      <c r="C89" s="6">
        <v>2.07E-2</v>
      </c>
      <c r="D89" s="6">
        <v>4995.7030000000004</v>
      </c>
      <c r="E89" s="6">
        <v>808</v>
      </c>
      <c r="F89" s="46" t="s">
        <v>8</v>
      </c>
      <c r="J89" s="24"/>
      <c r="K89" s="13"/>
      <c r="M89" s="22"/>
      <c r="N89" s="5"/>
      <c r="O89" s="23"/>
      <c r="U89" s="38"/>
      <c r="V89" s="2"/>
      <c r="W89" s="8"/>
      <c r="X89" s="8"/>
      <c r="Y89" s="6"/>
    </row>
    <row r="90" spans="1:25" x14ac:dyDescent="0.3">
      <c r="A90">
        <v>121</v>
      </c>
      <c r="B90" s="6">
        <v>5.4366000000000003</v>
      </c>
      <c r="C90" s="6">
        <v>2.3400000000000001E-2</v>
      </c>
      <c r="D90" s="6">
        <v>5167.9690000000001</v>
      </c>
      <c r="E90" s="6">
        <v>1058</v>
      </c>
      <c r="F90" s="46" t="s">
        <v>8</v>
      </c>
      <c r="J90" s="24"/>
      <c r="K90" s="13"/>
      <c r="M90" s="22"/>
      <c r="N90" s="5"/>
      <c r="O90" s="23"/>
      <c r="U90" s="38"/>
      <c r="V90" s="2"/>
      <c r="W90" s="8"/>
      <c r="X90" s="8"/>
      <c r="Y90" s="6"/>
    </row>
    <row r="91" spans="1:25" x14ac:dyDescent="0.3">
      <c r="A91">
        <v>123</v>
      </c>
      <c r="B91" s="6">
        <v>5.4995000000000003</v>
      </c>
      <c r="C91" s="6">
        <v>1.7999999999999999E-2</v>
      </c>
      <c r="D91" s="6">
        <v>4651.1719999999996</v>
      </c>
      <c r="E91" s="6">
        <v>1117</v>
      </c>
      <c r="F91" s="46" t="s">
        <v>8</v>
      </c>
      <c r="J91" s="15"/>
      <c r="L91" s="5"/>
      <c r="M91" s="5"/>
      <c r="N91" s="5"/>
      <c r="O91" s="6"/>
      <c r="U91" s="38"/>
      <c r="W91" s="8"/>
      <c r="X91" s="8"/>
      <c r="Y91" s="6"/>
    </row>
    <row r="92" spans="1:25" x14ac:dyDescent="0.3">
      <c r="A92">
        <v>124</v>
      </c>
      <c r="B92" s="6">
        <v>5.5659000000000001</v>
      </c>
      <c r="C92" s="6">
        <v>2.2800000000000001E-2</v>
      </c>
      <c r="D92" s="6">
        <v>4823.4380000000001</v>
      </c>
      <c r="E92" s="6">
        <v>1979</v>
      </c>
      <c r="F92" s="46" t="s">
        <v>8</v>
      </c>
      <c r="U92" s="38"/>
      <c r="W92" s="8"/>
      <c r="X92" s="8"/>
      <c r="Y92" s="8"/>
    </row>
    <row r="93" spans="1:25" x14ac:dyDescent="0.3">
      <c r="A93">
        <v>126</v>
      </c>
      <c r="B93" s="6">
        <v>5.7674000000000003</v>
      </c>
      <c r="C93" s="6">
        <v>2.41E-2</v>
      </c>
      <c r="D93" s="6">
        <v>5167.9690000000001</v>
      </c>
      <c r="E93" s="6">
        <v>841</v>
      </c>
      <c r="F93" s="46" t="s">
        <v>8</v>
      </c>
      <c r="U93" s="38"/>
      <c r="W93" s="8"/>
      <c r="X93" s="8"/>
      <c r="Y93" s="6"/>
    </row>
    <row r="94" spans="1:25" x14ac:dyDescent="0.3">
      <c r="A94">
        <v>127</v>
      </c>
      <c r="B94" s="6">
        <v>5.8212999999999999</v>
      </c>
      <c r="C94" s="6">
        <v>2.24E-2</v>
      </c>
      <c r="D94" s="6">
        <v>4306.6409999999996</v>
      </c>
      <c r="E94" s="6">
        <v>1105</v>
      </c>
      <c r="F94" s="46" t="s">
        <v>8</v>
      </c>
      <c r="U94" s="38"/>
      <c r="W94" s="8"/>
      <c r="X94" s="8"/>
      <c r="Y94" s="6"/>
    </row>
    <row r="95" spans="1:25" x14ac:dyDescent="0.3">
      <c r="A95">
        <v>129</v>
      </c>
      <c r="B95" s="6">
        <v>5.8898999999999999</v>
      </c>
      <c r="C95" s="6">
        <v>2.6499999999999999E-2</v>
      </c>
      <c r="D95" s="6">
        <v>4995.7030000000004</v>
      </c>
      <c r="E95" s="6">
        <v>699</v>
      </c>
      <c r="F95" s="46" t="s">
        <v>8</v>
      </c>
      <c r="U95" s="38"/>
      <c r="W95" s="8"/>
      <c r="X95" s="8"/>
      <c r="Y95" s="6"/>
    </row>
    <row r="96" spans="1:25" x14ac:dyDescent="0.3">
      <c r="A96">
        <v>130</v>
      </c>
      <c r="B96" s="6"/>
      <c r="C96" s="6"/>
      <c r="D96" s="6"/>
      <c r="E96" s="6"/>
      <c r="F96" s="46" t="s">
        <v>6</v>
      </c>
      <c r="U96" s="38"/>
      <c r="W96" s="8"/>
      <c r="X96" s="8"/>
      <c r="Y96" s="8"/>
    </row>
    <row r="97" spans="1:25" x14ac:dyDescent="0.3">
      <c r="A97">
        <v>131</v>
      </c>
      <c r="B97" s="6">
        <v>6.0682</v>
      </c>
      <c r="C97" s="6">
        <v>1.78E-2</v>
      </c>
      <c r="D97" s="6">
        <v>5167.9690000000001</v>
      </c>
      <c r="E97" s="6">
        <v>326</v>
      </c>
      <c r="F97" s="46" t="s">
        <v>8</v>
      </c>
      <c r="U97" s="38"/>
      <c r="W97" s="8"/>
      <c r="X97" s="8"/>
      <c r="Y97" s="6"/>
    </row>
    <row r="98" spans="1:25" x14ac:dyDescent="0.3">
      <c r="A98">
        <v>132</v>
      </c>
      <c r="B98" s="6">
        <v>6.1045999999999996</v>
      </c>
      <c r="C98" s="6">
        <v>2.41E-2</v>
      </c>
      <c r="D98" s="6">
        <v>4823.4380000000001</v>
      </c>
      <c r="E98" s="6">
        <v>515</v>
      </c>
      <c r="F98" s="46" t="s">
        <v>8</v>
      </c>
      <c r="U98" s="38"/>
      <c r="W98" s="8"/>
      <c r="X98" s="8"/>
      <c r="Y98" s="6"/>
    </row>
    <row r="99" spans="1:25" x14ac:dyDescent="0.3">
      <c r="A99">
        <v>133</v>
      </c>
      <c r="B99" s="6">
        <v>6.1543999999999999</v>
      </c>
      <c r="C99" s="6">
        <v>2.3099999999999999E-2</v>
      </c>
      <c r="D99" s="6">
        <v>4995.7030000000004</v>
      </c>
      <c r="E99" s="6">
        <v>840</v>
      </c>
      <c r="F99" s="46" t="s">
        <v>8</v>
      </c>
      <c r="U99" s="38"/>
      <c r="W99" s="8"/>
      <c r="X99" s="8"/>
      <c r="Y99" s="6"/>
    </row>
    <row r="100" spans="1:25" x14ac:dyDescent="0.3">
      <c r="A100">
        <v>135</v>
      </c>
      <c r="B100" s="6">
        <v>6.2058</v>
      </c>
      <c r="C100" s="6">
        <v>2.29E-2</v>
      </c>
      <c r="D100" s="6">
        <v>4995.7030000000004</v>
      </c>
      <c r="E100" s="6">
        <v>668</v>
      </c>
      <c r="F100" s="46" t="s">
        <v>8</v>
      </c>
      <c r="U100" s="38"/>
      <c r="W100" s="8"/>
      <c r="X100" s="8"/>
      <c r="Y100" s="6"/>
    </row>
    <row r="101" spans="1:25" x14ac:dyDescent="0.3">
      <c r="A101">
        <v>136</v>
      </c>
      <c r="B101" s="6">
        <v>6.2675000000000001</v>
      </c>
      <c r="C101" s="6">
        <v>2.6700000000000002E-2</v>
      </c>
      <c r="D101" s="6">
        <v>4995.7030000000004</v>
      </c>
      <c r="E101" s="6">
        <v>784</v>
      </c>
      <c r="F101" s="46" t="s">
        <v>8</v>
      </c>
      <c r="U101" s="38"/>
      <c r="W101" s="8"/>
      <c r="X101" s="8"/>
      <c r="Y101" s="6"/>
    </row>
    <row r="102" spans="1:25" x14ac:dyDescent="0.3">
      <c r="A102">
        <v>138</v>
      </c>
      <c r="B102" s="6">
        <v>6.3973000000000004</v>
      </c>
      <c r="C102" s="6">
        <v>2.4E-2</v>
      </c>
      <c r="D102" s="6">
        <v>4995.7030000000004</v>
      </c>
      <c r="E102" s="6">
        <v>512</v>
      </c>
      <c r="F102" s="46" t="s">
        <v>8</v>
      </c>
      <c r="U102" s="38"/>
      <c r="W102" s="8"/>
      <c r="X102" s="8"/>
      <c r="Y102" s="6"/>
    </row>
    <row r="103" spans="1:25" x14ac:dyDescent="0.3">
      <c r="A103">
        <v>139</v>
      </c>
      <c r="B103" s="6">
        <v>6.4535999999999998</v>
      </c>
      <c r="C103" s="6">
        <v>2.6700000000000002E-2</v>
      </c>
      <c r="D103" s="6">
        <v>4995.7030000000004</v>
      </c>
      <c r="E103" s="6">
        <v>637</v>
      </c>
      <c r="F103" s="46" t="s">
        <v>8</v>
      </c>
      <c r="U103" s="38"/>
      <c r="W103" s="8"/>
      <c r="X103" s="8"/>
      <c r="Y103" s="6"/>
    </row>
    <row r="104" spans="1:25" x14ac:dyDescent="0.3">
      <c r="A104">
        <v>141</v>
      </c>
      <c r="B104" s="6">
        <v>6.5473999999999997</v>
      </c>
      <c r="C104" s="6">
        <v>2.5600000000000001E-2</v>
      </c>
      <c r="D104" s="6">
        <v>4995.7030000000004</v>
      </c>
      <c r="E104" s="6">
        <v>787</v>
      </c>
      <c r="F104" s="46" t="s">
        <v>8</v>
      </c>
      <c r="U104" s="38"/>
      <c r="W104" s="8"/>
      <c r="X104" s="8"/>
      <c r="Y104" s="6"/>
    </row>
    <row r="105" spans="1:25" x14ac:dyDescent="0.3">
      <c r="A105">
        <v>143</v>
      </c>
      <c r="B105" s="6"/>
      <c r="C105" s="6"/>
      <c r="D105" s="6"/>
      <c r="E105" s="6"/>
      <c r="F105" s="46" t="s">
        <v>6</v>
      </c>
      <c r="U105" s="38"/>
      <c r="V105" s="2"/>
      <c r="W105" s="8"/>
      <c r="X105" s="8"/>
      <c r="Y105" s="8"/>
    </row>
    <row r="106" spans="1:25" x14ac:dyDescent="0.3">
      <c r="A106">
        <v>144</v>
      </c>
      <c r="B106" s="6">
        <v>6.7141999999999999</v>
      </c>
      <c r="C106" s="6">
        <v>3.1699999999999999E-2</v>
      </c>
      <c r="D106" s="6">
        <v>4995.7030000000004</v>
      </c>
      <c r="E106" s="6">
        <v>580</v>
      </c>
      <c r="F106" s="46" t="s">
        <v>8</v>
      </c>
      <c r="U106" s="38"/>
      <c r="W106" s="8"/>
      <c r="X106" s="8"/>
      <c r="Y106" s="6"/>
    </row>
    <row r="107" spans="1:25" x14ac:dyDescent="0.3">
      <c r="A107">
        <v>145</v>
      </c>
      <c r="B107" s="6">
        <v>6.7618</v>
      </c>
      <c r="C107" s="6">
        <v>2.1999999999999999E-2</v>
      </c>
      <c r="D107" s="6">
        <v>4651.1719999999996</v>
      </c>
      <c r="E107" s="6">
        <v>1063</v>
      </c>
      <c r="F107" s="46" t="s">
        <v>8</v>
      </c>
      <c r="U107" s="38"/>
      <c r="W107" s="8"/>
      <c r="X107" s="8"/>
      <c r="Y107" s="6"/>
    </row>
    <row r="108" spans="1:25" x14ac:dyDescent="0.3">
      <c r="A108">
        <v>147</v>
      </c>
      <c r="B108" s="6">
        <v>6.8071000000000002</v>
      </c>
      <c r="C108" s="6">
        <v>1.5100000000000001E-2</v>
      </c>
      <c r="D108" s="6">
        <v>4478.9059999999999</v>
      </c>
      <c r="E108" s="6">
        <v>1159</v>
      </c>
      <c r="F108" s="46" t="s">
        <v>8</v>
      </c>
      <c r="U108" s="38"/>
      <c r="W108" s="8"/>
      <c r="X108" s="8"/>
      <c r="Y108" s="6"/>
    </row>
    <row r="109" spans="1:25" x14ac:dyDescent="0.3">
      <c r="A109">
        <v>149</v>
      </c>
      <c r="B109" s="6">
        <v>6.8506</v>
      </c>
      <c r="C109" s="6">
        <v>1.6299999999999999E-2</v>
      </c>
      <c r="D109" s="6">
        <v>4478.9059999999999</v>
      </c>
      <c r="E109" s="6">
        <v>1207</v>
      </c>
      <c r="F109" s="46" t="s">
        <v>8</v>
      </c>
      <c r="U109" s="38"/>
      <c r="W109" s="8"/>
      <c r="X109" s="8"/>
      <c r="Y109" s="6"/>
    </row>
    <row r="110" spans="1:25" x14ac:dyDescent="0.3">
      <c r="A110">
        <v>151</v>
      </c>
      <c r="B110" s="6">
        <v>6.915</v>
      </c>
      <c r="C110" s="6">
        <v>2.18E-2</v>
      </c>
      <c r="D110" s="6">
        <v>4995.7030000000004</v>
      </c>
      <c r="E110" s="6">
        <v>771</v>
      </c>
      <c r="F110" s="46" t="s">
        <v>8</v>
      </c>
      <c r="U110" s="38"/>
      <c r="W110" s="8"/>
      <c r="X110" s="8"/>
      <c r="Y110" s="6"/>
    </row>
    <row r="111" spans="1:25" x14ac:dyDescent="0.3">
      <c r="A111">
        <v>152</v>
      </c>
      <c r="B111" s="6">
        <v>6.9737999999999998</v>
      </c>
      <c r="C111" s="6">
        <v>2.7199999999999998E-2</v>
      </c>
      <c r="D111" s="6">
        <v>4478.9059999999999</v>
      </c>
      <c r="E111" s="6">
        <v>1006</v>
      </c>
      <c r="F111" s="46" t="s">
        <v>8</v>
      </c>
      <c r="U111" s="38"/>
      <c r="W111" s="8"/>
      <c r="X111" s="8"/>
      <c r="Y111" s="6"/>
    </row>
    <row r="112" spans="1:25" x14ac:dyDescent="0.3">
      <c r="A112">
        <v>154</v>
      </c>
      <c r="B112" s="6">
        <v>7.0397999999999996</v>
      </c>
      <c r="C112" s="6">
        <v>2.7199999999999998E-2</v>
      </c>
      <c r="D112" s="6">
        <v>4995.7030000000004</v>
      </c>
      <c r="E112" s="6">
        <v>730</v>
      </c>
      <c r="F112" s="46" t="s">
        <v>8</v>
      </c>
      <c r="U112" s="38"/>
      <c r="W112" s="8"/>
      <c r="X112" s="8"/>
      <c r="Y112" s="6"/>
    </row>
    <row r="113" spans="1:25" x14ac:dyDescent="0.3">
      <c r="A113">
        <v>155</v>
      </c>
      <c r="B113" s="6">
        <v>7.1492000000000004</v>
      </c>
      <c r="C113" s="6">
        <v>1.9900000000000001E-2</v>
      </c>
      <c r="D113" s="6">
        <v>4995.7030000000004</v>
      </c>
      <c r="E113" s="6">
        <v>649</v>
      </c>
      <c r="F113" s="46" t="s">
        <v>8</v>
      </c>
      <c r="U113" s="38"/>
      <c r="W113" s="8"/>
      <c r="X113" s="8"/>
      <c r="Y113" s="8"/>
    </row>
    <row r="114" spans="1:25" x14ac:dyDescent="0.3">
      <c r="A114">
        <v>157</v>
      </c>
      <c r="B114" s="6">
        <v>7.2058999999999997</v>
      </c>
      <c r="C114" s="6">
        <v>2.52E-2</v>
      </c>
      <c r="D114" s="6">
        <v>4823.4380000000001</v>
      </c>
      <c r="E114" s="6">
        <v>908</v>
      </c>
      <c r="F114" s="46" t="s">
        <v>8</v>
      </c>
      <c r="U114" s="38"/>
      <c r="W114" s="8"/>
      <c r="X114" s="8"/>
      <c r="Y114" s="6"/>
    </row>
    <row r="115" spans="1:25" x14ac:dyDescent="0.3">
      <c r="A115">
        <v>158</v>
      </c>
      <c r="B115" s="6">
        <v>7.2827999999999999</v>
      </c>
      <c r="C115" s="6">
        <v>2.5899999999999999E-2</v>
      </c>
      <c r="D115" s="6">
        <v>4995.7030000000004</v>
      </c>
      <c r="E115" s="6">
        <v>855</v>
      </c>
      <c r="F115" s="46" t="s">
        <v>8</v>
      </c>
      <c r="U115" s="38"/>
      <c r="W115" s="8"/>
      <c r="X115" s="8"/>
      <c r="Y115" s="6"/>
    </row>
    <row r="116" spans="1:25" x14ac:dyDescent="0.3">
      <c r="A116">
        <v>159</v>
      </c>
      <c r="B116" s="6">
        <v>7.3384999999999998</v>
      </c>
      <c r="C116" s="6">
        <v>2.92E-2</v>
      </c>
      <c r="D116" s="6">
        <v>4478.9059999999999</v>
      </c>
      <c r="E116" s="6">
        <v>1083</v>
      </c>
      <c r="F116" s="46" t="s">
        <v>8</v>
      </c>
      <c r="U116" s="38"/>
      <c r="W116" s="8"/>
      <c r="X116" s="8"/>
      <c r="Y116" s="6"/>
    </row>
    <row r="117" spans="1:25" x14ac:dyDescent="0.3">
      <c r="A117">
        <v>160</v>
      </c>
      <c r="B117" s="6"/>
      <c r="C117" s="6"/>
      <c r="D117" s="6"/>
      <c r="E117" s="6"/>
      <c r="F117" s="46" t="s">
        <v>6</v>
      </c>
      <c r="U117" s="38"/>
      <c r="W117" s="8"/>
      <c r="X117" s="8"/>
      <c r="Y117" s="8"/>
    </row>
    <row r="118" spans="1:25" x14ac:dyDescent="0.3">
      <c r="A118">
        <v>161</v>
      </c>
      <c r="B118" s="6">
        <v>7.5015000000000001</v>
      </c>
      <c r="C118" s="6">
        <v>2.6499999999999999E-2</v>
      </c>
      <c r="D118" s="6">
        <v>4823.4380000000001</v>
      </c>
      <c r="E118" s="6">
        <v>650</v>
      </c>
      <c r="F118" s="46" t="s">
        <v>8</v>
      </c>
      <c r="G118" s="2"/>
      <c r="U118" s="38"/>
      <c r="V118" s="2"/>
      <c r="W118" s="8"/>
      <c r="X118" s="8"/>
      <c r="Y118" s="6"/>
    </row>
    <row r="119" spans="1:25" x14ac:dyDescent="0.3">
      <c r="A119">
        <v>162</v>
      </c>
      <c r="B119" s="6">
        <v>7.5431999999999997</v>
      </c>
      <c r="C119" s="6">
        <v>2.12E-2</v>
      </c>
      <c r="D119" s="6">
        <v>4995.7030000000004</v>
      </c>
      <c r="E119" s="6">
        <v>822</v>
      </c>
      <c r="F119" s="46" t="s">
        <v>8</v>
      </c>
      <c r="U119" s="38"/>
      <c r="V119" s="2"/>
      <c r="W119" s="8"/>
      <c r="X119" s="8"/>
      <c r="Y119" s="6"/>
    </row>
    <row r="120" spans="1:25" x14ac:dyDescent="0.3">
      <c r="A120">
        <v>164</v>
      </c>
      <c r="B120" s="6">
        <v>7.5910000000000002</v>
      </c>
      <c r="C120" s="6">
        <v>2.3199999999999998E-2</v>
      </c>
      <c r="D120" s="6">
        <v>4995.7030000000004</v>
      </c>
      <c r="E120" s="6">
        <v>1143</v>
      </c>
      <c r="F120" s="46" t="s">
        <v>8</v>
      </c>
      <c r="U120" s="38"/>
      <c r="W120" s="8"/>
      <c r="X120" s="8"/>
      <c r="Y120" s="6"/>
    </row>
    <row r="121" spans="1:25" x14ac:dyDescent="0.3">
      <c r="A121">
        <v>165</v>
      </c>
      <c r="B121" s="6">
        <v>7.6505999999999998</v>
      </c>
      <c r="C121" s="6">
        <v>2.1899999999999999E-2</v>
      </c>
      <c r="D121" s="6">
        <v>4478.9059999999999</v>
      </c>
      <c r="E121" s="6">
        <v>1159</v>
      </c>
      <c r="F121" s="46" t="s">
        <v>8</v>
      </c>
      <c r="U121" s="38"/>
      <c r="W121" s="8"/>
      <c r="X121" s="8"/>
      <c r="Y121" s="8"/>
    </row>
    <row r="122" spans="1:25" x14ac:dyDescent="0.3">
      <c r="A122">
        <v>167</v>
      </c>
      <c r="B122" s="6">
        <v>7.7103000000000002</v>
      </c>
      <c r="C122" s="6">
        <v>2.52E-2</v>
      </c>
      <c r="D122" s="6">
        <v>4651.1719999999996</v>
      </c>
      <c r="E122" s="6">
        <v>1957</v>
      </c>
      <c r="F122" s="46" t="s">
        <v>8</v>
      </c>
      <c r="U122" s="38"/>
      <c r="W122" s="8"/>
      <c r="X122" s="8"/>
      <c r="Y122" s="6"/>
    </row>
    <row r="123" spans="1:25" x14ac:dyDescent="0.3">
      <c r="A123">
        <v>169</v>
      </c>
      <c r="B123" s="6">
        <v>7.7725999999999997</v>
      </c>
      <c r="C123" s="6">
        <v>2.06E-2</v>
      </c>
      <c r="D123" s="6">
        <v>4478.9059999999999</v>
      </c>
      <c r="E123" s="6">
        <v>1185</v>
      </c>
      <c r="F123" s="46" t="s">
        <v>8</v>
      </c>
      <c r="U123" s="38"/>
      <c r="W123" s="8"/>
      <c r="X123" s="8"/>
      <c r="Y123" s="6"/>
    </row>
    <row r="124" spans="1:25" x14ac:dyDescent="0.3">
      <c r="A124">
        <v>171</v>
      </c>
      <c r="B124" s="6">
        <v>7.8628</v>
      </c>
      <c r="C124" s="6">
        <v>1.9900000000000001E-2</v>
      </c>
      <c r="D124" s="6">
        <v>4995.7030000000004</v>
      </c>
      <c r="E124" s="6">
        <v>762</v>
      </c>
      <c r="F124" s="46" t="s">
        <v>8</v>
      </c>
      <c r="U124" s="38"/>
      <c r="W124" s="8"/>
      <c r="X124" s="8"/>
      <c r="Y124" s="6"/>
    </row>
    <row r="125" spans="1:25" x14ac:dyDescent="0.3">
      <c r="A125">
        <v>173</v>
      </c>
      <c r="B125" s="6">
        <v>7.9310999999999998</v>
      </c>
      <c r="C125" s="6">
        <v>1.9900000000000001E-2</v>
      </c>
      <c r="D125" s="6">
        <v>4995.7030000000004</v>
      </c>
      <c r="E125" s="6">
        <v>652</v>
      </c>
      <c r="F125" s="46" t="s">
        <v>8</v>
      </c>
      <c r="U125" s="38"/>
      <c r="W125" s="8"/>
      <c r="X125" s="8"/>
      <c r="Y125" s="8"/>
    </row>
    <row r="126" spans="1:25" x14ac:dyDescent="0.3">
      <c r="A126">
        <v>174</v>
      </c>
      <c r="B126" s="6"/>
      <c r="C126" s="6"/>
      <c r="D126" s="6"/>
      <c r="E126" s="6"/>
      <c r="F126" s="46" t="s">
        <v>6</v>
      </c>
      <c r="U126" s="38"/>
      <c r="W126" s="8"/>
      <c r="X126" s="8"/>
      <c r="Y126" s="6"/>
    </row>
    <row r="127" spans="1:25" x14ac:dyDescent="0.3">
      <c r="A127">
        <v>177</v>
      </c>
      <c r="B127" s="6">
        <v>8.8937000000000008</v>
      </c>
      <c r="C127" s="6">
        <v>2.0199999999999999E-2</v>
      </c>
      <c r="D127" s="6">
        <v>4651.1719999999996</v>
      </c>
      <c r="E127" s="6">
        <v>166</v>
      </c>
      <c r="F127" s="46" t="s">
        <v>8</v>
      </c>
      <c r="U127" s="38"/>
      <c r="W127" s="8"/>
      <c r="X127" s="8"/>
      <c r="Y127" s="6"/>
    </row>
    <row r="128" spans="1:25" x14ac:dyDescent="0.3">
      <c r="A128">
        <v>178</v>
      </c>
      <c r="B128" s="6">
        <v>8.9217999999999993</v>
      </c>
      <c r="C128" s="6">
        <v>3.0200000000000001E-2</v>
      </c>
      <c r="D128" s="6">
        <v>6373.8280000000004</v>
      </c>
      <c r="E128" s="6">
        <v>271</v>
      </c>
      <c r="F128" s="46" t="s">
        <v>8</v>
      </c>
      <c r="U128" s="38"/>
      <c r="W128" s="8"/>
      <c r="X128" s="8"/>
      <c r="Y128" s="6"/>
    </row>
    <row r="129" spans="1:25" x14ac:dyDescent="0.3">
      <c r="A129">
        <v>179</v>
      </c>
      <c r="B129" s="6">
        <v>8.9722000000000008</v>
      </c>
      <c r="C129" s="6">
        <v>2.4199999999999999E-2</v>
      </c>
      <c r="D129" s="6">
        <v>6029.2969999999996</v>
      </c>
      <c r="E129" s="6">
        <v>294</v>
      </c>
      <c r="F129" s="46" t="s">
        <v>8</v>
      </c>
      <c r="U129" s="38"/>
      <c r="W129" s="8"/>
      <c r="X129" s="8"/>
      <c r="Y129" s="8"/>
    </row>
    <row r="130" spans="1:25" x14ac:dyDescent="0.3">
      <c r="A130">
        <v>180</v>
      </c>
      <c r="B130" s="6">
        <v>9.0139999999999993</v>
      </c>
      <c r="C130" s="6">
        <v>2.8500000000000001E-2</v>
      </c>
      <c r="D130" s="6">
        <v>7407.4219999999996</v>
      </c>
      <c r="E130" s="6">
        <v>264</v>
      </c>
      <c r="F130" s="46" t="s">
        <v>8</v>
      </c>
      <c r="G130" s="2"/>
      <c r="U130" s="38"/>
      <c r="W130" s="8"/>
      <c r="X130" s="8"/>
      <c r="Y130" s="6"/>
    </row>
    <row r="131" spans="1:25" x14ac:dyDescent="0.3">
      <c r="A131">
        <v>181</v>
      </c>
      <c r="B131" s="6">
        <v>9.0647000000000002</v>
      </c>
      <c r="C131" s="6">
        <v>2.92E-2</v>
      </c>
      <c r="D131" s="6">
        <v>4478.9059999999999</v>
      </c>
      <c r="E131" s="6">
        <v>531</v>
      </c>
      <c r="F131" s="46" t="s">
        <v>8</v>
      </c>
      <c r="U131" s="38"/>
      <c r="W131" s="8"/>
      <c r="X131" s="8"/>
      <c r="Y131" s="6"/>
    </row>
    <row r="132" spans="1:25" x14ac:dyDescent="0.3">
      <c r="A132">
        <v>182</v>
      </c>
      <c r="B132" s="6"/>
      <c r="C132" s="6"/>
      <c r="D132" s="6"/>
      <c r="E132" s="6"/>
      <c r="F132" s="46" t="s">
        <v>6</v>
      </c>
      <c r="U132" s="38"/>
      <c r="W132" s="8"/>
      <c r="X132" s="8"/>
      <c r="Y132" s="6"/>
    </row>
    <row r="133" spans="1:25" x14ac:dyDescent="0.3">
      <c r="A133">
        <v>183</v>
      </c>
      <c r="B133" s="6">
        <v>9.1969999999999992</v>
      </c>
      <c r="C133" s="6">
        <v>2.3900000000000001E-2</v>
      </c>
      <c r="D133" s="6">
        <v>7235.1559999999999</v>
      </c>
      <c r="E133" s="6">
        <v>213</v>
      </c>
      <c r="F133" s="46" t="s">
        <v>8</v>
      </c>
      <c r="U133" s="38"/>
      <c r="W133" s="8"/>
      <c r="X133" s="8"/>
      <c r="Y133" s="6"/>
    </row>
    <row r="134" spans="1:25" x14ac:dyDescent="0.3">
      <c r="A134">
        <v>184</v>
      </c>
      <c r="B134" s="6">
        <v>9.2308000000000003</v>
      </c>
      <c r="C134" s="6">
        <v>2.4500000000000001E-2</v>
      </c>
      <c r="D134" s="6">
        <v>6201.5619999999999</v>
      </c>
      <c r="E134" s="6">
        <v>380</v>
      </c>
      <c r="F134" s="46" t="s">
        <v>8</v>
      </c>
      <c r="U134" s="38"/>
      <c r="V134" s="2"/>
      <c r="W134" s="8"/>
      <c r="X134" s="8"/>
      <c r="Y134" s="6"/>
    </row>
    <row r="135" spans="1:25" x14ac:dyDescent="0.3">
      <c r="A135">
        <v>186</v>
      </c>
      <c r="B135" s="6">
        <v>9.2689000000000004</v>
      </c>
      <c r="C135" s="6">
        <v>2.29E-2</v>
      </c>
      <c r="D135" s="6">
        <v>7235.1559999999999</v>
      </c>
      <c r="E135" s="6">
        <v>225</v>
      </c>
      <c r="F135" s="46" t="s">
        <v>8</v>
      </c>
      <c r="U135" s="38"/>
      <c r="V135" s="2"/>
      <c r="W135" s="8"/>
      <c r="X135" s="8"/>
      <c r="Y135" s="8"/>
    </row>
    <row r="136" spans="1:25" x14ac:dyDescent="0.3">
      <c r="A136">
        <v>188</v>
      </c>
      <c r="B136" s="6">
        <v>9.3094000000000001</v>
      </c>
      <c r="C136" s="6">
        <v>2.0899999999999998E-2</v>
      </c>
      <c r="D136" s="6">
        <v>7235.1559999999999</v>
      </c>
      <c r="E136" s="6">
        <v>367</v>
      </c>
      <c r="F136" s="46" t="s">
        <v>8</v>
      </c>
      <c r="U136" s="38"/>
      <c r="V136" s="2"/>
      <c r="W136" s="8"/>
      <c r="X136" s="8"/>
      <c r="Y136" s="6"/>
    </row>
    <row r="137" spans="1:25" x14ac:dyDescent="0.3">
      <c r="A137">
        <v>189</v>
      </c>
      <c r="B137" s="6">
        <v>9.3547999999999991</v>
      </c>
      <c r="C137" s="6">
        <v>2.1899999999999999E-2</v>
      </c>
      <c r="D137" s="6">
        <v>6373.8280000000004</v>
      </c>
      <c r="E137" s="6">
        <v>303</v>
      </c>
      <c r="F137" s="46" t="s">
        <v>8</v>
      </c>
      <c r="U137" s="38"/>
      <c r="W137" s="8"/>
      <c r="X137" s="8"/>
      <c r="Y137" s="6"/>
    </row>
    <row r="138" spans="1:25" x14ac:dyDescent="0.3">
      <c r="A138">
        <v>191</v>
      </c>
      <c r="B138" s="6">
        <v>9.4062000000000001</v>
      </c>
      <c r="C138" s="6">
        <v>2.4500000000000001E-2</v>
      </c>
      <c r="D138" s="6">
        <v>7235.1559999999999</v>
      </c>
      <c r="E138" s="6">
        <v>304</v>
      </c>
      <c r="F138" s="46" t="s">
        <v>8</v>
      </c>
      <c r="U138" s="38"/>
      <c r="W138" s="8"/>
      <c r="X138" s="8"/>
      <c r="Y138" s="6"/>
    </row>
    <row r="139" spans="1:25" x14ac:dyDescent="0.3">
      <c r="A139">
        <v>193</v>
      </c>
      <c r="B139" s="6">
        <v>9.4539000000000009</v>
      </c>
      <c r="C139" s="6">
        <v>2.4899999999999999E-2</v>
      </c>
      <c r="D139" s="6">
        <v>5340.2340000000004</v>
      </c>
      <c r="E139" s="6">
        <v>382</v>
      </c>
      <c r="F139" s="46" t="s">
        <v>8</v>
      </c>
      <c r="U139" s="38"/>
      <c r="W139" s="8"/>
      <c r="X139" s="8"/>
      <c r="Y139" s="6"/>
    </row>
    <row r="140" spans="1:25" x14ac:dyDescent="0.3">
      <c r="A140">
        <v>195</v>
      </c>
      <c r="B140" s="6">
        <v>9.5039999999999996</v>
      </c>
      <c r="C140" s="6">
        <v>2.6499999999999999E-2</v>
      </c>
      <c r="D140" s="6">
        <v>4995.7030000000004</v>
      </c>
      <c r="E140" s="6">
        <v>314</v>
      </c>
      <c r="F140" s="46" t="s">
        <v>8</v>
      </c>
      <c r="U140" s="38"/>
      <c r="W140" s="8"/>
      <c r="X140" s="8"/>
      <c r="Y140" s="6"/>
    </row>
    <row r="141" spans="1:25" x14ac:dyDescent="0.3">
      <c r="A141">
        <v>196</v>
      </c>
      <c r="B141" s="6">
        <v>9.5395000000000003</v>
      </c>
      <c r="C141" s="6">
        <v>1.9699999999999999E-2</v>
      </c>
      <c r="D141" s="6">
        <v>2756.25</v>
      </c>
      <c r="E141" s="6">
        <v>941</v>
      </c>
      <c r="F141" s="46" t="s">
        <v>8</v>
      </c>
      <c r="U141" s="38"/>
      <c r="W141" s="8"/>
      <c r="X141" s="8"/>
      <c r="Y141" s="6"/>
    </row>
    <row r="142" spans="1:25" x14ac:dyDescent="0.3">
      <c r="A142">
        <v>198</v>
      </c>
      <c r="B142" s="6">
        <v>9.5663</v>
      </c>
      <c r="C142" s="6">
        <v>2.0199999999999999E-2</v>
      </c>
      <c r="D142" s="6">
        <v>6029.2969999999996</v>
      </c>
      <c r="E142" s="6">
        <v>392</v>
      </c>
      <c r="F142" s="46" t="s">
        <v>8</v>
      </c>
      <c r="U142" s="38"/>
      <c r="W142" s="8"/>
      <c r="X142" s="8"/>
      <c r="Y142" s="6"/>
    </row>
    <row r="143" spans="1:25" x14ac:dyDescent="0.3">
      <c r="A143">
        <v>199</v>
      </c>
      <c r="B143" s="6">
        <v>9.6164000000000005</v>
      </c>
      <c r="C143" s="6">
        <v>2.7199999999999998E-2</v>
      </c>
      <c r="D143" s="6">
        <v>6373.8280000000004</v>
      </c>
      <c r="E143" s="6">
        <v>360</v>
      </c>
      <c r="F143" s="46" t="s">
        <v>8</v>
      </c>
      <c r="U143" s="38"/>
      <c r="W143" s="8"/>
      <c r="X143" s="8"/>
      <c r="Y143" s="8"/>
    </row>
    <row r="144" spans="1:25" x14ac:dyDescent="0.3">
      <c r="A144">
        <v>200</v>
      </c>
      <c r="B144" s="6">
        <v>9.6661000000000001</v>
      </c>
      <c r="C144" s="6">
        <v>2.81E-2</v>
      </c>
      <c r="D144" s="6">
        <v>4478.9059999999999</v>
      </c>
      <c r="E144" s="6">
        <v>451</v>
      </c>
      <c r="F144" s="46" t="s">
        <v>8</v>
      </c>
      <c r="U144" s="38"/>
      <c r="W144" s="8"/>
      <c r="X144" s="8"/>
      <c r="Y144" s="6"/>
    </row>
    <row r="145" spans="1:25" x14ac:dyDescent="0.3">
      <c r="A145">
        <v>201</v>
      </c>
      <c r="B145" s="6"/>
      <c r="C145" s="6"/>
      <c r="D145" s="6"/>
      <c r="E145" s="6"/>
      <c r="F145" s="46" t="s">
        <v>6</v>
      </c>
      <c r="U145" s="38"/>
      <c r="W145" s="8"/>
      <c r="X145" s="8"/>
      <c r="Y145" s="6"/>
    </row>
    <row r="146" spans="1:25" x14ac:dyDescent="0.3">
      <c r="A146">
        <v>202</v>
      </c>
      <c r="B146" s="6">
        <v>9.8063000000000002</v>
      </c>
      <c r="C146" s="6">
        <v>2.4400000000000002E-2</v>
      </c>
      <c r="D146" s="6">
        <v>4478.9059999999999</v>
      </c>
      <c r="E146" s="6">
        <v>207</v>
      </c>
      <c r="F146" s="46" t="s">
        <v>8</v>
      </c>
      <c r="U146" s="38"/>
      <c r="W146" s="8"/>
      <c r="X146" s="8"/>
      <c r="Y146" s="6"/>
    </row>
    <row r="147" spans="1:25" x14ac:dyDescent="0.3">
      <c r="A147">
        <v>203</v>
      </c>
      <c r="B147" s="6">
        <v>9.8419000000000008</v>
      </c>
      <c r="C147" s="6">
        <v>2.0199999999999999E-2</v>
      </c>
      <c r="D147" s="6">
        <v>6373.8280000000004</v>
      </c>
      <c r="E147" s="6">
        <v>415</v>
      </c>
      <c r="F147" s="46" t="s">
        <v>8</v>
      </c>
      <c r="G147" s="2"/>
      <c r="U147" s="38"/>
      <c r="W147" s="8"/>
      <c r="X147" s="8"/>
      <c r="Y147" s="8"/>
    </row>
    <row r="148" spans="1:25" x14ac:dyDescent="0.3">
      <c r="A148">
        <v>205</v>
      </c>
      <c r="B148" s="6">
        <v>9.8884000000000007</v>
      </c>
      <c r="C148" s="6">
        <v>1.9699999999999999E-2</v>
      </c>
      <c r="D148" s="6">
        <v>6201.5619999999999</v>
      </c>
      <c r="E148" s="6">
        <v>417</v>
      </c>
      <c r="F148" s="46" t="s">
        <v>8</v>
      </c>
      <c r="U148" s="38"/>
      <c r="W148" s="8"/>
      <c r="X148" s="8"/>
      <c r="Y148" s="6"/>
    </row>
    <row r="149" spans="1:25" x14ac:dyDescent="0.3">
      <c r="A149">
        <v>206</v>
      </c>
      <c r="B149" s="6">
        <v>9.9373000000000005</v>
      </c>
      <c r="C149" s="6">
        <v>2.7199999999999998E-2</v>
      </c>
      <c r="D149" s="6">
        <v>5167.9690000000001</v>
      </c>
      <c r="E149" s="6">
        <v>309</v>
      </c>
      <c r="F149" s="46" t="s">
        <v>8</v>
      </c>
      <c r="U149" s="38"/>
      <c r="W149" s="8"/>
      <c r="X149" s="8"/>
      <c r="Y149" s="6"/>
    </row>
    <row r="150" spans="1:25" x14ac:dyDescent="0.3">
      <c r="A150">
        <v>207</v>
      </c>
      <c r="B150" s="6">
        <v>9.9817</v>
      </c>
      <c r="C150" s="6">
        <v>2.12E-2</v>
      </c>
      <c r="D150" s="6">
        <v>6201.5619999999999</v>
      </c>
      <c r="E150" s="6">
        <v>296</v>
      </c>
      <c r="F150" s="46" t="s">
        <v>8</v>
      </c>
      <c r="U150" s="38"/>
      <c r="V150" s="2"/>
      <c r="W150" s="8"/>
      <c r="X150" s="8"/>
      <c r="Y150" s="6"/>
    </row>
    <row r="151" spans="1:25" x14ac:dyDescent="0.3">
      <c r="A151">
        <v>209</v>
      </c>
      <c r="B151" s="6">
        <v>10.030799999999999</v>
      </c>
      <c r="C151" s="6">
        <v>2.7199999999999998E-2</v>
      </c>
      <c r="D151" s="6">
        <v>4995.7030000000004</v>
      </c>
      <c r="E151" s="6">
        <v>347</v>
      </c>
      <c r="F151" s="46" t="s">
        <v>8</v>
      </c>
      <c r="U151" s="38"/>
      <c r="V151" s="2"/>
      <c r="W151" s="8"/>
      <c r="X151" s="8"/>
      <c r="Y151" s="6"/>
    </row>
    <row r="152" spans="1:25" x14ac:dyDescent="0.3">
      <c r="A152">
        <v>210</v>
      </c>
      <c r="B152" s="6"/>
      <c r="C152" s="6"/>
      <c r="D152" s="6"/>
      <c r="E152" s="6"/>
      <c r="F152" s="46" t="s">
        <v>6</v>
      </c>
      <c r="U152" s="38"/>
      <c r="V152" s="2"/>
      <c r="W152" s="8"/>
      <c r="X152" s="8"/>
      <c r="Y152" s="8"/>
    </row>
    <row r="153" spans="1:25" x14ac:dyDescent="0.3">
      <c r="A153">
        <v>211</v>
      </c>
      <c r="B153" s="6">
        <v>10.1661</v>
      </c>
      <c r="C153" s="6">
        <v>2.3199999999999998E-2</v>
      </c>
      <c r="D153" s="6">
        <v>7235.1559999999999</v>
      </c>
      <c r="E153" s="6">
        <v>234</v>
      </c>
      <c r="F153" s="46" t="s">
        <v>8</v>
      </c>
      <c r="U153" s="38"/>
      <c r="W153" s="8"/>
      <c r="X153" s="8"/>
      <c r="Y153" s="6"/>
    </row>
    <row r="154" spans="1:25" x14ac:dyDescent="0.3">
      <c r="A154">
        <v>212</v>
      </c>
      <c r="B154" s="6">
        <v>10.2012</v>
      </c>
      <c r="C154" s="6">
        <v>2.3900000000000001E-2</v>
      </c>
      <c r="D154" s="6">
        <v>5340.2340000000004</v>
      </c>
      <c r="E154" s="6">
        <v>376</v>
      </c>
      <c r="F154" s="46" t="s">
        <v>8</v>
      </c>
      <c r="U154" s="38"/>
      <c r="W154" s="8"/>
      <c r="X154" s="8"/>
      <c r="Y154" s="6"/>
    </row>
    <row r="155" spans="1:25" x14ac:dyDescent="0.3">
      <c r="A155">
        <v>214</v>
      </c>
      <c r="B155" s="6">
        <v>10.2424</v>
      </c>
      <c r="C155" s="6">
        <v>2.1600000000000001E-2</v>
      </c>
      <c r="D155" s="6">
        <v>6546.0940000000001</v>
      </c>
      <c r="E155" s="6">
        <v>237</v>
      </c>
      <c r="F155" s="46" t="s">
        <v>8</v>
      </c>
      <c r="U155" s="38"/>
      <c r="W155" s="8"/>
      <c r="X155" s="8"/>
      <c r="Y155" s="6"/>
    </row>
    <row r="156" spans="1:25" x14ac:dyDescent="0.3">
      <c r="A156">
        <v>215</v>
      </c>
      <c r="B156" s="6">
        <v>10.273400000000001</v>
      </c>
      <c r="C156" s="6">
        <v>1.83E-2</v>
      </c>
      <c r="D156" s="6">
        <v>4651.1719999999996</v>
      </c>
      <c r="E156" s="6">
        <v>221</v>
      </c>
      <c r="F156" s="46" t="s">
        <v>8</v>
      </c>
      <c r="U156" s="38"/>
      <c r="W156" s="8"/>
      <c r="X156" s="8"/>
      <c r="Y156" s="6"/>
    </row>
    <row r="157" spans="1:25" x14ac:dyDescent="0.3">
      <c r="A157">
        <v>216</v>
      </c>
      <c r="B157" s="6">
        <v>10.305199999999999</v>
      </c>
      <c r="C157" s="6">
        <v>2.0199999999999999E-2</v>
      </c>
      <c r="D157" s="6">
        <v>6029.2969999999996</v>
      </c>
      <c r="E157" s="6">
        <v>317</v>
      </c>
      <c r="F157" s="46" t="s">
        <v>8</v>
      </c>
      <c r="U157" s="38"/>
      <c r="W157" s="8"/>
      <c r="X157" s="8"/>
      <c r="Y157" s="6"/>
    </row>
    <row r="158" spans="1:25" x14ac:dyDescent="0.3">
      <c r="A158">
        <v>218</v>
      </c>
      <c r="B158" s="6">
        <v>10.349299999999999</v>
      </c>
      <c r="C158" s="6">
        <v>2.58E-2</v>
      </c>
      <c r="D158" s="6">
        <v>4823.4380000000001</v>
      </c>
      <c r="E158" s="6">
        <v>297</v>
      </c>
      <c r="F158" s="46" t="s">
        <v>8</v>
      </c>
      <c r="U158" s="38"/>
      <c r="W158" s="8"/>
      <c r="X158" s="8"/>
      <c r="Y158" s="6"/>
    </row>
    <row r="159" spans="1:25" x14ac:dyDescent="0.3">
      <c r="A159">
        <v>219</v>
      </c>
      <c r="B159" s="6">
        <v>10.402799999999999</v>
      </c>
      <c r="C159" s="6">
        <v>2.06E-2</v>
      </c>
      <c r="D159" s="6">
        <v>6201.5619999999999</v>
      </c>
      <c r="E159" s="6">
        <v>384</v>
      </c>
      <c r="F159" s="46" t="s">
        <v>8</v>
      </c>
      <c r="U159" s="38"/>
      <c r="W159" s="8"/>
      <c r="X159" s="8"/>
      <c r="Y159" s="6"/>
    </row>
    <row r="160" spans="1:25" x14ac:dyDescent="0.3">
      <c r="A160">
        <v>220</v>
      </c>
      <c r="B160" s="6">
        <v>10.4567</v>
      </c>
      <c r="C160" s="6">
        <v>2.2499999999999999E-2</v>
      </c>
      <c r="D160" s="6">
        <v>7235.1559999999999</v>
      </c>
      <c r="E160" s="6">
        <v>279</v>
      </c>
      <c r="F160" s="46" t="s">
        <v>8</v>
      </c>
      <c r="U160" s="38"/>
      <c r="W160" s="8"/>
      <c r="X160" s="8"/>
      <c r="Y160" s="6"/>
    </row>
    <row r="161" spans="1:25" x14ac:dyDescent="0.3">
      <c r="A161">
        <v>221</v>
      </c>
      <c r="B161" s="6">
        <v>10.5101</v>
      </c>
      <c r="C161" s="6">
        <v>2.1999999999999999E-2</v>
      </c>
      <c r="D161" s="6">
        <v>4478.9059999999999</v>
      </c>
      <c r="E161" s="6">
        <v>185</v>
      </c>
      <c r="F161" s="46" t="s">
        <v>8</v>
      </c>
      <c r="G161" s="2"/>
      <c r="U161" s="38"/>
      <c r="W161" s="8"/>
      <c r="X161" s="8"/>
      <c r="Y161" s="6"/>
    </row>
    <row r="162" spans="1:25" x14ac:dyDescent="0.3">
      <c r="A162">
        <v>222</v>
      </c>
      <c r="B162" s="6"/>
      <c r="C162" s="6"/>
      <c r="D162" s="6"/>
      <c r="E162" s="6"/>
      <c r="F162" s="46" t="s">
        <v>6</v>
      </c>
      <c r="G162" s="2"/>
      <c r="U162" s="38"/>
      <c r="W162" s="8"/>
      <c r="X162" s="8"/>
      <c r="Y162" s="8"/>
    </row>
    <row r="163" spans="1:25" x14ac:dyDescent="0.3">
      <c r="A163">
        <v>224</v>
      </c>
      <c r="B163" s="6">
        <v>10.648400000000001</v>
      </c>
      <c r="C163" s="6">
        <v>2.3400000000000001E-2</v>
      </c>
      <c r="D163" s="6">
        <v>4995.7030000000004</v>
      </c>
      <c r="E163" s="6">
        <v>395</v>
      </c>
      <c r="F163" s="46" t="s">
        <v>8</v>
      </c>
      <c r="U163" s="38"/>
      <c r="W163" s="8"/>
      <c r="X163" s="8"/>
      <c r="Y163" s="6"/>
    </row>
    <row r="164" spans="1:25" x14ac:dyDescent="0.3">
      <c r="A164">
        <v>226</v>
      </c>
      <c r="B164" s="6">
        <v>10.695</v>
      </c>
      <c r="C164" s="6">
        <v>2.1100000000000001E-2</v>
      </c>
      <c r="D164" s="6">
        <v>6201.5619999999999</v>
      </c>
      <c r="E164" s="6">
        <v>324</v>
      </c>
      <c r="F164" s="46" t="s">
        <v>8</v>
      </c>
      <c r="U164" s="38"/>
      <c r="W164" s="8"/>
      <c r="X164" s="8"/>
      <c r="Y164" s="6"/>
    </row>
    <row r="165" spans="1:25" x14ac:dyDescent="0.3">
      <c r="A165">
        <v>228</v>
      </c>
      <c r="B165" s="6">
        <v>10.741899999999999</v>
      </c>
      <c r="C165" s="6">
        <v>1.8800000000000001E-2</v>
      </c>
      <c r="D165" s="6">
        <v>6029.2969999999996</v>
      </c>
      <c r="E165" s="6">
        <v>319</v>
      </c>
      <c r="F165" s="46" t="s">
        <v>8</v>
      </c>
      <c r="U165" s="38"/>
      <c r="V165" s="2"/>
      <c r="W165" s="8"/>
      <c r="X165" s="8"/>
      <c r="Y165" s="6"/>
    </row>
    <row r="166" spans="1:25" x14ac:dyDescent="0.3">
      <c r="A166">
        <v>229</v>
      </c>
      <c r="B166" s="6">
        <v>10.785500000000001</v>
      </c>
      <c r="C166" s="6">
        <v>1.9699999999999999E-2</v>
      </c>
      <c r="D166" s="6">
        <v>6201.5619999999999</v>
      </c>
      <c r="E166" s="6">
        <v>313</v>
      </c>
      <c r="F166" s="46" t="s">
        <v>8</v>
      </c>
      <c r="U166" s="38"/>
      <c r="V166" s="2"/>
      <c r="W166" s="8"/>
      <c r="X166" s="8"/>
      <c r="Y166" s="6"/>
    </row>
    <row r="167" spans="1:25" x14ac:dyDescent="0.3">
      <c r="A167">
        <v>230</v>
      </c>
      <c r="B167" s="6">
        <v>10.823</v>
      </c>
      <c r="C167" s="6">
        <v>2.0199999999999999E-2</v>
      </c>
      <c r="D167" s="6">
        <v>7407.4219999999996</v>
      </c>
      <c r="E167" s="6">
        <v>335</v>
      </c>
      <c r="F167" s="46" t="s">
        <v>8</v>
      </c>
      <c r="U167" s="38"/>
      <c r="W167" s="8"/>
      <c r="X167" s="8"/>
      <c r="Y167" s="6"/>
    </row>
    <row r="168" spans="1:25" x14ac:dyDescent="0.3">
      <c r="A168">
        <v>232</v>
      </c>
      <c r="B168" s="6">
        <v>10.8657</v>
      </c>
      <c r="C168" s="6">
        <v>2.3400000000000001E-2</v>
      </c>
      <c r="D168" s="6">
        <v>6373.8280000000004</v>
      </c>
      <c r="E168" s="6">
        <v>279</v>
      </c>
      <c r="F168" s="46" t="s">
        <v>8</v>
      </c>
      <c r="U168" s="38"/>
      <c r="W168" s="8"/>
      <c r="X168" s="8"/>
      <c r="Y168" s="6"/>
    </row>
    <row r="169" spans="1:25" x14ac:dyDescent="0.3">
      <c r="A169">
        <v>233</v>
      </c>
      <c r="B169" s="6">
        <v>10.9069</v>
      </c>
      <c r="C169" s="6">
        <v>2.53E-2</v>
      </c>
      <c r="D169" s="6">
        <v>4478.9059999999999</v>
      </c>
      <c r="E169" s="6">
        <v>217</v>
      </c>
      <c r="F169" s="46" t="s">
        <v>8</v>
      </c>
      <c r="G169" s="2"/>
      <c r="U169" s="38"/>
      <c r="W169" s="8"/>
      <c r="X169" s="8"/>
      <c r="Y169" s="6"/>
    </row>
    <row r="170" spans="1:25" x14ac:dyDescent="0.3">
      <c r="A170">
        <v>234</v>
      </c>
      <c r="B170" s="6">
        <v>10.953799999999999</v>
      </c>
      <c r="C170" s="6">
        <v>2.3E-2</v>
      </c>
      <c r="D170" s="6">
        <v>4995.7030000000004</v>
      </c>
      <c r="E170" s="6">
        <v>344</v>
      </c>
      <c r="F170" s="46" t="s">
        <v>8</v>
      </c>
      <c r="U170" s="38"/>
      <c r="W170" s="8"/>
      <c r="X170" s="8"/>
      <c r="Y170" s="8"/>
    </row>
    <row r="171" spans="1:25" x14ac:dyDescent="0.3">
      <c r="A171">
        <v>235</v>
      </c>
      <c r="B171" s="6">
        <v>11.005800000000001</v>
      </c>
      <c r="C171" s="6">
        <v>2.53E-2</v>
      </c>
      <c r="D171" s="6">
        <v>4651.1719999999996</v>
      </c>
      <c r="E171" s="6">
        <v>362</v>
      </c>
      <c r="F171" s="46" t="s">
        <v>8</v>
      </c>
      <c r="U171" s="38"/>
      <c r="W171" s="8"/>
      <c r="X171" s="8"/>
      <c r="Y171" s="6"/>
    </row>
    <row r="172" spans="1:25" x14ac:dyDescent="0.3">
      <c r="A172">
        <v>236</v>
      </c>
      <c r="B172" s="6">
        <v>11.058400000000001</v>
      </c>
      <c r="C172" s="6">
        <v>2.3400000000000001E-2</v>
      </c>
      <c r="D172" s="6">
        <v>6890.625</v>
      </c>
      <c r="E172" s="6">
        <v>328</v>
      </c>
      <c r="F172" s="46" t="s">
        <v>8</v>
      </c>
      <c r="U172" s="38"/>
      <c r="W172" s="8"/>
      <c r="X172" s="8"/>
      <c r="Y172" s="6"/>
    </row>
    <row r="173" spans="1:25" x14ac:dyDescent="0.3">
      <c r="A173">
        <v>237</v>
      </c>
      <c r="B173" s="6">
        <v>11.114599999999999</v>
      </c>
      <c r="C173" s="6">
        <v>2.53E-2</v>
      </c>
      <c r="D173" s="6">
        <v>4478.9059999999999</v>
      </c>
      <c r="E173" s="6">
        <v>245</v>
      </c>
      <c r="F173" s="46" t="s">
        <v>8</v>
      </c>
      <c r="U173" s="38"/>
      <c r="W173" s="8"/>
      <c r="X173" s="8"/>
      <c r="Y173" s="6"/>
    </row>
    <row r="174" spans="1:25" x14ac:dyDescent="0.3">
      <c r="A174">
        <v>238</v>
      </c>
      <c r="B174" s="6"/>
      <c r="C174" s="6"/>
      <c r="D174" s="6"/>
      <c r="E174" s="6"/>
      <c r="F174" s="46" t="s">
        <v>6</v>
      </c>
      <c r="U174" s="38"/>
      <c r="W174" s="8"/>
      <c r="X174" s="8"/>
      <c r="Y174" s="8"/>
    </row>
    <row r="175" spans="1:25" x14ac:dyDescent="0.3">
      <c r="A175">
        <v>239</v>
      </c>
      <c r="B175" s="6">
        <v>11.2712</v>
      </c>
      <c r="C175" s="6">
        <v>2.4799999999999999E-2</v>
      </c>
      <c r="D175" s="6">
        <v>6201.5619999999999</v>
      </c>
      <c r="E175" s="6">
        <v>332</v>
      </c>
      <c r="F175" s="46" t="s">
        <v>8</v>
      </c>
      <c r="U175" s="38"/>
      <c r="W175" s="8"/>
      <c r="X175" s="8"/>
      <c r="Y175" s="6"/>
    </row>
    <row r="176" spans="1:25" x14ac:dyDescent="0.3">
      <c r="A176">
        <v>240</v>
      </c>
      <c r="B176" s="6">
        <v>11.305400000000001</v>
      </c>
      <c r="C176" s="6">
        <v>2.53E-2</v>
      </c>
      <c r="D176" s="6">
        <v>6201.5619999999999</v>
      </c>
      <c r="E176" s="6">
        <v>386</v>
      </c>
      <c r="F176" s="46" t="s">
        <v>8</v>
      </c>
      <c r="U176" s="38"/>
      <c r="W176" s="8"/>
      <c r="X176" s="8"/>
      <c r="Y176" s="6"/>
    </row>
    <row r="177" spans="1:25" x14ac:dyDescent="0.3">
      <c r="A177">
        <v>241</v>
      </c>
      <c r="B177" s="6">
        <v>11.344799999999999</v>
      </c>
      <c r="C177" s="6">
        <v>1.9199999999999998E-2</v>
      </c>
      <c r="D177" s="6">
        <v>4995.7030000000004</v>
      </c>
      <c r="E177" s="6">
        <v>320</v>
      </c>
      <c r="F177" s="46" t="s">
        <v>8</v>
      </c>
      <c r="U177" s="38"/>
      <c r="W177" s="8"/>
      <c r="X177" s="8"/>
      <c r="Y177" s="6"/>
    </row>
    <row r="178" spans="1:25" x14ac:dyDescent="0.3">
      <c r="A178">
        <v>243</v>
      </c>
      <c r="B178" s="6">
        <v>11.3847</v>
      </c>
      <c r="C178" s="6">
        <v>1.83E-2</v>
      </c>
      <c r="D178" s="6">
        <v>5167.9690000000001</v>
      </c>
      <c r="E178" s="6">
        <v>324</v>
      </c>
      <c r="F178" s="46" t="s">
        <v>8</v>
      </c>
      <c r="U178" s="38"/>
      <c r="W178" s="8"/>
      <c r="X178" s="8"/>
      <c r="Y178" s="6"/>
    </row>
    <row r="179" spans="1:25" x14ac:dyDescent="0.3">
      <c r="A179">
        <v>244</v>
      </c>
      <c r="B179" s="6">
        <v>11.4259</v>
      </c>
      <c r="C179" s="6">
        <v>2.3400000000000001E-2</v>
      </c>
      <c r="D179" s="6">
        <v>4995.7030000000004</v>
      </c>
      <c r="E179" s="6">
        <v>352</v>
      </c>
      <c r="F179" s="46" t="s">
        <v>8</v>
      </c>
      <c r="U179" s="38"/>
      <c r="W179" s="8"/>
      <c r="X179" s="8"/>
      <c r="Y179" s="6"/>
    </row>
    <row r="180" spans="1:25" x14ac:dyDescent="0.3">
      <c r="A180">
        <v>245</v>
      </c>
      <c r="B180" s="6">
        <v>11.4817</v>
      </c>
      <c r="C180" s="6">
        <v>2.58E-2</v>
      </c>
      <c r="D180" s="6">
        <v>7235.1559999999999</v>
      </c>
      <c r="E180" s="6">
        <v>345</v>
      </c>
      <c r="F180" s="46" t="s">
        <v>8</v>
      </c>
      <c r="U180" s="38"/>
      <c r="W180" s="8"/>
      <c r="X180" s="8"/>
      <c r="Y180" s="6"/>
    </row>
    <row r="181" spans="1:25" x14ac:dyDescent="0.3">
      <c r="A181">
        <v>246</v>
      </c>
      <c r="B181" s="6">
        <v>11.5413</v>
      </c>
      <c r="C181" s="6">
        <v>2.1999999999999999E-2</v>
      </c>
      <c r="D181" s="6">
        <v>4478.9059999999999</v>
      </c>
      <c r="E181" s="6">
        <v>331</v>
      </c>
      <c r="F181" s="46" t="s">
        <v>8</v>
      </c>
      <c r="U181" s="38"/>
      <c r="V181" s="2"/>
      <c r="W181" s="8"/>
      <c r="X181" s="8"/>
      <c r="Y181" s="6"/>
    </row>
    <row r="182" spans="1:25" x14ac:dyDescent="0.3">
      <c r="A182">
        <v>247</v>
      </c>
      <c r="B182" s="6"/>
      <c r="C182" s="6"/>
      <c r="D182" s="6"/>
      <c r="E182" s="6"/>
      <c r="F182" s="46" t="s">
        <v>6</v>
      </c>
      <c r="U182" s="38"/>
      <c r="V182" s="2"/>
      <c r="W182" s="8"/>
      <c r="X182" s="8"/>
      <c r="Y182" s="8"/>
    </row>
    <row r="183" spans="1:25" x14ac:dyDescent="0.3">
      <c r="A183">
        <v>248</v>
      </c>
      <c r="B183" s="6">
        <v>11.713800000000001</v>
      </c>
      <c r="C183" s="6">
        <v>2.06E-2</v>
      </c>
      <c r="D183" s="6">
        <v>6890.625</v>
      </c>
      <c r="E183" s="6">
        <v>582</v>
      </c>
      <c r="F183" s="46" t="s">
        <v>8</v>
      </c>
      <c r="U183" s="38"/>
      <c r="W183" s="8"/>
      <c r="X183" s="8"/>
      <c r="Y183" s="6"/>
    </row>
    <row r="184" spans="1:25" x14ac:dyDescent="0.3">
      <c r="A184">
        <v>250</v>
      </c>
      <c r="B184" s="6">
        <v>11.754200000000001</v>
      </c>
      <c r="C184" s="6">
        <v>1.8599999999999998E-2</v>
      </c>
      <c r="D184" s="6">
        <v>6201.5619999999999</v>
      </c>
      <c r="E184" s="6">
        <v>367</v>
      </c>
      <c r="F184" s="46" t="s">
        <v>8</v>
      </c>
      <c r="U184" s="38"/>
      <c r="W184" s="8"/>
      <c r="X184" s="8"/>
      <c r="Y184" s="6"/>
    </row>
    <row r="185" spans="1:25" x14ac:dyDescent="0.3">
      <c r="A185">
        <v>251</v>
      </c>
      <c r="B185" s="6">
        <v>11.794</v>
      </c>
      <c r="C185" s="6">
        <v>1.9199999999999998E-2</v>
      </c>
      <c r="D185" s="6">
        <v>7235.1559999999999</v>
      </c>
      <c r="E185" s="6">
        <v>269</v>
      </c>
      <c r="F185" s="46" t="s">
        <v>8</v>
      </c>
      <c r="U185" s="38"/>
      <c r="W185" s="8"/>
      <c r="X185" s="8"/>
      <c r="Y185" s="6"/>
    </row>
    <row r="186" spans="1:25" x14ac:dyDescent="0.3">
      <c r="A186">
        <v>253</v>
      </c>
      <c r="B186" s="6">
        <v>11.831</v>
      </c>
      <c r="C186" s="6">
        <v>1.5900000000000001E-2</v>
      </c>
      <c r="D186" s="6">
        <v>7235.1559999999999</v>
      </c>
      <c r="E186" s="6">
        <v>301</v>
      </c>
      <c r="F186" s="46" t="s">
        <v>8</v>
      </c>
      <c r="U186" s="38"/>
      <c r="W186" s="8"/>
      <c r="X186" s="8"/>
      <c r="Y186" s="6"/>
    </row>
    <row r="187" spans="1:25" x14ac:dyDescent="0.3">
      <c r="A187">
        <v>254</v>
      </c>
      <c r="B187" s="6">
        <v>11.8735</v>
      </c>
      <c r="C187" s="6">
        <v>1.9599999999999999E-2</v>
      </c>
      <c r="D187" s="6">
        <v>4995.7030000000004</v>
      </c>
      <c r="E187" s="6">
        <v>294</v>
      </c>
      <c r="F187" s="46" t="s">
        <v>8</v>
      </c>
      <c r="U187" s="38"/>
      <c r="W187" s="8"/>
      <c r="X187" s="8"/>
      <c r="Y187" s="6"/>
    </row>
    <row r="188" spans="1:25" x14ac:dyDescent="0.3">
      <c r="A188">
        <v>255</v>
      </c>
      <c r="B188" s="6">
        <v>11.9199</v>
      </c>
      <c r="C188" s="6">
        <v>2.12E-2</v>
      </c>
      <c r="D188" s="6">
        <v>6373.8280000000004</v>
      </c>
      <c r="E188" s="6">
        <v>287</v>
      </c>
      <c r="F188" s="46" t="s">
        <v>8</v>
      </c>
      <c r="G188" s="2"/>
      <c r="U188" s="38"/>
      <c r="W188" s="8"/>
      <c r="X188" s="8"/>
      <c r="Y188" s="6"/>
    </row>
    <row r="189" spans="1:25" x14ac:dyDescent="0.3">
      <c r="A189">
        <v>257</v>
      </c>
      <c r="B189" s="6">
        <v>11.969900000000001</v>
      </c>
      <c r="C189" s="6">
        <v>1.6199999999999999E-2</v>
      </c>
      <c r="D189" s="6">
        <v>4823.4380000000001</v>
      </c>
      <c r="E189" s="6">
        <v>249</v>
      </c>
      <c r="F189" s="46" t="s">
        <v>8</v>
      </c>
      <c r="U189" s="38"/>
      <c r="W189" s="8"/>
      <c r="X189" s="8"/>
      <c r="Y189" s="6"/>
    </row>
    <row r="190" spans="1:25" x14ac:dyDescent="0.3">
      <c r="A190">
        <v>258</v>
      </c>
      <c r="B190" s="6"/>
      <c r="C190" s="6"/>
      <c r="D190" s="6"/>
      <c r="E190" s="6"/>
      <c r="F190" s="46" t="s">
        <v>6</v>
      </c>
      <c r="U190" s="38"/>
      <c r="W190" s="8"/>
      <c r="X190" s="8"/>
      <c r="Y190" s="6"/>
    </row>
    <row r="191" spans="1:25" x14ac:dyDescent="0.3">
      <c r="A191">
        <v>259</v>
      </c>
      <c r="B191" s="6">
        <v>12.1214</v>
      </c>
      <c r="C191" s="6">
        <v>1.55E-2</v>
      </c>
      <c r="D191" s="6">
        <v>6373.8280000000004</v>
      </c>
      <c r="E191" s="6">
        <v>111</v>
      </c>
      <c r="F191" s="46" t="s">
        <v>8</v>
      </c>
      <c r="U191" s="38"/>
      <c r="W191" s="8"/>
      <c r="X191" s="8"/>
      <c r="Y191" s="6"/>
    </row>
    <row r="192" spans="1:25" x14ac:dyDescent="0.3">
      <c r="A192">
        <v>260</v>
      </c>
      <c r="B192" s="6">
        <v>12.148999999999999</v>
      </c>
      <c r="C192" s="6">
        <v>2.86E-2</v>
      </c>
      <c r="D192" s="6">
        <v>3273.047</v>
      </c>
      <c r="E192" s="6">
        <v>1343</v>
      </c>
      <c r="F192" s="46" t="s">
        <v>8</v>
      </c>
      <c r="U192" s="38"/>
      <c r="W192" s="8"/>
      <c r="X192" s="8"/>
      <c r="Y192" s="6"/>
    </row>
    <row r="193" spans="1:25" x14ac:dyDescent="0.3">
      <c r="A193">
        <v>262</v>
      </c>
      <c r="B193" s="6">
        <v>12.1823</v>
      </c>
      <c r="C193" s="6">
        <v>2.7199999999999998E-2</v>
      </c>
      <c r="D193" s="6">
        <v>6373.8280000000004</v>
      </c>
      <c r="E193" s="6">
        <v>256</v>
      </c>
      <c r="F193" s="46" t="s">
        <v>8</v>
      </c>
      <c r="U193" s="38"/>
      <c r="W193" s="8"/>
      <c r="X193" s="8"/>
      <c r="Y193" s="6"/>
    </row>
    <row r="194" spans="1:25" x14ac:dyDescent="0.3">
      <c r="A194">
        <v>263</v>
      </c>
      <c r="B194" s="6">
        <v>12.211399999999999</v>
      </c>
      <c r="C194" s="6">
        <v>1.9199999999999998E-2</v>
      </c>
      <c r="D194" s="6">
        <v>3273.047</v>
      </c>
      <c r="E194" s="6">
        <v>1514</v>
      </c>
      <c r="F194" s="46" t="s">
        <v>8</v>
      </c>
      <c r="U194" s="38"/>
      <c r="W194" s="8"/>
      <c r="X194" s="8"/>
      <c r="Y194" s="6"/>
    </row>
    <row r="195" spans="1:25" x14ac:dyDescent="0.3">
      <c r="A195">
        <v>265</v>
      </c>
      <c r="B195" s="6">
        <v>12.2569</v>
      </c>
      <c r="C195" s="6">
        <v>2.3900000000000001E-2</v>
      </c>
      <c r="D195" s="6">
        <v>6373.8280000000004</v>
      </c>
      <c r="E195" s="6">
        <v>252</v>
      </c>
      <c r="F195" s="46" t="s">
        <v>8</v>
      </c>
      <c r="U195" s="38"/>
      <c r="V195" s="2"/>
      <c r="W195" s="8"/>
      <c r="X195" s="8"/>
      <c r="Y195" s="6"/>
    </row>
    <row r="196" spans="1:25" x14ac:dyDescent="0.3">
      <c r="A196">
        <v>266</v>
      </c>
      <c r="B196" s="6">
        <v>12.303800000000001</v>
      </c>
      <c r="C196" s="6">
        <v>2.3900000000000001E-2</v>
      </c>
      <c r="D196" s="6">
        <v>6373.8280000000004</v>
      </c>
      <c r="E196" s="6">
        <v>257</v>
      </c>
      <c r="F196" s="46" t="s">
        <v>8</v>
      </c>
      <c r="U196" s="38"/>
      <c r="V196" s="2"/>
      <c r="W196" s="8"/>
      <c r="X196" s="8"/>
      <c r="Y196" s="6"/>
    </row>
    <row r="197" spans="1:25" x14ac:dyDescent="0.3">
      <c r="A197">
        <v>269</v>
      </c>
      <c r="B197" s="6">
        <v>12.4407</v>
      </c>
      <c r="C197" s="6">
        <v>2.58E-2</v>
      </c>
      <c r="D197" s="6">
        <v>4995.7030000000004</v>
      </c>
      <c r="E197" s="6">
        <v>431</v>
      </c>
      <c r="F197" s="46" t="s">
        <v>8</v>
      </c>
      <c r="G197" s="2"/>
      <c r="U197" s="38"/>
      <c r="V197" s="2"/>
      <c r="W197" s="8"/>
      <c r="X197" s="8"/>
      <c r="Y197" s="6"/>
    </row>
    <row r="198" spans="1:25" x14ac:dyDescent="0.3">
      <c r="A198">
        <v>271</v>
      </c>
      <c r="B198" s="6">
        <v>12.498799999999999</v>
      </c>
      <c r="C198" s="6">
        <v>2.53E-2</v>
      </c>
      <c r="D198" s="6">
        <v>4651.1719999999996</v>
      </c>
      <c r="E198" s="6">
        <v>173</v>
      </c>
      <c r="F198" s="46" t="s">
        <v>8</v>
      </c>
      <c r="U198" s="38"/>
      <c r="W198" s="8"/>
      <c r="X198" s="8"/>
      <c r="Y198" s="6"/>
    </row>
    <row r="199" spans="1:25" x14ac:dyDescent="0.3">
      <c r="A199">
        <v>272</v>
      </c>
      <c r="B199" s="6">
        <v>12.5504</v>
      </c>
      <c r="C199" s="6">
        <v>2.63E-2</v>
      </c>
      <c r="D199" s="6">
        <v>3273.047</v>
      </c>
      <c r="E199" s="6">
        <v>1266</v>
      </c>
      <c r="F199" s="46" t="s">
        <v>8</v>
      </c>
      <c r="U199" s="38"/>
      <c r="W199" s="8"/>
      <c r="X199" s="8"/>
      <c r="Y199" s="6"/>
    </row>
    <row r="200" spans="1:25" x14ac:dyDescent="0.3">
      <c r="A200">
        <v>274</v>
      </c>
      <c r="B200" s="6">
        <v>12.604799999999999</v>
      </c>
      <c r="C200" s="6">
        <v>2.81E-2</v>
      </c>
      <c r="D200" s="6">
        <v>7407.4219999999996</v>
      </c>
      <c r="E200" s="6">
        <v>264</v>
      </c>
      <c r="F200" s="46" t="s">
        <v>8</v>
      </c>
      <c r="U200" s="38"/>
      <c r="W200" s="8"/>
      <c r="X200" s="8"/>
      <c r="Y200" s="6"/>
    </row>
    <row r="201" spans="1:25" x14ac:dyDescent="0.3">
      <c r="A201">
        <v>275</v>
      </c>
      <c r="B201" s="6"/>
      <c r="C201" s="6"/>
      <c r="D201" s="6"/>
      <c r="E201" s="6"/>
      <c r="F201" s="46" t="s">
        <v>6</v>
      </c>
      <c r="U201" s="38"/>
      <c r="W201" s="8"/>
      <c r="X201" s="8"/>
      <c r="Y201" s="6"/>
    </row>
    <row r="202" spans="1:25" x14ac:dyDescent="0.3">
      <c r="A202">
        <v>276</v>
      </c>
      <c r="B202" s="6">
        <v>12.7529</v>
      </c>
      <c r="C202" s="6">
        <v>3.4700000000000002E-2</v>
      </c>
      <c r="D202" s="6">
        <v>7407.4219999999996</v>
      </c>
      <c r="E202" s="6">
        <v>252</v>
      </c>
      <c r="F202" s="46" t="s">
        <v>8</v>
      </c>
      <c r="U202" s="38"/>
      <c r="W202" s="8"/>
      <c r="X202" s="8"/>
      <c r="Y202" s="6"/>
    </row>
    <row r="203" spans="1:25" x14ac:dyDescent="0.3">
      <c r="A203">
        <v>277</v>
      </c>
      <c r="B203" s="6">
        <v>12.7904</v>
      </c>
      <c r="C203" s="6">
        <v>2.4400000000000002E-2</v>
      </c>
      <c r="D203" s="6">
        <v>6373.8280000000004</v>
      </c>
      <c r="E203" s="6">
        <v>303</v>
      </c>
      <c r="F203" s="46" t="s">
        <v>8</v>
      </c>
      <c r="U203" s="38"/>
      <c r="W203" s="8"/>
      <c r="X203" s="8"/>
      <c r="Y203" s="8"/>
    </row>
    <row r="204" spans="1:25" x14ac:dyDescent="0.3">
      <c r="A204">
        <v>278</v>
      </c>
      <c r="B204" s="6">
        <v>12.8329</v>
      </c>
      <c r="C204" s="6">
        <v>2.1899999999999999E-2</v>
      </c>
      <c r="D204" s="6">
        <v>4651.1719999999996</v>
      </c>
      <c r="E204" s="6">
        <v>293</v>
      </c>
      <c r="F204" s="46" t="s">
        <v>8</v>
      </c>
      <c r="U204" s="38"/>
      <c r="W204" s="8"/>
      <c r="X204" s="8"/>
      <c r="Y204" s="6"/>
    </row>
    <row r="205" spans="1:25" x14ac:dyDescent="0.3">
      <c r="A205">
        <v>280</v>
      </c>
      <c r="B205" s="6">
        <v>12.879300000000001</v>
      </c>
      <c r="C205" s="6">
        <v>1.9900000000000001E-2</v>
      </c>
      <c r="D205" s="6">
        <v>4478.9059999999999</v>
      </c>
      <c r="E205" s="6">
        <v>266</v>
      </c>
      <c r="F205" s="46" t="s">
        <v>8</v>
      </c>
      <c r="U205" s="38"/>
      <c r="W205" s="8"/>
      <c r="X205" s="8"/>
      <c r="Y205" s="6"/>
    </row>
    <row r="206" spans="1:25" x14ac:dyDescent="0.3">
      <c r="A206">
        <v>281</v>
      </c>
      <c r="B206" s="6">
        <v>12.9238</v>
      </c>
      <c r="C206" s="6">
        <v>2.3900000000000001E-2</v>
      </c>
      <c r="D206" s="6">
        <v>5340.2340000000004</v>
      </c>
      <c r="E206" s="6">
        <v>384</v>
      </c>
      <c r="F206" s="46" t="s">
        <v>8</v>
      </c>
      <c r="U206" s="38"/>
      <c r="W206" s="8"/>
      <c r="X206" s="8"/>
      <c r="Y206" s="6"/>
    </row>
    <row r="207" spans="1:25" x14ac:dyDescent="0.3">
      <c r="A207">
        <v>283</v>
      </c>
      <c r="B207" s="6">
        <v>12.9682</v>
      </c>
      <c r="C207" s="6">
        <v>2.1899999999999999E-2</v>
      </c>
      <c r="D207" s="6">
        <v>4823.4380000000001</v>
      </c>
      <c r="E207" s="6">
        <v>255</v>
      </c>
      <c r="F207" s="46" t="s">
        <v>8</v>
      </c>
      <c r="U207" s="38"/>
      <c r="W207" s="8"/>
      <c r="X207" s="8"/>
      <c r="Y207" s="6"/>
    </row>
    <row r="208" spans="1:25" x14ac:dyDescent="0.3">
      <c r="A208">
        <v>284</v>
      </c>
      <c r="B208" s="6"/>
      <c r="C208" s="6"/>
      <c r="D208" s="6"/>
      <c r="E208" s="6"/>
      <c r="F208" s="46" t="s">
        <v>6</v>
      </c>
      <c r="U208" s="38"/>
      <c r="W208" s="8"/>
      <c r="X208" s="8"/>
      <c r="Y208" s="8"/>
    </row>
    <row r="209" spans="1:25" x14ac:dyDescent="0.3">
      <c r="A209">
        <v>285</v>
      </c>
      <c r="B209" s="6">
        <v>13.138999999999999</v>
      </c>
      <c r="C209" s="6">
        <v>1.7600000000000001E-2</v>
      </c>
      <c r="D209" s="6">
        <v>7235.1559999999999</v>
      </c>
      <c r="E209" s="6">
        <v>211</v>
      </c>
      <c r="F209" s="46" t="s">
        <v>8</v>
      </c>
      <c r="G209" s="2"/>
      <c r="U209" s="38"/>
      <c r="W209" s="8"/>
      <c r="X209" s="8"/>
      <c r="Y209" s="6"/>
    </row>
    <row r="210" spans="1:25" x14ac:dyDescent="0.3">
      <c r="A210">
        <v>287</v>
      </c>
      <c r="B210" s="6">
        <v>13.1722</v>
      </c>
      <c r="C210" s="6">
        <v>1.8599999999999998E-2</v>
      </c>
      <c r="D210" s="6">
        <v>4995.7030000000004</v>
      </c>
      <c r="E210" s="6">
        <v>350</v>
      </c>
      <c r="F210" s="46" t="s">
        <v>8</v>
      </c>
      <c r="U210" s="38"/>
      <c r="W210" s="8"/>
      <c r="X210" s="8"/>
      <c r="Y210" s="6"/>
    </row>
    <row r="211" spans="1:25" x14ac:dyDescent="0.3">
      <c r="A211">
        <v>288</v>
      </c>
      <c r="B211" s="6">
        <v>13.211600000000001</v>
      </c>
      <c r="C211" s="6">
        <v>2.06E-2</v>
      </c>
      <c r="D211" s="6">
        <v>4823.4380000000001</v>
      </c>
      <c r="E211" s="6">
        <v>327</v>
      </c>
      <c r="F211" s="46" t="s">
        <v>8</v>
      </c>
      <c r="U211" s="38"/>
      <c r="V211" s="2"/>
      <c r="W211" s="8"/>
      <c r="X211" s="8"/>
      <c r="Y211" s="6"/>
    </row>
    <row r="212" spans="1:25" x14ac:dyDescent="0.3">
      <c r="A212">
        <v>290</v>
      </c>
      <c r="B212" s="6">
        <v>13.2544</v>
      </c>
      <c r="C212" s="6">
        <v>2.3900000000000001E-2</v>
      </c>
      <c r="D212" s="6">
        <v>4995.7030000000004</v>
      </c>
      <c r="E212" s="6">
        <v>381</v>
      </c>
      <c r="F212" s="46" t="s">
        <v>8</v>
      </c>
      <c r="U212" s="38"/>
      <c r="V212" s="2"/>
      <c r="W212" s="8"/>
      <c r="X212" s="8"/>
      <c r="Y212" s="6"/>
    </row>
    <row r="213" spans="1:25" x14ac:dyDescent="0.3">
      <c r="A213">
        <v>291</v>
      </c>
      <c r="B213" s="6">
        <v>13.306800000000001</v>
      </c>
      <c r="C213" s="6">
        <v>2.5499999999999998E-2</v>
      </c>
      <c r="D213" s="6">
        <v>5167.9690000000001</v>
      </c>
      <c r="E213" s="6">
        <v>438</v>
      </c>
      <c r="F213" s="46" t="s">
        <v>8</v>
      </c>
      <c r="U213" s="38"/>
      <c r="W213" s="8"/>
      <c r="X213" s="8"/>
      <c r="Y213" s="6"/>
    </row>
    <row r="214" spans="1:25" x14ac:dyDescent="0.3">
      <c r="A214">
        <v>294</v>
      </c>
      <c r="B214" s="6">
        <v>13.3598</v>
      </c>
      <c r="C214" s="6">
        <v>2.7799999999999998E-2</v>
      </c>
      <c r="D214" s="6">
        <v>4823.4380000000001</v>
      </c>
      <c r="E214" s="6">
        <v>484</v>
      </c>
      <c r="F214" s="46" t="s">
        <v>8</v>
      </c>
      <c r="U214" s="38"/>
      <c r="W214" s="8"/>
      <c r="X214" s="8"/>
      <c r="Y214" s="6"/>
    </row>
    <row r="215" spans="1:25" x14ac:dyDescent="0.3">
      <c r="A215">
        <v>295</v>
      </c>
      <c r="B215" s="6">
        <v>13.406599999999999</v>
      </c>
      <c r="C215" s="6">
        <v>2.8500000000000001E-2</v>
      </c>
      <c r="D215" s="6">
        <v>4995.7030000000004</v>
      </c>
      <c r="E215" s="6">
        <v>381</v>
      </c>
      <c r="F215" s="46" t="s">
        <v>8</v>
      </c>
      <c r="U215" s="38"/>
      <c r="W215" s="8"/>
      <c r="X215" s="8"/>
      <c r="Y215" s="6"/>
    </row>
    <row r="216" spans="1:25" x14ac:dyDescent="0.3">
      <c r="A216">
        <v>296</v>
      </c>
      <c r="B216" s="6">
        <v>13.455</v>
      </c>
      <c r="C216" s="6">
        <v>1.89E-2</v>
      </c>
      <c r="D216" s="6">
        <v>4995.7030000000004</v>
      </c>
      <c r="E216" s="6">
        <v>415</v>
      </c>
      <c r="F216" s="46" t="s">
        <v>8</v>
      </c>
      <c r="U216" s="38"/>
      <c r="W216" s="8"/>
      <c r="X216" s="8"/>
      <c r="Y216" s="8"/>
    </row>
    <row r="217" spans="1:25" x14ac:dyDescent="0.3">
      <c r="A217">
        <v>298</v>
      </c>
      <c r="B217" s="6">
        <v>13.505000000000001</v>
      </c>
      <c r="C217" s="6">
        <v>2.2499999999999999E-2</v>
      </c>
      <c r="D217" s="6">
        <v>4478.9059999999999</v>
      </c>
      <c r="E217" s="6">
        <v>512</v>
      </c>
      <c r="F217" s="46" t="s">
        <v>8</v>
      </c>
      <c r="U217" s="38"/>
      <c r="W217" s="8"/>
      <c r="X217" s="8"/>
      <c r="Y217" s="6"/>
    </row>
    <row r="218" spans="1:25" x14ac:dyDescent="0.3">
      <c r="A218">
        <v>299</v>
      </c>
      <c r="B218" s="6">
        <v>13.5587</v>
      </c>
      <c r="C218" s="6">
        <v>1.6899999999999998E-2</v>
      </c>
      <c r="D218" s="6">
        <v>5167.9690000000001</v>
      </c>
      <c r="E218" s="6">
        <v>357</v>
      </c>
      <c r="F218" s="46" t="s">
        <v>8</v>
      </c>
      <c r="U218" s="38"/>
      <c r="W218" s="8"/>
      <c r="X218" s="8"/>
      <c r="Y218" s="6"/>
    </row>
    <row r="219" spans="1:25" x14ac:dyDescent="0.3">
      <c r="A219">
        <v>301</v>
      </c>
      <c r="B219" s="6">
        <v>13.6168</v>
      </c>
      <c r="C219" s="6">
        <v>1.4500000000000001E-2</v>
      </c>
      <c r="D219" s="6">
        <v>4995.7030000000004</v>
      </c>
      <c r="E219" s="6">
        <v>458</v>
      </c>
      <c r="F219" s="46" t="s">
        <v>8</v>
      </c>
      <c r="U219" s="38"/>
      <c r="W219" s="8"/>
      <c r="X219" s="8"/>
      <c r="Y219" s="6"/>
    </row>
    <row r="220" spans="1:25" x14ac:dyDescent="0.3">
      <c r="A220">
        <v>302</v>
      </c>
      <c r="B220" s="6"/>
      <c r="C220" s="6"/>
      <c r="D220" s="6"/>
      <c r="E220" s="6"/>
      <c r="F220" s="46" t="s">
        <v>6</v>
      </c>
      <c r="U220" s="38"/>
      <c r="W220" s="8"/>
      <c r="X220" s="8"/>
      <c r="Y220" s="6"/>
    </row>
    <row r="221" spans="1:25" x14ac:dyDescent="0.3">
      <c r="A221">
        <v>303</v>
      </c>
      <c r="B221" s="6"/>
      <c r="C221" s="6"/>
      <c r="D221" s="6"/>
      <c r="E221" s="6"/>
      <c r="F221" s="46" t="s">
        <v>6</v>
      </c>
      <c r="U221" s="38"/>
      <c r="W221" s="8"/>
      <c r="X221" s="8"/>
      <c r="Y221" s="8"/>
    </row>
    <row r="222" spans="1:25" x14ac:dyDescent="0.3">
      <c r="A222">
        <v>305</v>
      </c>
      <c r="B222" s="6">
        <v>14.4628</v>
      </c>
      <c r="C222" s="6">
        <v>3.2199999999999999E-2</v>
      </c>
      <c r="D222" s="6">
        <v>4478.9059999999999</v>
      </c>
      <c r="E222" s="6">
        <v>296</v>
      </c>
      <c r="F222" s="46" t="s">
        <v>8</v>
      </c>
      <c r="U222" s="38"/>
      <c r="W222" s="8"/>
      <c r="X222" s="8"/>
      <c r="Y222" s="6"/>
    </row>
    <row r="223" spans="1:25" x14ac:dyDescent="0.3">
      <c r="A223">
        <v>306</v>
      </c>
      <c r="B223" s="6">
        <v>14.506500000000001</v>
      </c>
      <c r="C223" s="6">
        <v>2.7199999999999998E-2</v>
      </c>
      <c r="D223" s="6">
        <v>4995.7030000000004</v>
      </c>
      <c r="E223" s="6">
        <v>368</v>
      </c>
      <c r="F223" s="46" t="s">
        <v>8</v>
      </c>
      <c r="U223" s="38"/>
      <c r="W223" s="8"/>
      <c r="X223" s="8"/>
      <c r="Y223" s="6"/>
    </row>
    <row r="224" spans="1:25" x14ac:dyDescent="0.3">
      <c r="A224">
        <v>308</v>
      </c>
      <c r="B224" s="6">
        <v>14.555300000000001</v>
      </c>
      <c r="C224" s="6">
        <v>2.3900000000000001E-2</v>
      </c>
      <c r="D224" s="6">
        <v>5167.9690000000001</v>
      </c>
      <c r="E224" s="6">
        <v>299</v>
      </c>
      <c r="F224" s="46" t="s">
        <v>8</v>
      </c>
      <c r="G224" s="2"/>
      <c r="U224" s="38"/>
      <c r="W224" s="8"/>
      <c r="X224" s="8"/>
      <c r="Y224" s="6"/>
    </row>
    <row r="225" spans="1:25" x14ac:dyDescent="0.3">
      <c r="A225">
        <v>309</v>
      </c>
      <c r="B225" s="6">
        <v>14.5997</v>
      </c>
      <c r="C225" s="6">
        <v>2.5499999999999998E-2</v>
      </c>
      <c r="D225" s="6">
        <v>4478.9059999999999</v>
      </c>
      <c r="E225" s="6">
        <v>419</v>
      </c>
      <c r="F225" s="46" t="s">
        <v>8</v>
      </c>
      <c r="U225" s="38"/>
      <c r="W225" s="8"/>
      <c r="X225" s="8"/>
      <c r="Y225" s="6"/>
    </row>
    <row r="226" spans="1:25" x14ac:dyDescent="0.3">
      <c r="A226">
        <v>310</v>
      </c>
      <c r="B226" s="6">
        <v>14.6577</v>
      </c>
      <c r="C226" s="6">
        <v>2.6499999999999999E-2</v>
      </c>
      <c r="D226" s="6">
        <v>4306.6409999999996</v>
      </c>
      <c r="E226" s="6">
        <v>298</v>
      </c>
      <c r="F226" s="46" t="s">
        <v>8</v>
      </c>
      <c r="U226" s="38"/>
      <c r="W226" s="8"/>
      <c r="X226" s="8"/>
      <c r="Y226" s="8"/>
    </row>
    <row r="227" spans="1:25" x14ac:dyDescent="0.3">
      <c r="A227">
        <v>312</v>
      </c>
      <c r="B227" s="6">
        <v>14.7187</v>
      </c>
      <c r="C227" s="6">
        <v>2.92E-2</v>
      </c>
      <c r="D227" s="6">
        <v>4651.1719999999996</v>
      </c>
      <c r="E227" s="6">
        <v>399</v>
      </c>
      <c r="F227" s="46" t="s">
        <v>8</v>
      </c>
      <c r="U227" s="38"/>
      <c r="W227" s="8"/>
      <c r="X227" s="8"/>
      <c r="Y227" s="6"/>
    </row>
    <row r="228" spans="1:25" x14ac:dyDescent="0.3">
      <c r="A228">
        <v>314</v>
      </c>
      <c r="B228" s="6">
        <v>14.802300000000001</v>
      </c>
      <c r="C228" s="6">
        <v>2.52E-2</v>
      </c>
      <c r="D228" s="6">
        <v>4651.1719999999996</v>
      </c>
      <c r="E228" s="6">
        <v>280</v>
      </c>
      <c r="F228" s="46" t="s">
        <v>8</v>
      </c>
      <c r="U228" s="38"/>
      <c r="W228" s="8"/>
      <c r="X228" s="8"/>
      <c r="Y228" s="6"/>
    </row>
    <row r="229" spans="1:25" x14ac:dyDescent="0.3">
      <c r="A229">
        <v>315</v>
      </c>
      <c r="B229" s="6">
        <v>14.860300000000001</v>
      </c>
      <c r="C229" s="6">
        <v>2.92E-2</v>
      </c>
      <c r="D229" s="6">
        <v>4478.9059999999999</v>
      </c>
      <c r="E229" s="6">
        <v>292</v>
      </c>
      <c r="F229" s="46" t="s">
        <v>8</v>
      </c>
      <c r="U229" s="38"/>
      <c r="W229" s="8"/>
      <c r="X229" s="8"/>
      <c r="Y229" s="6"/>
    </row>
    <row r="230" spans="1:25" x14ac:dyDescent="0.3">
      <c r="A230">
        <v>316</v>
      </c>
      <c r="B230" s="6">
        <v>14.924899999999999</v>
      </c>
      <c r="C230" s="6">
        <v>2.4899999999999999E-2</v>
      </c>
      <c r="D230" s="6">
        <v>4478.9059999999999</v>
      </c>
      <c r="E230" s="6">
        <v>402</v>
      </c>
      <c r="F230" s="46" t="s">
        <v>8</v>
      </c>
      <c r="U230" s="38"/>
      <c r="W230" s="8"/>
      <c r="X230" s="8"/>
      <c r="Y230" s="6"/>
    </row>
    <row r="231" spans="1:25" x14ac:dyDescent="0.3">
      <c r="A231">
        <v>317</v>
      </c>
      <c r="B231" s="6">
        <v>14.981299999999999</v>
      </c>
      <c r="C231" s="6">
        <v>2.69E-2</v>
      </c>
      <c r="D231" s="6">
        <v>18260.155999999999</v>
      </c>
      <c r="E231" s="6">
        <v>416</v>
      </c>
      <c r="F231" s="46" t="s">
        <v>8</v>
      </c>
      <c r="U231" s="38"/>
      <c r="W231" s="8"/>
      <c r="X231" s="8"/>
      <c r="Y231" s="8"/>
    </row>
    <row r="232" spans="1:25" x14ac:dyDescent="0.3">
      <c r="A232">
        <v>318</v>
      </c>
      <c r="B232" s="6"/>
      <c r="C232" s="6"/>
      <c r="D232" s="6"/>
      <c r="E232" s="6"/>
      <c r="F232" s="46" t="s">
        <v>6</v>
      </c>
      <c r="U232" s="38"/>
      <c r="W232" s="8"/>
      <c r="X232" s="8"/>
      <c r="Y232" s="6"/>
    </row>
    <row r="233" spans="1:25" x14ac:dyDescent="0.3">
      <c r="A233">
        <v>319</v>
      </c>
      <c r="B233" s="6">
        <v>15.1364</v>
      </c>
      <c r="C233" s="6">
        <v>3.4799999999999998E-2</v>
      </c>
      <c r="D233" s="6">
        <v>4651.1719999999996</v>
      </c>
      <c r="E233" s="6">
        <v>373</v>
      </c>
      <c r="F233" s="46" t="s">
        <v>8</v>
      </c>
      <c r="G233" s="2"/>
      <c r="U233" s="38"/>
      <c r="W233" s="8"/>
      <c r="X233" s="8"/>
      <c r="Y233" s="6"/>
    </row>
    <row r="234" spans="1:25" x14ac:dyDescent="0.3">
      <c r="A234">
        <v>321</v>
      </c>
      <c r="B234" s="6">
        <v>15.1858</v>
      </c>
      <c r="C234" s="6">
        <v>2.29E-2</v>
      </c>
      <c r="D234" s="6">
        <v>4995.7030000000004</v>
      </c>
      <c r="E234" s="6">
        <v>290</v>
      </c>
      <c r="F234" s="46" t="s">
        <v>8</v>
      </c>
      <c r="U234" s="38"/>
      <c r="V234" s="2"/>
      <c r="W234" s="8"/>
      <c r="X234" s="8"/>
      <c r="Y234" s="6"/>
    </row>
    <row r="235" spans="1:25" x14ac:dyDescent="0.3">
      <c r="A235">
        <v>322</v>
      </c>
      <c r="B235" s="6">
        <v>15.226599999999999</v>
      </c>
      <c r="C235" s="6">
        <v>2.1899999999999999E-2</v>
      </c>
      <c r="D235" s="6">
        <v>4478.9059999999999</v>
      </c>
      <c r="E235" s="6">
        <v>416</v>
      </c>
      <c r="F235" s="46" t="s">
        <v>8</v>
      </c>
      <c r="U235" s="38"/>
      <c r="V235" s="2"/>
      <c r="W235" s="8"/>
      <c r="X235" s="8"/>
      <c r="Y235" s="6"/>
    </row>
    <row r="236" spans="1:25" x14ac:dyDescent="0.3">
      <c r="A236">
        <v>324</v>
      </c>
      <c r="B236" s="6">
        <v>15.2796</v>
      </c>
      <c r="C236" s="6">
        <v>2.69E-2</v>
      </c>
      <c r="D236" s="6">
        <v>4306.6409999999996</v>
      </c>
      <c r="E236" s="6">
        <v>400</v>
      </c>
      <c r="F236" s="46" t="s">
        <v>8</v>
      </c>
      <c r="U236" s="38"/>
      <c r="W236" s="8"/>
      <c r="X236" s="8"/>
      <c r="Y236" s="6"/>
    </row>
    <row r="237" spans="1:25" x14ac:dyDescent="0.3">
      <c r="A237">
        <v>326</v>
      </c>
      <c r="B237" s="6">
        <v>15.339</v>
      </c>
      <c r="C237" s="6">
        <v>2.4199999999999999E-2</v>
      </c>
      <c r="D237" s="6">
        <v>4478.9059999999999</v>
      </c>
      <c r="E237" s="6">
        <v>569</v>
      </c>
      <c r="F237" s="46" t="s">
        <v>8</v>
      </c>
      <c r="U237" s="38"/>
      <c r="W237" s="8"/>
      <c r="X237" s="8"/>
      <c r="Y237" s="8"/>
    </row>
    <row r="238" spans="1:25" x14ac:dyDescent="0.3">
      <c r="A238">
        <v>327</v>
      </c>
      <c r="B238" s="6">
        <v>15.4033</v>
      </c>
      <c r="C238" s="6">
        <v>3.15E-2</v>
      </c>
      <c r="D238" s="6">
        <v>18432.421999999999</v>
      </c>
      <c r="E238" s="6">
        <v>341</v>
      </c>
      <c r="F238" s="46" t="s">
        <v>8</v>
      </c>
      <c r="U238" s="38"/>
      <c r="W238" s="8"/>
      <c r="X238" s="8"/>
      <c r="Y238" s="6"/>
    </row>
    <row r="239" spans="1:25" x14ac:dyDescent="0.3">
      <c r="A239">
        <v>328</v>
      </c>
      <c r="B239" s="6"/>
      <c r="C239" s="6"/>
      <c r="D239" s="6"/>
      <c r="E239" s="6"/>
      <c r="F239" s="46" t="s">
        <v>6</v>
      </c>
      <c r="U239" s="38"/>
      <c r="W239" s="8"/>
      <c r="X239" s="8"/>
      <c r="Y239" s="6"/>
    </row>
    <row r="240" spans="1:25" x14ac:dyDescent="0.3">
      <c r="A240">
        <v>329</v>
      </c>
      <c r="B240" s="6">
        <v>15.575200000000001</v>
      </c>
      <c r="C240" s="6">
        <v>2.8799999999999999E-2</v>
      </c>
      <c r="D240" s="6">
        <v>4995.7030000000004</v>
      </c>
      <c r="E240" s="6">
        <v>226</v>
      </c>
      <c r="F240" s="46" t="s">
        <v>8</v>
      </c>
      <c r="U240" s="38"/>
      <c r="W240" s="8"/>
      <c r="X240" s="8"/>
      <c r="Y240" s="6"/>
    </row>
    <row r="241" spans="1:25" x14ac:dyDescent="0.3">
      <c r="A241">
        <v>330</v>
      </c>
      <c r="B241" s="6">
        <v>15.6143</v>
      </c>
      <c r="C241" s="6">
        <v>2.06E-2</v>
      </c>
      <c r="D241" s="6">
        <v>4306.6409999999996</v>
      </c>
      <c r="E241" s="6">
        <v>397</v>
      </c>
      <c r="F241" s="46" t="s">
        <v>8</v>
      </c>
      <c r="U241" s="38"/>
      <c r="W241" s="8"/>
      <c r="X241" s="8"/>
      <c r="Y241" s="6"/>
    </row>
    <row r="242" spans="1:25" x14ac:dyDescent="0.3">
      <c r="A242">
        <v>332</v>
      </c>
      <c r="B242" s="6">
        <v>15.657999999999999</v>
      </c>
      <c r="C242" s="6">
        <v>3.6799999999999999E-2</v>
      </c>
      <c r="D242" s="6">
        <v>4651.1719999999996</v>
      </c>
      <c r="E242" s="6">
        <v>519</v>
      </c>
      <c r="F242" s="46" t="s">
        <v>8</v>
      </c>
      <c r="U242" s="38"/>
      <c r="W242" s="8"/>
      <c r="X242" s="8"/>
      <c r="Y242" s="8"/>
    </row>
    <row r="243" spans="1:25" x14ac:dyDescent="0.3">
      <c r="A243">
        <v>333</v>
      </c>
      <c r="B243" s="6">
        <v>15.7051</v>
      </c>
      <c r="C243" s="6">
        <v>3.7100000000000001E-2</v>
      </c>
      <c r="D243" s="6">
        <v>4651.1719999999996</v>
      </c>
      <c r="E243" s="6">
        <v>309</v>
      </c>
      <c r="F243" s="46" t="s">
        <v>8</v>
      </c>
      <c r="U243" s="38"/>
      <c r="W243" s="8"/>
      <c r="X243" s="8"/>
      <c r="Y243" s="6"/>
    </row>
    <row r="244" spans="1:25" x14ac:dyDescent="0.3">
      <c r="A244">
        <v>335</v>
      </c>
      <c r="B244" s="6">
        <v>15.754799999999999</v>
      </c>
      <c r="C244" s="6">
        <v>2.8799999999999999E-2</v>
      </c>
      <c r="D244" s="6">
        <v>4651.1719999999996</v>
      </c>
      <c r="E244" s="6">
        <v>305</v>
      </c>
      <c r="F244" s="46" t="s">
        <v>8</v>
      </c>
      <c r="G244" s="2"/>
      <c r="U244" s="38"/>
      <c r="W244" s="8"/>
      <c r="X244" s="8"/>
      <c r="Y244" s="6"/>
    </row>
    <row r="245" spans="1:25" x14ac:dyDescent="0.3">
      <c r="A245">
        <v>336</v>
      </c>
      <c r="B245" s="6">
        <v>15.811199999999999</v>
      </c>
      <c r="C245" s="6">
        <v>2.92E-2</v>
      </c>
      <c r="D245" s="6">
        <v>4823.4380000000001</v>
      </c>
      <c r="E245" s="6">
        <v>300</v>
      </c>
      <c r="F245" s="46" t="s">
        <v>8</v>
      </c>
      <c r="U245" s="38"/>
      <c r="W245" s="8"/>
      <c r="X245" s="8"/>
      <c r="Y245" s="6"/>
    </row>
    <row r="246" spans="1:25" x14ac:dyDescent="0.3">
      <c r="A246">
        <v>338</v>
      </c>
      <c r="B246" s="6">
        <v>15.8749</v>
      </c>
      <c r="C246" s="6">
        <v>3.32E-2</v>
      </c>
      <c r="D246" s="6">
        <v>4478.9059999999999</v>
      </c>
      <c r="E246" s="6">
        <v>257</v>
      </c>
      <c r="F246" s="46" t="s">
        <v>8</v>
      </c>
      <c r="U246" s="38"/>
      <c r="W246" s="8"/>
      <c r="X246" s="8"/>
      <c r="Y246" s="6"/>
    </row>
    <row r="247" spans="1:25" x14ac:dyDescent="0.3">
      <c r="A247">
        <v>339</v>
      </c>
      <c r="B247" s="6">
        <v>15.947800000000001</v>
      </c>
      <c r="C247" s="6">
        <v>2.9499999999999998E-2</v>
      </c>
      <c r="D247" s="6">
        <v>4478.9059999999999</v>
      </c>
      <c r="E247" s="6">
        <v>355</v>
      </c>
      <c r="F247" s="46" t="s">
        <v>8</v>
      </c>
      <c r="U247" s="38"/>
      <c r="W247" s="8"/>
      <c r="X247" s="8"/>
      <c r="Y247" s="6"/>
    </row>
    <row r="248" spans="1:25" x14ac:dyDescent="0.3">
      <c r="A248">
        <v>340</v>
      </c>
      <c r="B248" s="6">
        <v>16.016400000000001</v>
      </c>
      <c r="C248" s="6">
        <v>3.9800000000000002E-2</v>
      </c>
      <c r="D248" s="6">
        <v>18260.155999999999</v>
      </c>
      <c r="E248" s="6">
        <v>235</v>
      </c>
      <c r="F248" s="46" t="s">
        <v>8</v>
      </c>
      <c r="U248" s="38"/>
      <c r="W248" s="8"/>
      <c r="X248" s="8"/>
      <c r="Y248" s="6"/>
    </row>
    <row r="249" spans="1:25" x14ac:dyDescent="0.3">
      <c r="A249">
        <v>341</v>
      </c>
      <c r="B249" s="6"/>
      <c r="C249" s="6"/>
      <c r="D249" s="6"/>
      <c r="E249" s="6"/>
      <c r="F249" s="46" t="s">
        <v>6</v>
      </c>
      <c r="U249" s="38"/>
      <c r="W249" s="8"/>
      <c r="X249" s="8"/>
      <c r="Y249" s="6"/>
    </row>
    <row r="250" spans="1:25" x14ac:dyDescent="0.3">
      <c r="A250">
        <v>342</v>
      </c>
      <c r="B250" s="6">
        <v>16.167899999999999</v>
      </c>
      <c r="C250" s="6">
        <v>3.5799999999999998E-2</v>
      </c>
      <c r="D250" s="6">
        <v>4306.6409999999996</v>
      </c>
      <c r="E250" s="6">
        <v>301</v>
      </c>
      <c r="F250" s="46" t="s">
        <v>8</v>
      </c>
      <c r="U250" s="38"/>
      <c r="W250" s="8"/>
      <c r="X250" s="8"/>
      <c r="Y250" s="6"/>
    </row>
    <row r="251" spans="1:25" x14ac:dyDescent="0.3">
      <c r="A251">
        <v>343</v>
      </c>
      <c r="B251" s="6">
        <v>16.212</v>
      </c>
      <c r="C251" s="6">
        <v>2.5899999999999999E-2</v>
      </c>
      <c r="D251" s="6">
        <v>4823.4380000000001</v>
      </c>
      <c r="E251" s="6">
        <v>464</v>
      </c>
      <c r="F251" s="46" t="s">
        <v>8</v>
      </c>
      <c r="U251" s="38"/>
      <c r="W251" s="8"/>
      <c r="X251" s="8"/>
      <c r="Y251" s="6"/>
    </row>
    <row r="252" spans="1:25" x14ac:dyDescent="0.3">
      <c r="A252">
        <v>345</v>
      </c>
      <c r="B252" s="6">
        <v>16.2621</v>
      </c>
      <c r="C252" s="6">
        <v>2.6200000000000001E-2</v>
      </c>
      <c r="D252" s="6">
        <v>4478.9059999999999</v>
      </c>
      <c r="E252" s="6">
        <v>301</v>
      </c>
      <c r="F252" s="46" t="s">
        <v>8</v>
      </c>
      <c r="U252" s="38"/>
      <c r="W252" s="8"/>
      <c r="X252" s="8"/>
      <c r="Y252" s="8"/>
    </row>
    <row r="253" spans="1:25" x14ac:dyDescent="0.3">
      <c r="A253">
        <v>346</v>
      </c>
      <c r="B253" s="6">
        <v>16.3171</v>
      </c>
      <c r="C253" s="6">
        <v>2.2200000000000001E-2</v>
      </c>
      <c r="D253" s="6">
        <v>4478.9059999999999</v>
      </c>
      <c r="E253" s="6">
        <v>582</v>
      </c>
      <c r="F253" s="46" t="s">
        <v>8</v>
      </c>
      <c r="U253" s="38"/>
      <c r="W253" s="8"/>
      <c r="X253" s="8"/>
      <c r="Y253" s="6"/>
    </row>
    <row r="254" spans="1:25" x14ac:dyDescent="0.3">
      <c r="A254">
        <v>348</v>
      </c>
      <c r="B254" s="6">
        <v>16.3748</v>
      </c>
      <c r="C254" s="6">
        <v>3.1199999999999999E-2</v>
      </c>
      <c r="D254" s="6">
        <v>18260.155999999999</v>
      </c>
      <c r="E254" s="6">
        <v>776</v>
      </c>
      <c r="F254" s="46" t="s">
        <v>8</v>
      </c>
      <c r="U254" s="38"/>
      <c r="W254" s="8"/>
      <c r="X254" s="8"/>
      <c r="Y254" s="6"/>
    </row>
    <row r="255" spans="1:25" x14ac:dyDescent="0.3">
      <c r="A255">
        <v>350</v>
      </c>
      <c r="B255" s="6"/>
      <c r="C255" s="6"/>
      <c r="D255" s="6"/>
      <c r="E255" s="6"/>
      <c r="F255" s="46" t="s">
        <v>6</v>
      </c>
      <c r="U255" s="38"/>
      <c r="W255" s="8"/>
      <c r="X255" s="8"/>
      <c r="Y255" s="6"/>
    </row>
    <row r="256" spans="1:25" x14ac:dyDescent="0.3">
      <c r="A256">
        <v>351</v>
      </c>
      <c r="B256" s="6">
        <v>16.569400000000002</v>
      </c>
      <c r="C256" s="6">
        <v>3.4099999999999998E-2</v>
      </c>
      <c r="D256" s="6">
        <v>5167.9690000000001</v>
      </c>
      <c r="E256" s="6">
        <v>315</v>
      </c>
      <c r="F256" s="46" t="s">
        <v>8</v>
      </c>
      <c r="U256" s="38"/>
      <c r="W256" s="8"/>
      <c r="X256" s="8"/>
      <c r="Y256" s="8"/>
    </row>
    <row r="257" spans="1:25" x14ac:dyDescent="0.3">
      <c r="A257">
        <v>352</v>
      </c>
      <c r="B257" s="6">
        <v>16.6145</v>
      </c>
      <c r="C257" s="6">
        <v>2.5899999999999999E-2</v>
      </c>
      <c r="D257" s="6">
        <v>4478.9059999999999</v>
      </c>
      <c r="E257" s="6">
        <v>264</v>
      </c>
      <c r="F257" s="46" t="s">
        <v>8</v>
      </c>
      <c r="U257" s="38"/>
      <c r="W257" s="8"/>
      <c r="X257" s="8"/>
      <c r="Y257" s="6"/>
    </row>
    <row r="258" spans="1:25" x14ac:dyDescent="0.3">
      <c r="A258">
        <v>354</v>
      </c>
      <c r="B258" s="6">
        <v>16.660599999999999</v>
      </c>
      <c r="C258" s="6">
        <v>3.3500000000000002E-2</v>
      </c>
      <c r="D258" s="6">
        <v>4478.9059999999999</v>
      </c>
      <c r="E258" s="6">
        <v>326</v>
      </c>
      <c r="F258" s="46" t="s">
        <v>8</v>
      </c>
      <c r="U258" s="38"/>
      <c r="W258" s="8"/>
      <c r="X258" s="8"/>
      <c r="Y258" s="6"/>
    </row>
    <row r="259" spans="1:25" x14ac:dyDescent="0.3">
      <c r="A259">
        <v>356</v>
      </c>
      <c r="B259" s="6">
        <v>16.7182</v>
      </c>
      <c r="C259" s="6">
        <v>3.3799999999999997E-2</v>
      </c>
      <c r="D259" s="6">
        <v>4995.7030000000004</v>
      </c>
      <c r="E259" s="6">
        <v>382</v>
      </c>
      <c r="F259" s="46" t="s">
        <v>8</v>
      </c>
      <c r="U259" s="38"/>
      <c r="W259" s="8"/>
      <c r="X259" s="8"/>
      <c r="Y259" s="6"/>
    </row>
    <row r="260" spans="1:25" x14ac:dyDescent="0.3">
      <c r="A260">
        <v>358</v>
      </c>
      <c r="B260" s="6">
        <v>16.772300000000001</v>
      </c>
      <c r="C260" s="6">
        <v>2.92E-2</v>
      </c>
      <c r="D260" s="6">
        <v>4651.1719999999996</v>
      </c>
      <c r="E260" s="6">
        <v>303</v>
      </c>
      <c r="F260" s="46" t="s">
        <v>8</v>
      </c>
      <c r="U260" s="38"/>
      <c r="W260" s="8"/>
      <c r="X260" s="8"/>
      <c r="Y260" s="6"/>
    </row>
    <row r="261" spans="1:25" x14ac:dyDescent="0.3">
      <c r="A261">
        <v>359</v>
      </c>
      <c r="B261" s="6">
        <v>16.832899999999999</v>
      </c>
      <c r="C261" s="6">
        <v>3.9100000000000003E-2</v>
      </c>
      <c r="D261" s="6">
        <v>4478.9059999999999</v>
      </c>
      <c r="E261" s="6">
        <v>272</v>
      </c>
      <c r="F261" s="46" t="s">
        <v>8</v>
      </c>
      <c r="G261" s="2"/>
      <c r="U261" s="38"/>
      <c r="W261" s="8"/>
      <c r="X261" s="8"/>
      <c r="Y261" s="6"/>
    </row>
    <row r="262" spans="1:25" x14ac:dyDescent="0.3">
      <c r="A262">
        <v>361</v>
      </c>
      <c r="B262" s="6">
        <v>16.915800000000001</v>
      </c>
      <c r="C262" s="6">
        <v>4.0399999999999998E-2</v>
      </c>
      <c r="D262" s="6">
        <v>4651.1719999999996</v>
      </c>
      <c r="E262" s="6">
        <v>213</v>
      </c>
      <c r="F262" s="46" t="s">
        <v>8</v>
      </c>
      <c r="U262" s="38"/>
      <c r="W262" s="8"/>
      <c r="X262" s="8"/>
      <c r="Y262" s="8"/>
    </row>
    <row r="263" spans="1:25" x14ac:dyDescent="0.3">
      <c r="A263">
        <v>362</v>
      </c>
      <c r="B263" s="6">
        <v>17.015899999999998</v>
      </c>
      <c r="C263" s="6">
        <v>2.5499999999999998E-2</v>
      </c>
      <c r="D263" s="6">
        <v>4478.9059999999999</v>
      </c>
      <c r="E263" s="6">
        <v>306</v>
      </c>
      <c r="F263" s="46" t="s">
        <v>8</v>
      </c>
      <c r="U263" s="38"/>
      <c r="W263" s="8"/>
      <c r="X263" s="8"/>
      <c r="Y263" s="6"/>
    </row>
    <row r="264" spans="1:25" x14ac:dyDescent="0.3">
      <c r="A264">
        <v>364</v>
      </c>
      <c r="B264" s="6">
        <v>17.070699999999999</v>
      </c>
      <c r="C264" s="6">
        <v>2.7799999999999998E-2</v>
      </c>
      <c r="D264" s="6">
        <v>4651.1719999999996</v>
      </c>
      <c r="E264" s="6">
        <v>338</v>
      </c>
      <c r="F264" s="46" t="s">
        <v>8</v>
      </c>
      <c r="U264" s="38"/>
      <c r="W264" s="8"/>
      <c r="X264" s="8"/>
      <c r="Y264" s="6"/>
    </row>
    <row r="265" spans="1:25" x14ac:dyDescent="0.3">
      <c r="A265">
        <v>365</v>
      </c>
      <c r="B265" s="6">
        <v>17.131699999999999</v>
      </c>
      <c r="C265" s="6">
        <v>2.29E-2</v>
      </c>
      <c r="D265" s="6">
        <v>16020.703</v>
      </c>
      <c r="E265" s="6">
        <v>181</v>
      </c>
      <c r="F265" s="46" t="s">
        <v>8</v>
      </c>
      <c r="U265" s="38"/>
      <c r="W265" s="8"/>
      <c r="X265" s="8"/>
      <c r="Y265" s="6"/>
    </row>
    <row r="266" spans="1:25" x14ac:dyDescent="0.3">
      <c r="A266">
        <v>366</v>
      </c>
      <c r="B266" s="6"/>
      <c r="C266" s="6"/>
      <c r="D266" s="6"/>
      <c r="E266" s="6"/>
      <c r="F266" s="46" t="s">
        <v>6</v>
      </c>
      <c r="U266" s="38"/>
      <c r="W266" s="8"/>
      <c r="X266" s="8"/>
      <c r="Y266" s="6"/>
    </row>
    <row r="267" spans="1:25" x14ac:dyDescent="0.3">
      <c r="A267">
        <v>367</v>
      </c>
      <c r="B267" s="6">
        <v>17.3657</v>
      </c>
      <c r="C267" s="6">
        <v>2.7199999999999998E-2</v>
      </c>
      <c r="D267" s="6">
        <v>5167.9690000000001</v>
      </c>
      <c r="E267" s="6">
        <v>310</v>
      </c>
      <c r="F267" s="46" t="s">
        <v>8</v>
      </c>
      <c r="U267" s="38"/>
      <c r="W267" s="8"/>
      <c r="X267" s="8"/>
      <c r="Y267" s="8"/>
    </row>
    <row r="268" spans="1:25" x14ac:dyDescent="0.3">
      <c r="A268">
        <v>369</v>
      </c>
      <c r="B268" s="6">
        <v>17.403199999999998</v>
      </c>
      <c r="C268" s="6">
        <v>2.0199999999999999E-2</v>
      </c>
      <c r="D268" s="6">
        <v>4478.9059999999999</v>
      </c>
      <c r="E268" s="6">
        <v>321</v>
      </c>
      <c r="F268" s="46" t="s">
        <v>8</v>
      </c>
      <c r="U268" s="38"/>
      <c r="W268" s="8"/>
      <c r="X268" s="8"/>
      <c r="Y268" s="6"/>
    </row>
    <row r="269" spans="1:25" x14ac:dyDescent="0.3">
      <c r="A269">
        <v>370</v>
      </c>
      <c r="B269" s="6">
        <v>17.4407</v>
      </c>
      <c r="C269" s="6">
        <v>2.7E-2</v>
      </c>
      <c r="D269" s="6">
        <v>4478.9059999999999</v>
      </c>
      <c r="E269" s="6">
        <v>837</v>
      </c>
      <c r="F269" s="46" t="s">
        <v>8</v>
      </c>
      <c r="U269" s="38"/>
      <c r="W269" s="8"/>
      <c r="X269" s="8"/>
      <c r="Y269" s="6"/>
    </row>
    <row r="270" spans="1:25" x14ac:dyDescent="0.3">
      <c r="A270">
        <v>372</v>
      </c>
      <c r="B270" s="6">
        <v>17.478899999999999</v>
      </c>
      <c r="C270" s="6">
        <v>2.58E-2</v>
      </c>
      <c r="D270" s="6">
        <v>4478.9059999999999</v>
      </c>
      <c r="E270" s="6">
        <v>348</v>
      </c>
      <c r="F270" s="46" t="s">
        <v>8</v>
      </c>
      <c r="G270" s="2"/>
      <c r="U270" s="38"/>
      <c r="W270" s="8"/>
      <c r="X270" s="8"/>
      <c r="Y270" s="6"/>
    </row>
    <row r="271" spans="1:25" x14ac:dyDescent="0.3">
      <c r="A271">
        <v>374</v>
      </c>
      <c r="B271" s="6">
        <v>17.526800000000001</v>
      </c>
      <c r="C271" s="6">
        <v>2.4400000000000002E-2</v>
      </c>
      <c r="D271" s="6">
        <v>4823.4380000000001</v>
      </c>
      <c r="E271" s="6">
        <v>450</v>
      </c>
      <c r="F271" s="46" t="s">
        <v>8</v>
      </c>
      <c r="U271" s="38"/>
      <c r="W271" s="8"/>
      <c r="X271" s="8"/>
      <c r="Y271" s="6"/>
    </row>
    <row r="272" spans="1:25" x14ac:dyDescent="0.3">
      <c r="A272">
        <v>375</v>
      </c>
      <c r="B272" s="6">
        <v>17.589600000000001</v>
      </c>
      <c r="C272" s="6">
        <v>2.4400000000000002E-2</v>
      </c>
      <c r="D272" s="6">
        <v>4478.9059999999999</v>
      </c>
      <c r="E272" s="6">
        <v>289</v>
      </c>
      <c r="F272" s="46" t="s">
        <v>8</v>
      </c>
      <c r="U272" s="38"/>
      <c r="W272" s="8"/>
      <c r="X272" s="8"/>
      <c r="Y272" s="6"/>
    </row>
    <row r="273" spans="1:25" x14ac:dyDescent="0.3">
      <c r="A273">
        <v>376</v>
      </c>
      <c r="B273" s="6">
        <v>17.648399999999999</v>
      </c>
      <c r="C273" s="6">
        <v>2.8500000000000001E-2</v>
      </c>
      <c r="D273" s="6">
        <v>18260.155999999999</v>
      </c>
      <c r="E273" s="6">
        <v>347</v>
      </c>
      <c r="F273" s="46" t="s">
        <v>8</v>
      </c>
      <c r="U273" s="38"/>
      <c r="W273" s="8"/>
      <c r="X273" s="8"/>
      <c r="Y273" s="8"/>
    </row>
    <row r="274" spans="1:25" x14ac:dyDescent="0.3">
      <c r="A274">
        <v>378</v>
      </c>
      <c r="B274" s="6"/>
      <c r="C274" s="6"/>
      <c r="D274" s="6"/>
      <c r="E274" s="6"/>
      <c r="F274" s="46" t="s">
        <v>6</v>
      </c>
      <c r="U274" s="38"/>
      <c r="W274" s="8"/>
      <c r="X274" s="8"/>
      <c r="Y274" s="6"/>
    </row>
    <row r="275" spans="1:25" x14ac:dyDescent="0.3">
      <c r="A275">
        <v>379</v>
      </c>
      <c r="B275" s="6">
        <v>17.7956</v>
      </c>
      <c r="C275" s="6">
        <v>3.3500000000000002E-2</v>
      </c>
      <c r="D275" s="6">
        <v>4478.9059999999999</v>
      </c>
      <c r="E275" s="6">
        <v>279</v>
      </c>
      <c r="F275" s="46" t="s">
        <v>8</v>
      </c>
      <c r="U275" s="38"/>
      <c r="W275" s="8"/>
      <c r="X275" s="8"/>
      <c r="Y275" s="6"/>
    </row>
    <row r="276" spans="1:25" x14ac:dyDescent="0.3">
      <c r="A276">
        <v>380</v>
      </c>
      <c r="B276" s="6">
        <v>17.843299999999999</v>
      </c>
      <c r="C276" s="6">
        <v>2.69E-2</v>
      </c>
      <c r="D276" s="6">
        <v>4995.7030000000004</v>
      </c>
      <c r="E276" s="6">
        <v>334</v>
      </c>
      <c r="F276" s="46" t="s">
        <v>8</v>
      </c>
      <c r="U276" s="38"/>
      <c r="W276" s="8"/>
      <c r="X276" s="8"/>
      <c r="Y276" s="6"/>
    </row>
    <row r="277" spans="1:25" x14ac:dyDescent="0.3">
      <c r="A277">
        <v>382</v>
      </c>
      <c r="B277" s="6">
        <v>17.8889</v>
      </c>
      <c r="C277" s="6">
        <v>2.9499999999999998E-2</v>
      </c>
      <c r="D277" s="6">
        <v>5167.9690000000001</v>
      </c>
      <c r="E277" s="6">
        <v>348</v>
      </c>
      <c r="F277" s="46" t="s">
        <v>8</v>
      </c>
      <c r="U277" s="38"/>
      <c r="W277" s="8"/>
      <c r="X277" s="8"/>
      <c r="Y277" s="6"/>
    </row>
    <row r="278" spans="1:25" x14ac:dyDescent="0.3">
      <c r="A278">
        <v>383</v>
      </c>
      <c r="B278" s="6">
        <v>17.942599999999999</v>
      </c>
      <c r="C278" s="6">
        <v>3.1199999999999999E-2</v>
      </c>
      <c r="D278" s="6">
        <v>5167.9690000000001</v>
      </c>
      <c r="E278" s="6">
        <v>305</v>
      </c>
      <c r="F278" s="46" t="s">
        <v>8</v>
      </c>
      <c r="U278" s="38"/>
      <c r="W278" s="8"/>
      <c r="X278" s="8"/>
      <c r="Y278" s="8"/>
    </row>
    <row r="279" spans="1:25" x14ac:dyDescent="0.3">
      <c r="A279">
        <v>385</v>
      </c>
      <c r="B279" s="6">
        <v>18.000299999999999</v>
      </c>
      <c r="C279" s="6">
        <v>2.9499999999999998E-2</v>
      </c>
      <c r="D279" s="6">
        <v>4995.7030000000004</v>
      </c>
      <c r="E279" s="6">
        <v>442</v>
      </c>
      <c r="F279" s="46" t="s">
        <v>8</v>
      </c>
      <c r="U279" s="38"/>
      <c r="W279" s="8"/>
      <c r="X279" s="8"/>
      <c r="Y279" s="6"/>
    </row>
    <row r="280" spans="1:25" x14ac:dyDescent="0.3">
      <c r="A280">
        <v>386</v>
      </c>
      <c r="B280" s="6">
        <v>18.0746</v>
      </c>
      <c r="C280" s="6">
        <v>2.52E-2</v>
      </c>
      <c r="D280" s="6">
        <v>4651.1719999999996</v>
      </c>
      <c r="E280" s="6">
        <v>343</v>
      </c>
      <c r="F280" s="46" t="s">
        <v>8</v>
      </c>
      <c r="U280" s="38"/>
      <c r="W280" s="8"/>
      <c r="X280" s="8"/>
      <c r="Y280" s="6"/>
    </row>
    <row r="281" spans="1:25" x14ac:dyDescent="0.3">
      <c r="A281">
        <v>387</v>
      </c>
      <c r="B281" s="6">
        <v>18.1568</v>
      </c>
      <c r="C281" s="6">
        <v>2.5499999999999998E-2</v>
      </c>
      <c r="D281" s="6">
        <v>17915.625</v>
      </c>
      <c r="E281" s="6">
        <v>291</v>
      </c>
      <c r="F281" s="46" t="s">
        <v>8</v>
      </c>
      <c r="U281" s="38"/>
      <c r="W281" s="8"/>
      <c r="X281" s="8"/>
      <c r="Y281" s="6"/>
    </row>
    <row r="282" spans="1:25" x14ac:dyDescent="0.3">
      <c r="A282">
        <v>388</v>
      </c>
      <c r="B282" s="6"/>
      <c r="C282" s="6"/>
      <c r="D282" s="6"/>
      <c r="E282" s="6"/>
      <c r="F282" s="46" t="s">
        <v>6</v>
      </c>
      <c r="U282" s="38"/>
      <c r="W282" s="8"/>
      <c r="X282" s="8"/>
      <c r="Y282" s="6"/>
    </row>
    <row r="283" spans="1:25" x14ac:dyDescent="0.3">
      <c r="A283">
        <v>389</v>
      </c>
      <c r="B283" s="6">
        <v>18.2973</v>
      </c>
      <c r="C283" s="6">
        <v>2.75E-2</v>
      </c>
      <c r="D283" s="6">
        <v>4995.7030000000004</v>
      </c>
      <c r="E283" s="6">
        <v>243</v>
      </c>
      <c r="F283" s="46" t="s">
        <v>8</v>
      </c>
      <c r="U283" s="38"/>
      <c r="W283" s="8"/>
      <c r="X283" s="8"/>
      <c r="Y283" s="6"/>
    </row>
    <row r="284" spans="1:25" x14ac:dyDescent="0.3">
      <c r="A284">
        <v>390</v>
      </c>
      <c r="B284" s="6">
        <v>18.333100000000002</v>
      </c>
      <c r="C284" s="6">
        <v>2.3199999999999998E-2</v>
      </c>
      <c r="D284" s="6">
        <v>4823.4380000000001</v>
      </c>
      <c r="E284" s="6">
        <v>308</v>
      </c>
      <c r="F284" s="46" t="s">
        <v>8</v>
      </c>
      <c r="U284" s="38"/>
      <c r="W284" s="8"/>
      <c r="X284" s="8"/>
      <c r="Y284" s="6"/>
    </row>
    <row r="285" spans="1:25" x14ac:dyDescent="0.3">
      <c r="A285">
        <v>392</v>
      </c>
      <c r="B285" s="6">
        <v>18.383500000000002</v>
      </c>
      <c r="C285" s="6">
        <v>2.7199999999999998E-2</v>
      </c>
      <c r="D285" s="6">
        <v>4823.4380000000001</v>
      </c>
      <c r="E285" s="6">
        <v>278</v>
      </c>
      <c r="F285" s="46" t="s">
        <v>8</v>
      </c>
      <c r="U285" s="38"/>
      <c r="W285" s="8"/>
      <c r="X285" s="8"/>
      <c r="Y285" s="8"/>
    </row>
    <row r="286" spans="1:25" x14ac:dyDescent="0.3">
      <c r="A286">
        <v>393</v>
      </c>
      <c r="B286" s="6">
        <v>18.4376</v>
      </c>
      <c r="C286" s="6">
        <v>2.8199999999999999E-2</v>
      </c>
      <c r="D286" s="6">
        <v>4995.7030000000004</v>
      </c>
      <c r="E286" s="6">
        <v>283</v>
      </c>
      <c r="F286" s="46" t="s">
        <v>8</v>
      </c>
      <c r="U286" s="38"/>
      <c r="W286" s="8"/>
      <c r="X286" s="8"/>
      <c r="Y286" s="6"/>
    </row>
    <row r="287" spans="1:25" x14ac:dyDescent="0.3">
      <c r="A287">
        <v>395</v>
      </c>
      <c r="B287" s="6">
        <v>18.4893</v>
      </c>
      <c r="C287" s="6">
        <v>2.5899999999999999E-2</v>
      </c>
      <c r="D287" s="6">
        <v>4478.9059999999999</v>
      </c>
      <c r="E287" s="6">
        <v>306</v>
      </c>
      <c r="F287" s="46" t="s">
        <v>8</v>
      </c>
      <c r="U287" s="38"/>
      <c r="W287" s="8"/>
      <c r="X287" s="8"/>
      <c r="Y287" s="6"/>
    </row>
    <row r="288" spans="1:25" x14ac:dyDescent="0.3">
      <c r="A288">
        <v>396</v>
      </c>
      <c r="B288" s="6">
        <v>18.552600000000002</v>
      </c>
      <c r="C288" s="6">
        <v>2.5899999999999999E-2</v>
      </c>
      <c r="D288" s="6">
        <v>15676.172</v>
      </c>
      <c r="E288" s="6">
        <v>321</v>
      </c>
      <c r="F288" s="46" t="s">
        <v>8</v>
      </c>
      <c r="G288" s="2"/>
      <c r="U288" s="38"/>
      <c r="W288" s="8"/>
      <c r="X288" s="8"/>
      <c r="Y288" s="6"/>
    </row>
    <row r="289" spans="1:25" x14ac:dyDescent="0.3">
      <c r="A289">
        <v>398</v>
      </c>
      <c r="B289" s="6"/>
      <c r="C289" s="6"/>
      <c r="D289" s="6"/>
      <c r="E289" s="6"/>
      <c r="F289" s="46" t="s">
        <v>6</v>
      </c>
      <c r="G289" s="2"/>
      <c r="U289" s="38"/>
      <c r="W289" s="8"/>
      <c r="X289" s="8"/>
      <c r="Y289" s="6"/>
    </row>
    <row r="290" spans="1:25" x14ac:dyDescent="0.3">
      <c r="A290">
        <v>399</v>
      </c>
      <c r="B290" s="6">
        <v>18.7117</v>
      </c>
      <c r="C290" s="6">
        <v>3.1199999999999999E-2</v>
      </c>
      <c r="D290" s="6">
        <v>4823.4380000000001</v>
      </c>
      <c r="E290" s="6">
        <v>337</v>
      </c>
      <c r="F290" s="46" t="s">
        <v>8</v>
      </c>
      <c r="G290" s="2"/>
      <c r="U290" s="38"/>
      <c r="W290" s="8"/>
      <c r="X290" s="8"/>
      <c r="Y290" s="6"/>
    </row>
    <row r="291" spans="1:25" x14ac:dyDescent="0.3">
      <c r="A291">
        <v>400</v>
      </c>
      <c r="B291" s="6">
        <v>18.753499999999999</v>
      </c>
      <c r="C291" s="6">
        <v>2.8500000000000001E-2</v>
      </c>
      <c r="D291" s="6">
        <v>4651.1719999999996</v>
      </c>
      <c r="E291" s="6">
        <v>306</v>
      </c>
      <c r="F291" s="46" t="s">
        <v>8</v>
      </c>
      <c r="U291" s="38"/>
      <c r="W291" s="8"/>
      <c r="X291" s="8"/>
      <c r="Y291" s="8"/>
    </row>
    <row r="292" spans="1:25" x14ac:dyDescent="0.3">
      <c r="A292">
        <v>401</v>
      </c>
      <c r="B292" s="6">
        <v>18.797899999999998</v>
      </c>
      <c r="C292" s="6">
        <v>2.9499999999999998E-2</v>
      </c>
      <c r="D292" s="6">
        <v>4823.4380000000001</v>
      </c>
      <c r="E292" s="6">
        <v>257</v>
      </c>
      <c r="F292" s="46" t="s">
        <v>8</v>
      </c>
      <c r="U292" s="38"/>
      <c r="W292" s="8"/>
      <c r="X292" s="8"/>
      <c r="Y292" s="6"/>
    </row>
    <row r="293" spans="1:25" x14ac:dyDescent="0.3">
      <c r="A293">
        <v>402</v>
      </c>
      <c r="B293" s="6">
        <v>18.854299999999999</v>
      </c>
      <c r="C293" s="6">
        <v>2.6499999999999999E-2</v>
      </c>
      <c r="D293" s="6">
        <v>4478.9059999999999</v>
      </c>
      <c r="E293" s="6">
        <v>320</v>
      </c>
      <c r="F293" s="46" t="s">
        <v>8</v>
      </c>
      <c r="U293" s="38"/>
      <c r="W293" s="8"/>
      <c r="X293" s="8"/>
      <c r="Y293" s="6"/>
    </row>
    <row r="294" spans="1:25" x14ac:dyDescent="0.3">
      <c r="A294">
        <v>404</v>
      </c>
      <c r="B294" s="6">
        <v>18.913599999999999</v>
      </c>
      <c r="C294" s="6">
        <v>3.0499999999999999E-2</v>
      </c>
      <c r="D294" s="6">
        <v>4478.9059999999999</v>
      </c>
      <c r="E294" s="6">
        <v>313</v>
      </c>
      <c r="F294" s="46" t="s">
        <v>8</v>
      </c>
      <c r="U294" s="38"/>
      <c r="W294" s="8"/>
      <c r="X294" s="8"/>
      <c r="Y294" s="6"/>
    </row>
    <row r="295" spans="1:25" x14ac:dyDescent="0.3">
      <c r="A295">
        <v>405</v>
      </c>
      <c r="B295" s="6">
        <v>18.962700000000002</v>
      </c>
      <c r="C295" s="6">
        <v>3.0499999999999999E-2</v>
      </c>
      <c r="D295" s="6">
        <v>4478.9059999999999</v>
      </c>
      <c r="E295" s="6">
        <v>309</v>
      </c>
      <c r="F295" s="46" t="s">
        <v>8</v>
      </c>
      <c r="U295" s="38"/>
      <c r="W295" s="8"/>
      <c r="X295" s="8"/>
      <c r="Y295" s="6"/>
    </row>
    <row r="296" spans="1:25" x14ac:dyDescent="0.3">
      <c r="A296">
        <v>407</v>
      </c>
      <c r="B296" s="6">
        <v>19.036300000000001</v>
      </c>
      <c r="C296" s="6">
        <v>3.6499999999999998E-2</v>
      </c>
      <c r="D296" s="6">
        <v>4478.9059999999999</v>
      </c>
      <c r="E296" s="6">
        <v>219</v>
      </c>
      <c r="F296" s="46" t="s">
        <v>8</v>
      </c>
      <c r="U296" s="38"/>
      <c r="W296" s="8"/>
      <c r="X296" s="8"/>
      <c r="Y296" s="8"/>
    </row>
    <row r="297" spans="1:25" x14ac:dyDescent="0.3">
      <c r="A297">
        <v>408</v>
      </c>
      <c r="B297" s="6">
        <v>19.134399999999999</v>
      </c>
      <c r="C297" s="6">
        <v>3.5099999999999999E-2</v>
      </c>
      <c r="D297" s="6">
        <v>4651.1719999999996</v>
      </c>
      <c r="E297" s="6">
        <v>304</v>
      </c>
      <c r="F297" s="46" t="s">
        <v>8</v>
      </c>
      <c r="U297" s="38"/>
      <c r="W297" s="8"/>
      <c r="X297" s="8"/>
      <c r="Y297" s="6"/>
    </row>
    <row r="298" spans="1:25" x14ac:dyDescent="0.3">
      <c r="A298">
        <v>410</v>
      </c>
      <c r="B298" s="6">
        <v>19.190799999999999</v>
      </c>
      <c r="C298" s="6">
        <v>3.2500000000000001E-2</v>
      </c>
      <c r="D298" s="6">
        <v>17743.359</v>
      </c>
      <c r="E298" s="6">
        <v>375</v>
      </c>
      <c r="F298" s="46" t="s">
        <v>8</v>
      </c>
      <c r="U298" s="38"/>
      <c r="W298" s="8"/>
      <c r="X298" s="8"/>
      <c r="Y298" s="6"/>
    </row>
    <row r="299" spans="1:25" x14ac:dyDescent="0.3">
      <c r="A299">
        <v>412</v>
      </c>
      <c r="B299" s="6"/>
      <c r="C299" s="6"/>
      <c r="D299" s="6"/>
      <c r="E299" s="6"/>
      <c r="F299" s="46" t="s">
        <v>6</v>
      </c>
      <c r="U299" s="38"/>
      <c r="W299" s="8"/>
      <c r="X299" s="8"/>
      <c r="Y299" s="6"/>
    </row>
    <row r="300" spans="1:25" x14ac:dyDescent="0.3">
      <c r="A300">
        <v>413</v>
      </c>
      <c r="B300" s="6">
        <v>19.3628</v>
      </c>
      <c r="C300" s="6">
        <v>1.29E-2</v>
      </c>
      <c r="D300" s="6">
        <v>4823.4380000000001</v>
      </c>
      <c r="E300" s="6">
        <v>292</v>
      </c>
      <c r="F300" s="46" t="s">
        <v>8</v>
      </c>
      <c r="U300" s="38"/>
      <c r="W300" s="8"/>
      <c r="X300" s="8"/>
      <c r="Y300" s="8"/>
    </row>
    <row r="301" spans="1:25" x14ac:dyDescent="0.3">
      <c r="A301">
        <v>414</v>
      </c>
      <c r="B301" s="6">
        <v>19.383700000000001</v>
      </c>
      <c r="C301" s="6">
        <v>2.5899999999999999E-2</v>
      </c>
      <c r="D301" s="6">
        <v>5167.9690000000001</v>
      </c>
      <c r="E301" s="6">
        <v>315</v>
      </c>
      <c r="F301" s="46" t="s">
        <v>8</v>
      </c>
      <c r="W301" s="8"/>
      <c r="X301" s="8"/>
      <c r="Y301" s="6"/>
    </row>
    <row r="302" spans="1:25" x14ac:dyDescent="0.3">
      <c r="A302">
        <v>416</v>
      </c>
      <c r="B302" s="6">
        <v>19.433399999999999</v>
      </c>
      <c r="C302" s="6">
        <v>2.7799999999999998E-2</v>
      </c>
      <c r="D302" s="6">
        <v>4995.7030000000004</v>
      </c>
      <c r="E302" s="6">
        <v>310</v>
      </c>
      <c r="F302" s="46" t="s">
        <v>8</v>
      </c>
      <c r="W302" s="8"/>
      <c r="X302" s="8"/>
      <c r="Y302" s="6"/>
    </row>
    <row r="303" spans="1:25" x14ac:dyDescent="0.3">
      <c r="A303">
        <v>418</v>
      </c>
      <c r="B303" s="6">
        <v>19.4832</v>
      </c>
      <c r="C303" s="6">
        <v>3.0499999999999999E-2</v>
      </c>
      <c r="D303" s="6">
        <v>4995.7030000000004</v>
      </c>
      <c r="E303" s="6">
        <v>326</v>
      </c>
      <c r="F303" s="46" t="s">
        <v>8</v>
      </c>
      <c r="W303" s="8"/>
      <c r="X303" s="8"/>
      <c r="Y303" s="6"/>
    </row>
    <row r="304" spans="1:25" x14ac:dyDescent="0.3">
      <c r="A304">
        <v>419</v>
      </c>
      <c r="B304" s="6">
        <v>19.5336</v>
      </c>
      <c r="C304" s="6">
        <v>2.8500000000000001E-2</v>
      </c>
      <c r="D304" s="6">
        <v>4478.9059999999999</v>
      </c>
      <c r="E304" s="6">
        <v>312</v>
      </c>
      <c r="F304" s="46" t="s">
        <v>8</v>
      </c>
      <c r="G304" s="2"/>
      <c r="P304" s="18"/>
      <c r="S304" s="43"/>
      <c r="T304" s="6"/>
      <c r="X304" s="8"/>
    </row>
    <row r="305" spans="1:26" x14ac:dyDescent="0.3">
      <c r="A305">
        <v>421</v>
      </c>
      <c r="B305" s="6">
        <v>19.5959</v>
      </c>
      <c r="C305" s="6">
        <v>2.4500000000000001E-2</v>
      </c>
      <c r="D305" s="6">
        <v>5167.9690000000001</v>
      </c>
      <c r="E305" s="6">
        <v>627</v>
      </c>
      <c r="F305" s="46" t="s">
        <v>8</v>
      </c>
      <c r="W305" s="8"/>
      <c r="X305" s="6"/>
    </row>
    <row r="306" spans="1:26" x14ac:dyDescent="0.3">
      <c r="A306">
        <v>422</v>
      </c>
      <c r="B306" s="6">
        <v>19.652000000000001</v>
      </c>
      <c r="C306" s="6">
        <v>2.8199999999999999E-2</v>
      </c>
      <c r="D306" s="6">
        <v>17743.359</v>
      </c>
      <c r="E306" s="6">
        <v>346</v>
      </c>
      <c r="F306" s="46" t="s">
        <v>8</v>
      </c>
    </row>
    <row r="307" spans="1:26" x14ac:dyDescent="0.3">
      <c r="A307">
        <v>423</v>
      </c>
      <c r="B307" s="6"/>
      <c r="C307" s="6"/>
      <c r="D307" s="6"/>
      <c r="E307" s="6"/>
      <c r="F307" s="46" t="s">
        <v>6</v>
      </c>
      <c r="Q307" s="25"/>
      <c r="U307" s="2"/>
      <c r="W307" s="25"/>
      <c r="Z307" s="12"/>
    </row>
    <row r="308" spans="1:26" x14ac:dyDescent="0.3">
      <c r="A308">
        <v>424</v>
      </c>
      <c r="B308" s="6">
        <v>19.828399999999998</v>
      </c>
      <c r="C308" s="6">
        <v>2.7199999999999998E-2</v>
      </c>
      <c r="D308" s="6">
        <v>4995.7030000000004</v>
      </c>
      <c r="E308" s="6"/>
      <c r="F308" s="46" t="s">
        <v>8</v>
      </c>
      <c r="Q308" s="25"/>
      <c r="W308" s="25"/>
      <c r="Z308" s="12"/>
    </row>
    <row r="309" spans="1:26" x14ac:dyDescent="0.3">
      <c r="A309">
        <v>425</v>
      </c>
      <c r="B309" s="6">
        <v>19.8705</v>
      </c>
      <c r="C309" s="6">
        <v>2.2499999999999999E-2</v>
      </c>
      <c r="D309" s="6">
        <v>4823.4380000000001</v>
      </c>
      <c r="E309" s="6">
        <v>363</v>
      </c>
      <c r="F309" s="46" t="s">
        <v>8</v>
      </c>
      <c r="Q309" s="25"/>
      <c r="W309" s="25"/>
      <c r="Z309" s="12"/>
    </row>
    <row r="310" spans="1:26" x14ac:dyDescent="0.3">
      <c r="A310">
        <v>426</v>
      </c>
      <c r="B310" s="6">
        <v>19.918600000000001</v>
      </c>
      <c r="C310" s="6">
        <v>2.4199999999999999E-2</v>
      </c>
      <c r="D310" s="6">
        <v>4995.7030000000004</v>
      </c>
      <c r="E310" s="6">
        <v>324</v>
      </c>
      <c r="F310" s="46" t="s">
        <v>8</v>
      </c>
      <c r="Q310" s="25"/>
      <c r="W310" s="25"/>
      <c r="Z310" s="12"/>
    </row>
    <row r="311" spans="1:26" x14ac:dyDescent="0.3">
      <c r="A311">
        <v>428</v>
      </c>
      <c r="B311" s="6">
        <v>19.9663</v>
      </c>
      <c r="C311" s="6">
        <v>2.5899999999999999E-2</v>
      </c>
      <c r="D311" s="6">
        <v>4478.9059999999999</v>
      </c>
      <c r="E311" s="6">
        <v>274</v>
      </c>
      <c r="F311" s="46" t="s">
        <v>8</v>
      </c>
      <c r="Q311" s="25"/>
      <c r="W311" s="25"/>
      <c r="Z311" s="12"/>
    </row>
    <row r="312" spans="1:26" x14ac:dyDescent="0.3">
      <c r="A312">
        <v>430</v>
      </c>
      <c r="B312" s="6">
        <v>20.03</v>
      </c>
      <c r="C312" s="6">
        <v>1.9900000000000001E-2</v>
      </c>
      <c r="D312" s="6">
        <v>4651.1719999999996</v>
      </c>
      <c r="E312" s="6">
        <v>520</v>
      </c>
      <c r="F312" s="46" t="s">
        <v>8</v>
      </c>
      <c r="Q312" s="25"/>
      <c r="W312" s="25"/>
      <c r="Z312" s="12"/>
    </row>
    <row r="313" spans="1:26" x14ac:dyDescent="0.3">
      <c r="A313">
        <v>431</v>
      </c>
      <c r="B313" s="6">
        <v>20.084700000000002</v>
      </c>
      <c r="C313" s="6">
        <v>2.52E-2</v>
      </c>
      <c r="D313" s="6">
        <v>4306.6409999999996</v>
      </c>
      <c r="E313" s="6">
        <v>287</v>
      </c>
      <c r="F313" s="46" t="s">
        <v>8</v>
      </c>
      <c r="Q313" s="25"/>
      <c r="U313" s="2"/>
      <c r="W313" s="25"/>
      <c r="Z313" s="12"/>
    </row>
    <row r="314" spans="1:26" x14ac:dyDescent="0.3">
      <c r="A314">
        <v>432</v>
      </c>
      <c r="B314" s="6">
        <v>20.144300000000001</v>
      </c>
      <c r="C314" s="6">
        <v>2.4899999999999999E-2</v>
      </c>
      <c r="D314" s="6">
        <v>13608.984</v>
      </c>
      <c r="E314" s="6">
        <v>410</v>
      </c>
      <c r="F314" s="46" t="s">
        <v>8</v>
      </c>
      <c r="G314" s="2"/>
      <c r="Q314" s="25"/>
      <c r="W314" s="25"/>
      <c r="Z314" s="12"/>
    </row>
    <row r="315" spans="1:26" x14ac:dyDescent="0.3">
      <c r="A315">
        <v>433</v>
      </c>
      <c r="B315" s="6"/>
      <c r="C315" s="6"/>
      <c r="D315" s="6"/>
      <c r="E315" s="6"/>
      <c r="F315" s="46" t="s">
        <v>6</v>
      </c>
      <c r="Q315" s="25"/>
      <c r="W315" s="25"/>
      <c r="Z315" s="12"/>
    </row>
    <row r="316" spans="1:26" x14ac:dyDescent="0.3">
      <c r="A316">
        <v>434</v>
      </c>
      <c r="B316" s="6">
        <v>20.296500000000002</v>
      </c>
      <c r="C316" s="6">
        <v>1.9599999999999999E-2</v>
      </c>
      <c r="D316" s="6">
        <v>4995.7030000000004</v>
      </c>
      <c r="E316" s="6">
        <v>135</v>
      </c>
      <c r="F316" s="46" t="s">
        <v>8</v>
      </c>
      <c r="Q316" s="25"/>
      <c r="W316" s="25"/>
      <c r="Z316" s="12"/>
    </row>
    <row r="317" spans="1:26" x14ac:dyDescent="0.3">
      <c r="A317">
        <v>435</v>
      </c>
      <c r="B317" s="6">
        <v>20.338899999999999</v>
      </c>
      <c r="C317" s="6">
        <v>2.12E-2</v>
      </c>
      <c r="D317" s="6">
        <v>4995.7030000000004</v>
      </c>
      <c r="E317" s="6">
        <v>385</v>
      </c>
      <c r="F317" s="46" t="s">
        <v>8</v>
      </c>
      <c r="Q317" s="25"/>
      <c r="W317" s="25"/>
      <c r="Z317" s="12"/>
    </row>
    <row r="318" spans="1:26" x14ac:dyDescent="0.3">
      <c r="A318">
        <v>437</v>
      </c>
      <c r="B318" s="6">
        <v>20.384699999999999</v>
      </c>
      <c r="C318" s="6">
        <v>2.69E-2</v>
      </c>
      <c r="D318" s="6">
        <v>4995.7030000000004</v>
      </c>
      <c r="E318" s="6">
        <v>375</v>
      </c>
      <c r="F318" s="46" t="s">
        <v>8</v>
      </c>
      <c r="Q318" s="25"/>
      <c r="W318" s="25"/>
      <c r="Z318" s="12"/>
    </row>
    <row r="319" spans="1:26" x14ac:dyDescent="0.3">
      <c r="A319">
        <v>438</v>
      </c>
      <c r="B319" s="6">
        <v>20.430800000000001</v>
      </c>
      <c r="C319" s="6">
        <v>2.3900000000000001E-2</v>
      </c>
      <c r="D319" s="6">
        <v>4823.4380000000001</v>
      </c>
      <c r="E319" s="6">
        <v>350</v>
      </c>
      <c r="F319" s="46" t="s">
        <v>8</v>
      </c>
      <c r="Q319" s="25"/>
      <c r="W319" s="25"/>
      <c r="Z319" s="12"/>
    </row>
    <row r="320" spans="1:26" x14ac:dyDescent="0.3">
      <c r="A320">
        <v>440</v>
      </c>
      <c r="B320" s="6">
        <v>20.486499999999999</v>
      </c>
      <c r="C320" s="6">
        <v>2.3900000000000001E-2</v>
      </c>
      <c r="D320" s="6">
        <v>4306.6409999999996</v>
      </c>
      <c r="E320" s="6">
        <v>294</v>
      </c>
      <c r="F320" s="46" t="s">
        <v>8</v>
      </c>
      <c r="Q320" s="25"/>
      <c r="W320" s="25"/>
      <c r="Z320" s="12"/>
    </row>
    <row r="321" spans="1:26" x14ac:dyDescent="0.3">
      <c r="A321">
        <v>441</v>
      </c>
      <c r="B321" s="6">
        <v>20.541799999999999</v>
      </c>
      <c r="C321" s="6">
        <v>2.4500000000000001E-2</v>
      </c>
      <c r="D321" s="6">
        <v>4995.7030000000004</v>
      </c>
      <c r="E321" s="6">
        <v>366</v>
      </c>
      <c r="F321" s="46" t="s">
        <v>8</v>
      </c>
      <c r="Q321" s="25"/>
      <c r="W321" s="25"/>
      <c r="Z321" s="12"/>
    </row>
    <row r="322" spans="1:26" x14ac:dyDescent="0.3">
      <c r="A322">
        <v>442</v>
      </c>
      <c r="B322" s="6">
        <v>20.6022</v>
      </c>
      <c r="C322" s="6">
        <v>2.75E-2</v>
      </c>
      <c r="D322" s="6">
        <v>4478.9059999999999</v>
      </c>
      <c r="E322" s="6">
        <v>286</v>
      </c>
      <c r="F322" s="46" t="s">
        <v>8</v>
      </c>
      <c r="Q322" s="25"/>
      <c r="W322" s="25"/>
      <c r="Z322" s="12"/>
    </row>
    <row r="323" spans="1:26" x14ac:dyDescent="0.3">
      <c r="A323">
        <v>443</v>
      </c>
      <c r="B323" s="6">
        <v>20.660499999999999</v>
      </c>
      <c r="C323" s="6">
        <v>2.69E-2</v>
      </c>
      <c r="D323" s="6">
        <v>18087.891</v>
      </c>
      <c r="E323" s="6">
        <v>227</v>
      </c>
      <c r="F323" s="46" t="s">
        <v>8</v>
      </c>
      <c r="Q323" s="25"/>
      <c r="W323" s="25"/>
      <c r="Z323" s="12"/>
    </row>
    <row r="324" spans="1:26" x14ac:dyDescent="0.3">
      <c r="A324">
        <v>444</v>
      </c>
      <c r="B324" s="6"/>
      <c r="C324" s="6"/>
      <c r="D324" s="6"/>
      <c r="E324" s="6"/>
      <c r="F324" s="46" t="s">
        <v>6</v>
      </c>
      <c r="Q324" s="25"/>
      <c r="W324" s="25"/>
      <c r="Z324" s="12"/>
    </row>
    <row r="325" spans="1:26" x14ac:dyDescent="0.3">
      <c r="A325">
        <v>445</v>
      </c>
      <c r="B325" s="6">
        <v>20.781199999999998</v>
      </c>
      <c r="C325" s="6">
        <v>2.4899999999999999E-2</v>
      </c>
      <c r="D325" s="6">
        <v>4995.7030000000004</v>
      </c>
      <c r="E325" s="6">
        <v>281</v>
      </c>
      <c r="F325" s="46" t="s">
        <v>8</v>
      </c>
      <c r="Q325" s="25"/>
      <c r="W325" s="25"/>
      <c r="Z325" s="12"/>
    </row>
    <row r="326" spans="1:26" x14ac:dyDescent="0.3">
      <c r="A326">
        <v>446</v>
      </c>
      <c r="B326" s="6">
        <v>20.828900000000001</v>
      </c>
      <c r="C326" s="6">
        <v>2.0899999999999998E-2</v>
      </c>
      <c r="D326" s="6">
        <v>4306.6409999999996</v>
      </c>
      <c r="E326" s="6">
        <v>390</v>
      </c>
      <c r="F326" s="46" t="s">
        <v>8</v>
      </c>
      <c r="Q326" s="25"/>
      <c r="W326" s="25"/>
      <c r="Z326" s="12"/>
    </row>
    <row r="327" spans="1:26" x14ac:dyDescent="0.3">
      <c r="A327">
        <v>448</v>
      </c>
      <c r="B327" s="6">
        <v>20.876300000000001</v>
      </c>
      <c r="C327" s="6">
        <v>2.1899999999999999E-2</v>
      </c>
      <c r="D327" s="6">
        <v>4823.4380000000001</v>
      </c>
      <c r="E327" s="6">
        <v>346</v>
      </c>
      <c r="F327" s="46" t="s">
        <v>8</v>
      </c>
      <c r="G327" s="2"/>
      <c r="Q327" s="25"/>
      <c r="W327" s="25"/>
      <c r="Z327" s="12"/>
    </row>
    <row r="328" spans="1:26" x14ac:dyDescent="0.3">
      <c r="A328">
        <v>451</v>
      </c>
      <c r="B328" s="6">
        <v>20.929400000000001</v>
      </c>
      <c r="C328" s="6">
        <v>2.52E-2</v>
      </c>
      <c r="D328" s="6">
        <v>4478.9059999999999</v>
      </c>
      <c r="E328" s="6">
        <v>259</v>
      </c>
      <c r="F328" s="46" t="s">
        <v>8</v>
      </c>
      <c r="Q328" s="25"/>
      <c r="W328" s="25"/>
      <c r="Z328" s="12"/>
    </row>
    <row r="329" spans="1:26" x14ac:dyDescent="0.3">
      <c r="A329">
        <v>453</v>
      </c>
      <c r="B329" s="6">
        <v>20.978400000000001</v>
      </c>
      <c r="C329" s="6">
        <v>2.29E-2</v>
      </c>
      <c r="D329" s="6">
        <v>4823.4380000000001</v>
      </c>
      <c r="E329" s="6">
        <v>569</v>
      </c>
      <c r="F329" s="46" t="s">
        <v>8</v>
      </c>
      <c r="Q329" s="25"/>
      <c r="W329" s="25"/>
      <c r="Z329" s="12"/>
    </row>
    <row r="330" spans="1:26" x14ac:dyDescent="0.3">
      <c r="A330">
        <v>454</v>
      </c>
      <c r="B330" s="6">
        <v>21.0441</v>
      </c>
      <c r="C330" s="6">
        <v>2.8799999999999999E-2</v>
      </c>
      <c r="D330" s="6">
        <v>4651.1719999999996</v>
      </c>
      <c r="E330" s="6">
        <v>387</v>
      </c>
      <c r="F330" s="46" t="s">
        <v>8</v>
      </c>
      <c r="Q330" s="25"/>
      <c r="W330" s="25"/>
      <c r="Z330" s="12"/>
    </row>
    <row r="331" spans="1:26" x14ac:dyDescent="0.3">
      <c r="A331">
        <v>456</v>
      </c>
      <c r="B331" s="6">
        <v>21.103100000000001</v>
      </c>
      <c r="C331" s="6">
        <v>2.6499999999999999E-2</v>
      </c>
      <c r="D331" s="6">
        <v>4651.1719999999996</v>
      </c>
      <c r="E331" s="6">
        <v>275</v>
      </c>
      <c r="F331" s="46" t="s">
        <v>8</v>
      </c>
      <c r="Q331" s="25"/>
      <c r="W331" s="25"/>
      <c r="Z331" s="12"/>
    </row>
    <row r="332" spans="1:26" x14ac:dyDescent="0.3">
      <c r="A332">
        <v>457</v>
      </c>
      <c r="B332" s="6">
        <v>21.174700000000001</v>
      </c>
      <c r="C332" s="6">
        <v>2.7199999999999998E-2</v>
      </c>
      <c r="D332" s="6">
        <v>4651.1719999999996</v>
      </c>
      <c r="E332" s="6">
        <v>293</v>
      </c>
      <c r="F332" s="46" t="s">
        <v>8</v>
      </c>
      <c r="Q332" s="25"/>
      <c r="W332" s="25"/>
      <c r="Z332" s="12"/>
    </row>
    <row r="333" spans="1:26" x14ac:dyDescent="0.3">
      <c r="A333">
        <v>459</v>
      </c>
      <c r="B333" s="6">
        <v>21.230399999999999</v>
      </c>
      <c r="C333" s="6">
        <v>2.75E-2</v>
      </c>
      <c r="D333" s="6">
        <v>4651.1719999999996</v>
      </c>
      <c r="E333" s="6">
        <v>307</v>
      </c>
      <c r="F333" s="46" t="s">
        <v>8</v>
      </c>
      <c r="Q333" s="25"/>
      <c r="W333" s="25"/>
      <c r="Z333" s="12"/>
    </row>
    <row r="334" spans="1:26" x14ac:dyDescent="0.3">
      <c r="A334">
        <v>461</v>
      </c>
      <c r="B334" s="6">
        <v>21.314299999999999</v>
      </c>
      <c r="C334" s="6">
        <v>2.6499999999999999E-2</v>
      </c>
      <c r="D334" s="6">
        <v>18260.155999999999</v>
      </c>
      <c r="E334" s="6">
        <v>230</v>
      </c>
      <c r="F334" s="46" t="s">
        <v>8</v>
      </c>
      <c r="Q334" s="25"/>
      <c r="W334" s="25"/>
      <c r="Z334" s="12"/>
    </row>
    <row r="335" spans="1:26" x14ac:dyDescent="0.3">
      <c r="A335">
        <v>462</v>
      </c>
      <c r="B335" s="6"/>
      <c r="C335" s="6"/>
      <c r="D335" s="6"/>
      <c r="E335" s="6"/>
      <c r="F335" s="46" t="s">
        <v>6</v>
      </c>
      <c r="Q335" s="25"/>
      <c r="W335" s="25"/>
      <c r="Z335" s="12"/>
    </row>
    <row r="336" spans="1:26" x14ac:dyDescent="0.3">
      <c r="A336">
        <v>463</v>
      </c>
      <c r="B336" s="6">
        <v>21.458500000000001</v>
      </c>
      <c r="C336" s="6">
        <v>2.52E-2</v>
      </c>
      <c r="D336" s="6">
        <v>6201.5619999999999</v>
      </c>
      <c r="E336" s="6">
        <v>249</v>
      </c>
      <c r="F336" s="46" t="s">
        <v>8</v>
      </c>
      <c r="G336" s="2"/>
      <c r="Q336" s="25"/>
      <c r="W336" s="25"/>
      <c r="Z336" s="12"/>
    </row>
    <row r="337" spans="1:26" x14ac:dyDescent="0.3">
      <c r="A337">
        <v>464</v>
      </c>
      <c r="B337" s="6">
        <v>21.499600000000001</v>
      </c>
      <c r="C337" s="6">
        <v>2.06E-2</v>
      </c>
      <c r="D337" s="6">
        <v>5167.9690000000001</v>
      </c>
      <c r="E337" s="6">
        <v>353</v>
      </c>
      <c r="F337" s="46" t="s">
        <v>8</v>
      </c>
      <c r="P337" s="15"/>
      <c r="R337" s="25"/>
      <c r="S337" s="7"/>
      <c r="T337" s="16"/>
      <c r="X337" s="25"/>
      <c r="Y337" s="7"/>
      <c r="Z337" s="16"/>
    </row>
    <row r="338" spans="1:26" x14ac:dyDescent="0.3">
      <c r="A338">
        <v>466</v>
      </c>
      <c r="B338" s="6">
        <v>21.5473</v>
      </c>
      <c r="C338" s="6">
        <v>2.2200000000000001E-2</v>
      </c>
      <c r="D338" s="6">
        <v>4823.4380000000001</v>
      </c>
      <c r="E338" s="6">
        <v>398</v>
      </c>
      <c r="F338" s="46" t="s">
        <v>8</v>
      </c>
      <c r="P338" s="15"/>
    </row>
    <row r="339" spans="1:26" x14ac:dyDescent="0.3">
      <c r="A339">
        <v>468</v>
      </c>
      <c r="B339" s="6">
        <v>21.599</v>
      </c>
      <c r="C339" s="6">
        <v>2.4199999999999999E-2</v>
      </c>
      <c r="D339" s="6">
        <v>4651.1719999999996</v>
      </c>
      <c r="E339" s="6">
        <v>262</v>
      </c>
      <c r="F339" s="46" t="s">
        <v>8</v>
      </c>
      <c r="P339" s="18"/>
      <c r="S339" s="43"/>
      <c r="T339" s="6"/>
      <c r="W339" s="8"/>
    </row>
    <row r="340" spans="1:26" x14ac:dyDescent="0.3">
      <c r="A340">
        <v>469</v>
      </c>
      <c r="B340" s="6">
        <v>21.6571</v>
      </c>
      <c r="C340" s="6">
        <v>2.5499999999999998E-2</v>
      </c>
      <c r="D340" s="6">
        <v>4823.4380000000001</v>
      </c>
      <c r="E340" s="6">
        <v>262</v>
      </c>
      <c r="F340" s="46" t="s">
        <v>8</v>
      </c>
    </row>
    <row r="341" spans="1:26" x14ac:dyDescent="0.3">
      <c r="A341">
        <v>471</v>
      </c>
      <c r="B341" s="6">
        <v>21.718399999999999</v>
      </c>
      <c r="C341" s="6">
        <v>1.9199999999999998E-2</v>
      </c>
      <c r="D341" s="6">
        <v>4651.1719999999996</v>
      </c>
      <c r="E341" s="6">
        <v>269</v>
      </c>
      <c r="F341" s="46" t="s">
        <v>8</v>
      </c>
    </row>
    <row r="342" spans="1:26" x14ac:dyDescent="0.3">
      <c r="A342">
        <v>472</v>
      </c>
      <c r="B342" s="6">
        <v>21.776700000000002</v>
      </c>
      <c r="C342" s="6">
        <v>2.5899999999999999E-2</v>
      </c>
      <c r="D342" s="6">
        <v>17571.094000000001</v>
      </c>
      <c r="E342" s="6">
        <v>253</v>
      </c>
      <c r="F342" s="46" t="s">
        <v>8</v>
      </c>
      <c r="P342" s="25"/>
      <c r="V342" s="25"/>
      <c r="Z342" s="12"/>
    </row>
    <row r="343" spans="1:26" x14ac:dyDescent="0.3">
      <c r="A343">
        <v>473</v>
      </c>
      <c r="B343" s="6"/>
      <c r="C343" s="6"/>
      <c r="D343" s="6"/>
      <c r="E343" s="6"/>
      <c r="F343" s="46" t="s">
        <v>6</v>
      </c>
      <c r="P343" s="25"/>
      <c r="V343" s="25"/>
      <c r="Z343" s="12"/>
    </row>
    <row r="344" spans="1:26" x14ac:dyDescent="0.3">
      <c r="A344">
        <v>474</v>
      </c>
      <c r="B344" s="6">
        <v>21.936900000000001</v>
      </c>
      <c r="C344" s="6">
        <v>2.4899999999999999E-2</v>
      </c>
      <c r="D344" s="6">
        <v>4651.1719999999996</v>
      </c>
      <c r="E344" s="6">
        <v>441</v>
      </c>
      <c r="F344" s="46" t="s">
        <v>8</v>
      </c>
      <c r="P344" s="25"/>
      <c r="V344" s="25"/>
      <c r="Z344" s="12"/>
    </row>
    <row r="345" spans="1:26" x14ac:dyDescent="0.3">
      <c r="A345">
        <v>475</v>
      </c>
      <c r="B345" s="6">
        <v>21.974299999999999</v>
      </c>
      <c r="C345" s="6">
        <v>3.2800000000000003E-2</v>
      </c>
      <c r="D345" s="6">
        <v>4995.7030000000004</v>
      </c>
      <c r="E345" s="6">
        <v>361</v>
      </c>
      <c r="F345" s="46" t="s">
        <v>8</v>
      </c>
      <c r="P345" s="25"/>
      <c r="V345" s="25"/>
      <c r="Z345" s="12"/>
    </row>
    <row r="346" spans="1:26" x14ac:dyDescent="0.3">
      <c r="A346">
        <v>477</v>
      </c>
      <c r="B346" s="6">
        <v>22.0212</v>
      </c>
      <c r="C346" s="6">
        <v>3.2300000000000002E-2</v>
      </c>
      <c r="D346" s="6">
        <v>4995.7030000000004</v>
      </c>
      <c r="E346" s="6">
        <v>308</v>
      </c>
      <c r="F346" s="46" t="s">
        <v>8</v>
      </c>
      <c r="P346" s="25"/>
      <c r="V346" s="25"/>
      <c r="Z346" s="12"/>
    </row>
    <row r="347" spans="1:26" x14ac:dyDescent="0.3">
      <c r="A347">
        <v>478</v>
      </c>
      <c r="B347" s="6">
        <v>22.074100000000001</v>
      </c>
      <c r="C347" s="6">
        <v>2.81E-2</v>
      </c>
      <c r="D347" s="6">
        <v>4823.4380000000001</v>
      </c>
      <c r="E347" s="6">
        <v>285</v>
      </c>
      <c r="F347" s="46" t="s">
        <v>8</v>
      </c>
      <c r="P347" s="25"/>
      <c r="V347" s="25"/>
      <c r="Z347" s="12"/>
    </row>
    <row r="348" spans="1:26" x14ac:dyDescent="0.3">
      <c r="A348">
        <v>479</v>
      </c>
      <c r="B348" s="6">
        <v>22.130700000000001</v>
      </c>
      <c r="C348" s="6">
        <v>2.52E-2</v>
      </c>
      <c r="D348" s="6">
        <v>4651.1719999999996</v>
      </c>
      <c r="E348" s="6">
        <v>260</v>
      </c>
      <c r="F348" s="46" t="s">
        <v>8</v>
      </c>
      <c r="P348" s="25"/>
      <c r="V348" s="25"/>
      <c r="Z348" s="12"/>
    </row>
    <row r="349" spans="1:26" x14ac:dyDescent="0.3">
      <c r="A349">
        <v>480</v>
      </c>
      <c r="B349" s="6">
        <v>22.212</v>
      </c>
      <c r="C349" s="6">
        <v>2.63E-2</v>
      </c>
      <c r="D349" s="6">
        <v>4306.6409999999996</v>
      </c>
      <c r="E349" s="6">
        <v>252</v>
      </c>
      <c r="F349" s="46" t="s">
        <v>8</v>
      </c>
      <c r="P349" s="25"/>
      <c r="V349" s="25"/>
      <c r="Z349" s="12"/>
    </row>
    <row r="350" spans="1:26" x14ac:dyDescent="0.3">
      <c r="A350">
        <v>481</v>
      </c>
      <c r="B350" s="6">
        <v>22.271000000000001</v>
      </c>
      <c r="C350" s="6">
        <v>2.7300000000000001E-2</v>
      </c>
      <c r="D350" s="6">
        <v>4651.1719999999996</v>
      </c>
      <c r="E350" s="6">
        <v>247</v>
      </c>
      <c r="F350" s="46" t="s">
        <v>8</v>
      </c>
      <c r="P350" s="25"/>
      <c r="V350" s="25"/>
      <c r="Z350" s="12"/>
    </row>
    <row r="351" spans="1:26" x14ac:dyDescent="0.3">
      <c r="A351">
        <v>483</v>
      </c>
      <c r="B351" s="6">
        <v>22.340699999999998</v>
      </c>
      <c r="C351" s="6">
        <v>2.8400000000000002E-2</v>
      </c>
      <c r="D351" s="6">
        <v>4306.6409999999996</v>
      </c>
      <c r="E351" s="6">
        <v>258</v>
      </c>
      <c r="F351" s="46" t="s">
        <v>8</v>
      </c>
      <c r="P351" s="25"/>
      <c r="V351" s="25"/>
      <c r="Z351" s="12"/>
    </row>
    <row r="352" spans="1:26" x14ac:dyDescent="0.3">
      <c r="A352">
        <v>485</v>
      </c>
      <c r="B352" s="6">
        <v>22.426300000000001</v>
      </c>
      <c r="C352" s="6">
        <v>2.76E-2</v>
      </c>
      <c r="D352" s="6">
        <v>18260.155999999999</v>
      </c>
      <c r="E352" s="6">
        <v>394</v>
      </c>
      <c r="F352" s="46" t="s">
        <v>8</v>
      </c>
      <c r="G352" s="2"/>
      <c r="P352" s="25"/>
      <c r="V352" s="25"/>
      <c r="Z352" s="12"/>
    </row>
    <row r="353" spans="1:26" x14ac:dyDescent="0.3">
      <c r="A353">
        <v>486</v>
      </c>
      <c r="B353" s="6"/>
      <c r="C353" s="6"/>
      <c r="D353" s="6"/>
      <c r="E353" s="6"/>
      <c r="F353" s="46" t="s">
        <v>6</v>
      </c>
      <c r="P353" s="25"/>
      <c r="V353" s="25"/>
      <c r="Z353" s="12"/>
    </row>
    <row r="354" spans="1:26" x14ac:dyDescent="0.3">
      <c r="A354">
        <v>487</v>
      </c>
      <c r="B354" s="6">
        <v>22.5823</v>
      </c>
      <c r="C354" s="6">
        <v>2.5499999999999998E-2</v>
      </c>
      <c r="D354" s="6">
        <v>4823.4380000000001</v>
      </c>
      <c r="E354" s="6">
        <v>344</v>
      </c>
      <c r="F354" s="46" t="s">
        <v>8</v>
      </c>
      <c r="P354" s="25"/>
      <c r="V354" s="25"/>
      <c r="Z354" s="12"/>
    </row>
    <row r="355" spans="1:26" x14ac:dyDescent="0.3">
      <c r="A355">
        <v>488</v>
      </c>
      <c r="B355" s="6">
        <v>22.622</v>
      </c>
      <c r="C355" s="6">
        <v>2.4899999999999999E-2</v>
      </c>
      <c r="D355" s="6">
        <v>861.32799999999997</v>
      </c>
      <c r="E355" s="6">
        <v>299</v>
      </c>
      <c r="F355" s="46" t="s">
        <v>8</v>
      </c>
      <c r="P355" s="25"/>
      <c r="V355" s="25"/>
      <c r="Z355" s="12"/>
    </row>
    <row r="356" spans="1:26" x14ac:dyDescent="0.3">
      <c r="A356">
        <v>490</v>
      </c>
      <c r="B356" s="6">
        <v>22.6707</v>
      </c>
      <c r="C356" s="6">
        <v>2.6800000000000001E-2</v>
      </c>
      <c r="D356" s="6">
        <v>4823.4380000000001</v>
      </c>
      <c r="E356" s="6">
        <v>383</v>
      </c>
      <c r="F356" s="46" t="s">
        <v>8</v>
      </c>
      <c r="P356" s="25"/>
      <c r="V356" s="25"/>
      <c r="Z356" s="12"/>
    </row>
    <row r="357" spans="1:26" x14ac:dyDescent="0.3">
      <c r="A357">
        <v>491</v>
      </c>
      <c r="B357" s="6">
        <v>22.734999999999999</v>
      </c>
      <c r="C357" s="6">
        <v>2.63E-2</v>
      </c>
      <c r="D357" s="6">
        <v>4478.9059999999999</v>
      </c>
      <c r="E357" s="6">
        <v>277</v>
      </c>
      <c r="F357" s="46" t="s">
        <v>8</v>
      </c>
      <c r="P357" s="25"/>
      <c r="V357" s="25"/>
      <c r="Z357" s="12"/>
    </row>
    <row r="358" spans="1:26" x14ac:dyDescent="0.3">
      <c r="A358">
        <v>493</v>
      </c>
      <c r="B358" s="6">
        <v>22.8018</v>
      </c>
      <c r="C358" s="6">
        <v>2.4899999999999999E-2</v>
      </c>
      <c r="D358" s="6">
        <v>4478.9059999999999</v>
      </c>
      <c r="E358" s="6">
        <v>572</v>
      </c>
      <c r="F358" s="46" t="s">
        <v>8</v>
      </c>
      <c r="P358" s="25"/>
      <c r="V358" s="25"/>
      <c r="Z358" s="12"/>
    </row>
    <row r="359" spans="1:26" x14ac:dyDescent="0.3">
      <c r="A359">
        <v>494</v>
      </c>
      <c r="B359" s="6">
        <v>22.860900000000001</v>
      </c>
      <c r="C359" s="6">
        <v>3.2599999999999997E-2</v>
      </c>
      <c r="D359" s="6">
        <v>4995.7030000000004</v>
      </c>
      <c r="E359" s="6">
        <v>317</v>
      </c>
      <c r="F359" s="46" t="s">
        <v>8</v>
      </c>
      <c r="P359" s="25"/>
      <c r="V359" s="25"/>
      <c r="Z359" s="12"/>
    </row>
    <row r="360" spans="1:26" x14ac:dyDescent="0.3">
      <c r="A360">
        <v>495</v>
      </c>
      <c r="B360" s="6">
        <v>22.921399999999998</v>
      </c>
      <c r="C360" s="6">
        <v>2.6499999999999999E-2</v>
      </c>
      <c r="D360" s="6">
        <v>17915.625</v>
      </c>
      <c r="E360" s="6">
        <v>272</v>
      </c>
      <c r="F360" s="46" t="s">
        <v>8</v>
      </c>
      <c r="P360" s="25"/>
      <c r="V360" s="25"/>
      <c r="Z360" s="12"/>
    </row>
    <row r="361" spans="1:26" x14ac:dyDescent="0.3">
      <c r="A361">
        <v>496</v>
      </c>
      <c r="B361" s="6"/>
      <c r="C361" s="6"/>
      <c r="D361" s="6"/>
      <c r="E361" s="6"/>
      <c r="F361" s="46" t="s">
        <v>6</v>
      </c>
      <c r="P361" s="25"/>
      <c r="V361" s="25"/>
      <c r="Z361" s="12"/>
    </row>
    <row r="362" spans="1:26" x14ac:dyDescent="0.3">
      <c r="A362">
        <v>497</v>
      </c>
      <c r="B362" s="6"/>
      <c r="C362" s="6"/>
      <c r="D362" s="6"/>
      <c r="E362" s="6"/>
      <c r="F362" s="46" t="s">
        <v>6</v>
      </c>
      <c r="P362" s="25"/>
      <c r="V362" s="25"/>
      <c r="Z362" s="12"/>
    </row>
    <row r="363" spans="1:26" x14ac:dyDescent="0.3">
      <c r="A363">
        <v>499</v>
      </c>
      <c r="B363" s="6">
        <v>23.6327</v>
      </c>
      <c r="C363" s="6">
        <v>2.0199999999999999E-2</v>
      </c>
      <c r="D363" s="6">
        <v>4651.1719999999996</v>
      </c>
      <c r="E363" s="6">
        <v>351</v>
      </c>
      <c r="F363" s="46" t="s">
        <v>8</v>
      </c>
      <c r="G363" s="2"/>
      <c r="P363" s="25"/>
      <c r="V363" s="25"/>
      <c r="Z363" s="12"/>
    </row>
    <row r="364" spans="1:26" x14ac:dyDescent="0.3">
      <c r="A364">
        <v>500</v>
      </c>
      <c r="B364" s="6">
        <v>23.6708</v>
      </c>
      <c r="C364" s="6">
        <v>2.06E-2</v>
      </c>
      <c r="D364" s="6">
        <v>4306.6409999999996</v>
      </c>
      <c r="E364" s="6">
        <v>372</v>
      </c>
      <c r="F364" s="46" t="s">
        <v>8</v>
      </c>
      <c r="P364" s="25"/>
      <c r="V364" s="25"/>
      <c r="Z364" s="12"/>
    </row>
    <row r="365" spans="1:26" x14ac:dyDescent="0.3">
      <c r="A365">
        <v>501</v>
      </c>
      <c r="B365" s="6">
        <v>23.706900000000001</v>
      </c>
      <c r="C365" s="6">
        <v>2.4199999999999999E-2</v>
      </c>
      <c r="D365" s="6">
        <v>4478.9059999999999</v>
      </c>
      <c r="E365" s="6">
        <v>346</v>
      </c>
      <c r="F365" s="46" t="s">
        <v>8</v>
      </c>
      <c r="P365" s="25"/>
      <c r="V365" s="25"/>
      <c r="Z365" s="12"/>
    </row>
    <row r="366" spans="1:26" x14ac:dyDescent="0.3">
      <c r="A366">
        <v>503</v>
      </c>
      <c r="B366" s="6">
        <v>23.751999999999999</v>
      </c>
      <c r="C366" s="6">
        <v>1.5900000000000001E-2</v>
      </c>
      <c r="D366" s="6">
        <v>4478.9059999999999</v>
      </c>
      <c r="E366" s="6">
        <v>667</v>
      </c>
      <c r="F366" s="46" t="s">
        <v>8</v>
      </c>
      <c r="P366" s="25"/>
      <c r="V366" s="25"/>
      <c r="Z366" s="12"/>
    </row>
    <row r="367" spans="1:26" x14ac:dyDescent="0.3">
      <c r="A367">
        <v>504</v>
      </c>
      <c r="B367" s="6">
        <v>23.7971</v>
      </c>
      <c r="C367" s="6">
        <v>2.29E-2</v>
      </c>
      <c r="D367" s="6">
        <v>4651.1719999999996</v>
      </c>
      <c r="E367" s="6">
        <v>362</v>
      </c>
      <c r="F367" s="46" t="s">
        <v>8</v>
      </c>
      <c r="P367" s="25"/>
      <c r="V367" s="25"/>
      <c r="Z367" s="12"/>
    </row>
    <row r="368" spans="1:26" x14ac:dyDescent="0.3">
      <c r="A368">
        <v>505</v>
      </c>
      <c r="B368" s="6">
        <v>23.849799999999998</v>
      </c>
      <c r="C368" s="6">
        <v>2.1600000000000001E-2</v>
      </c>
      <c r="D368" s="6">
        <v>4478.9059999999999</v>
      </c>
      <c r="E368" s="6">
        <v>354</v>
      </c>
      <c r="F368" s="46" t="s">
        <v>8</v>
      </c>
      <c r="P368" s="25"/>
      <c r="V368" s="25"/>
      <c r="Z368" s="12"/>
    </row>
    <row r="369" spans="1:27" x14ac:dyDescent="0.3">
      <c r="A369">
        <v>506</v>
      </c>
      <c r="B369" s="6">
        <v>23.9039</v>
      </c>
      <c r="C369" s="6">
        <v>2.46E-2</v>
      </c>
      <c r="D369" s="6">
        <v>4823.4380000000001</v>
      </c>
      <c r="E369" s="6">
        <v>359</v>
      </c>
      <c r="F369" s="46" t="s">
        <v>8</v>
      </c>
      <c r="P369" s="25"/>
      <c r="V369" s="25"/>
      <c r="Z369" s="12"/>
    </row>
    <row r="370" spans="1:27" x14ac:dyDescent="0.3">
      <c r="A370">
        <v>508</v>
      </c>
      <c r="B370" s="6">
        <v>23.960899999999999</v>
      </c>
      <c r="C370" s="6">
        <v>2.4400000000000002E-2</v>
      </c>
      <c r="D370" s="6">
        <v>4478.9059999999999</v>
      </c>
      <c r="E370" s="6">
        <v>424</v>
      </c>
      <c r="F370" s="46" t="s">
        <v>8</v>
      </c>
      <c r="P370" s="25"/>
      <c r="V370" s="25"/>
      <c r="Z370" s="12"/>
    </row>
    <row r="371" spans="1:27" x14ac:dyDescent="0.3">
      <c r="A371">
        <v>509</v>
      </c>
      <c r="B371" s="6">
        <v>24.031199999999998</v>
      </c>
      <c r="C371" s="6">
        <v>2.2499999999999999E-2</v>
      </c>
      <c r="D371" s="6">
        <v>4823.4380000000001</v>
      </c>
      <c r="E371" s="6">
        <v>417</v>
      </c>
      <c r="F371" s="46" t="s">
        <v>8</v>
      </c>
      <c r="P371" s="25"/>
      <c r="V371" s="25"/>
      <c r="Z371" s="12"/>
    </row>
    <row r="372" spans="1:27" x14ac:dyDescent="0.3">
      <c r="A372">
        <v>511</v>
      </c>
      <c r="B372" s="6">
        <v>24.087900000000001</v>
      </c>
      <c r="C372" s="6">
        <v>2.4199999999999999E-2</v>
      </c>
      <c r="D372" s="6">
        <v>9302.3439999999991</v>
      </c>
      <c r="E372" s="6">
        <v>464</v>
      </c>
      <c r="F372" s="46" t="s">
        <v>8</v>
      </c>
    </row>
    <row r="373" spans="1:27" x14ac:dyDescent="0.3">
      <c r="A373">
        <v>512</v>
      </c>
      <c r="B373" s="6"/>
      <c r="C373" s="6"/>
      <c r="D373" s="6"/>
      <c r="E373" s="6"/>
      <c r="F373" s="46" t="s">
        <v>6</v>
      </c>
      <c r="G373" s="2"/>
      <c r="P373" s="15"/>
      <c r="R373" s="12"/>
      <c r="S373" s="7"/>
      <c r="T373" s="16"/>
      <c r="W373" s="15"/>
      <c r="Y373" s="7"/>
      <c r="Z373" s="7"/>
      <c r="AA373" s="16"/>
    </row>
    <row r="374" spans="1:27" x14ac:dyDescent="0.3">
      <c r="A374">
        <v>514</v>
      </c>
      <c r="B374" s="6">
        <v>24.237100000000002</v>
      </c>
      <c r="C374" s="6">
        <v>2.2499999999999999E-2</v>
      </c>
      <c r="D374" s="6">
        <v>4651.1719999999996</v>
      </c>
      <c r="E374" s="6">
        <v>287</v>
      </c>
      <c r="F374" s="46" t="s">
        <v>8</v>
      </c>
      <c r="P374" s="15"/>
      <c r="S374" s="16"/>
      <c r="T374" s="16"/>
      <c r="W374" s="15"/>
      <c r="Z374" s="16"/>
      <c r="AA374" s="16"/>
    </row>
    <row r="375" spans="1:27" x14ac:dyDescent="0.3">
      <c r="A375">
        <v>515</v>
      </c>
      <c r="B375" s="6">
        <v>24.273900000000001</v>
      </c>
      <c r="C375" s="6">
        <v>2.2200000000000001E-2</v>
      </c>
      <c r="D375" s="6">
        <v>5857.0309999999999</v>
      </c>
      <c r="E375" s="6">
        <v>422</v>
      </c>
      <c r="F375" s="46" t="s">
        <v>8</v>
      </c>
      <c r="P375" s="15"/>
      <c r="S375" s="16"/>
      <c r="T375" s="16"/>
      <c r="W375" s="15"/>
      <c r="Z375" s="16"/>
      <c r="AA375" s="16"/>
    </row>
    <row r="376" spans="1:27" x14ac:dyDescent="0.3">
      <c r="A376">
        <v>517</v>
      </c>
      <c r="B376" s="6">
        <v>24.317900000000002</v>
      </c>
      <c r="C376" s="6">
        <v>2.12E-2</v>
      </c>
      <c r="D376" s="6">
        <v>4651.1719999999996</v>
      </c>
      <c r="E376" s="6">
        <v>381</v>
      </c>
      <c r="F376" s="46" t="s">
        <v>8</v>
      </c>
      <c r="P376" s="15"/>
      <c r="S376" s="16"/>
      <c r="T376" s="16"/>
      <c r="W376" s="15"/>
      <c r="Z376" s="16"/>
      <c r="AA376" s="16"/>
    </row>
    <row r="377" spans="1:27" x14ac:dyDescent="0.3">
      <c r="A377">
        <v>518</v>
      </c>
      <c r="B377" s="6">
        <v>24.353100000000001</v>
      </c>
      <c r="C377" s="6">
        <v>2.3900000000000001E-2</v>
      </c>
      <c r="D377" s="6">
        <v>4995.7030000000004</v>
      </c>
      <c r="E377" s="6">
        <v>376</v>
      </c>
      <c r="F377" s="46" t="s">
        <v>8</v>
      </c>
      <c r="P377" s="15"/>
      <c r="W377" s="15"/>
    </row>
    <row r="378" spans="1:27" x14ac:dyDescent="0.3">
      <c r="A378">
        <v>519</v>
      </c>
      <c r="B378" s="6">
        <v>24.401499999999999</v>
      </c>
      <c r="C378" s="6">
        <v>2.4899999999999999E-2</v>
      </c>
      <c r="D378" s="6">
        <v>5167.9690000000001</v>
      </c>
      <c r="E378" s="6">
        <v>401</v>
      </c>
      <c r="F378" s="46" t="s">
        <v>8</v>
      </c>
    </row>
    <row r="379" spans="1:27" x14ac:dyDescent="0.3">
      <c r="A379">
        <v>520</v>
      </c>
      <c r="B379" s="6">
        <v>24.466799999999999</v>
      </c>
      <c r="C379" s="6">
        <v>2.4500000000000001E-2</v>
      </c>
      <c r="D379" s="6">
        <v>5167.9690000000001</v>
      </c>
      <c r="E379" s="6">
        <v>425</v>
      </c>
      <c r="F379" s="46" t="s">
        <v>8</v>
      </c>
    </row>
    <row r="380" spans="1:27" x14ac:dyDescent="0.3">
      <c r="A380">
        <v>521</v>
      </c>
      <c r="B380" s="6">
        <v>24.516200000000001</v>
      </c>
      <c r="C380" s="6">
        <v>2.4199999999999999E-2</v>
      </c>
      <c r="D380" s="6">
        <v>3962.1089999999999</v>
      </c>
      <c r="E380" s="6">
        <v>358</v>
      </c>
      <c r="F380" s="46" t="s">
        <v>8</v>
      </c>
    </row>
    <row r="381" spans="1:27" x14ac:dyDescent="0.3">
      <c r="A381">
        <v>522</v>
      </c>
      <c r="B381" s="6">
        <v>24.565899999999999</v>
      </c>
      <c r="C381" s="6">
        <v>2.3900000000000001E-2</v>
      </c>
      <c r="D381" s="6">
        <v>4478.9059999999999</v>
      </c>
      <c r="E381" s="6">
        <v>361</v>
      </c>
      <c r="F381" s="46" t="s">
        <v>8</v>
      </c>
    </row>
    <row r="382" spans="1:27" x14ac:dyDescent="0.3">
      <c r="A382">
        <v>523</v>
      </c>
      <c r="B382" s="6">
        <v>24.619299999999999</v>
      </c>
      <c r="C382" s="6">
        <v>2.69E-2</v>
      </c>
      <c r="D382" s="6">
        <v>4478.9059999999999</v>
      </c>
      <c r="E382" s="6">
        <v>528</v>
      </c>
      <c r="F382" s="46" t="s">
        <v>8</v>
      </c>
      <c r="G382" s="2"/>
    </row>
    <row r="383" spans="1:27" x14ac:dyDescent="0.3">
      <c r="A383">
        <v>524</v>
      </c>
      <c r="B383" s="6">
        <v>24.678000000000001</v>
      </c>
      <c r="C383" s="6">
        <v>2.3199999999999998E-2</v>
      </c>
      <c r="D383" s="6">
        <v>9302.3439999999991</v>
      </c>
      <c r="E383" s="6">
        <v>585</v>
      </c>
      <c r="F383" s="46" t="s">
        <v>8</v>
      </c>
    </row>
    <row r="384" spans="1:27" x14ac:dyDescent="0.3">
      <c r="A384">
        <v>525</v>
      </c>
      <c r="B384" s="6">
        <v>24.769500000000001</v>
      </c>
      <c r="C384" s="6">
        <v>2.7199999999999998E-2</v>
      </c>
      <c r="D384" s="6">
        <v>5167.9690000000001</v>
      </c>
      <c r="E384" s="6">
        <v>315</v>
      </c>
      <c r="F384" s="46" t="s">
        <v>8</v>
      </c>
    </row>
    <row r="385" spans="1:7" x14ac:dyDescent="0.3">
      <c r="A385">
        <v>526</v>
      </c>
      <c r="B385" s="6"/>
      <c r="C385" s="6"/>
      <c r="D385" s="6"/>
      <c r="E385" s="6"/>
      <c r="F385" s="46" t="s">
        <v>6</v>
      </c>
    </row>
    <row r="386" spans="1:7" x14ac:dyDescent="0.3">
      <c r="A386">
        <v>528</v>
      </c>
      <c r="B386" s="6">
        <v>24.904399999999999</v>
      </c>
      <c r="C386" s="6">
        <v>2.2499999999999999E-2</v>
      </c>
      <c r="D386" s="6">
        <v>4651.1719999999996</v>
      </c>
      <c r="E386" s="6">
        <v>245</v>
      </c>
      <c r="F386" s="46" t="s">
        <v>8</v>
      </c>
    </row>
    <row r="387" spans="1:7" x14ac:dyDescent="0.3">
      <c r="A387">
        <v>529</v>
      </c>
      <c r="B387" s="6">
        <v>24.936599999999999</v>
      </c>
      <c r="C387" s="6">
        <v>2.4500000000000001E-2</v>
      </c>
      <c r="D387" s="6">
        <v>5167.9690000000001</v>
      </c>
      <c r="E387" s="6">
        <v>345</v>
      </c>
      <c r="F387" s="46" t="s">
        <v>8</v>
      </c>
    </row>
    <row r="388" spans="1:7" x14ac:dyDescent="0.3">
      <c r="A388">
        <v>530</v>
      </c>
      <c r="B388" s="6">
        <v>24.98</v>
      </c>
      <c r="C388" s="6">
        <v>2.3900000000000001E-2</v>
      </c>
      <c r="D388" s="6">
        <v>4995.7030000000004</v>
      </c>
      <c r="E388" s="6">
        <v>332</v>
      </c>
      <c r="F388" s="46" t="s">
        <v>8</v>
      </c>
    </row>
    <row r="389" spans="1:7" x14ac:dyDescent="0.3">
      <c r="A389">
        <v>532</v>
      </c>
      <c r="B389" s="6">
        <v>25.0304</v>
      </c>
      <c r="C389" s="6">
        <v>2.12E-2</v>
      </c>
      <c r="D389" s="6">
        <v>4478.9059999999999</v>
      </c>
      <c r="E389" s="6">
        <v>391</v>
      </c>
      <c r="F389" s="46" t="s">
        <v>8</v>
      </c>
    </row>
    <row r="390" spans="1:7" x14ac:dyDescent="0.3">
      <c r="A390">
        <v>534</v>
      </c>
      <c r="B390" s="6">
        <v>25.081800000000001</v>
      </c>
      <c r="C390" s="6">
        <v>2.0199999999999999E-2</v>
      </c>
      <c r="D390" s="6">
        <v>5167.9690000000001</v>
      </c>
      <c r="E390" s="6">
        <v>378</v>
      </c>
      <c r="F390" s="46" t="s">
        <v>8</v>
      </c>
    </row>
    <row r="391" spans="1:7" x14ac:dyDescent="0.3">
      <c r="A391">
        <v>535</v>
      </c>
      <c r="B391" s="6">
        <v>25.130500000000001</v>
      </c>
      <c r="C391" s="6">
        <v>2.6200000000000001E-2</v>
      </c>
      <c r="D391" s="6">
        <v>5167.9690000000001</v>
      </c>
      <c r="E391" s="6">
        <v>373</v>
      </c>
      <c r="F391" s="46" t="s">
        <v>8</v>
      </c>
    </row>
    <row r="392" spans="1:7" x14ac:dyDescent="0.3">
      <c r="A392">
        <v>536</v>
      </c>
      <c r="B392" s="6">
        <v>25.206099999999999</v>
      </c>
      <c r="C392" s="6">
        <v>2.2499999999999999E-2</v>
      </c>
      <c r="D392" s="6">
        <v>4478.9059999999999</v>
      </c>
      <c r="E392" s="6">
        <v>362</v>
      </c>
      <c r="F392" s="46" t="s">
        <v>8</v>
      </c>
    </row>
    <row r="393" spans="1:7" x14ac:dyDescent="0.3">
      <c r="A393">
        <v>537</v>
      </c>
      <c r="B393" s="6">
        <v>25.2621</v>
      </c>
      <c r="C393" s="6">
        <v>3.0800000000000001E-2</v>
      </c>
      <c r="D393" s="6">
        <v>5340.2340000000004</v>
      </c>
      <c r="E393" s="6">
        <v>467</v>
      </c>
      <c r="F393" s="46" t="s">
        <v>8</v>
      </c>
    </row>
    <row r="394" spans="1:7" x14ac:dyDescent="0.3">
      <c r="A394">
        <v>538</v>
      </c>
      <c r="B394" s="6">
        <v>25.329699999999999</v>
      </c>
      <c r="C394" s="6">
        <v>2.5499999999999998E-2</v>
      </c>
      <c r="D394" s="6">
        <v>13264.453</v>
      </c>
      <c r="E394" s="6">
        <v>348</v>
      </c>
      <c r="F394" s="46" t="s">
        <v>8</v>
      </c>
    </row>
    <row r="395" spans="1:7" x14ac:dyDescent="0.3">
      <c r="A395">
        <v>539</v>
      </c>
      <c r="B395" s="6">
        <v>25.424499999999998</v>
      </c>
      <c r="C395" s="6">
        <v>2.5499999999999998E-2</v>
      </c>
      <c r="D395" s="6">
        <v>9474.6090000000004</v>
      </c>
      <c r="E395" s="6">
        <v>457</v>
      </c>
      <c r="F395" s="46" t="s">
        <v>8</v>
      </c>
      <c r="G395" s="2"/>
    </row>
    <row r="396" spans="1:7" x14ac:dyDescent="0.3">
      <c r="A396">
        <v>540</v>
      </c>
      <c r="B396" s="6"/>
      <c r="C396" s="6"/>
      <c r="D396" s="6"/>
      <c r="E396" s="6"/>
      <c r="F396" s="46" t="s">
        <v>6</v>
      </c>
    </row>
    <row r="397" spans="1:7" x14ac:dyDescent="0.3">
      <c r="A397">
        <v>542</v>
      </c>
      <c r="B397" s="6">
        <v>25.5518</v>
      </c>
      <c r="C397" s="6">
        <v>2.6200000000000001E-2</v>
      </c>
      <c r="D397" s="6">
        <v>5167.9690000000001</v>
      </c>
      <c r="E397" s="6">
        <v>301</v>
      </c>
      <c r="F397" s="46" t="s">
        <v>8</v>
      </c>
    </row>
    <row r="398" spans="1:7" x14ac:dyDescent="0.3">
      <c r="A398">
        <v>543</v>
      </c>
      <c r="B398" s="6">
        <v>25.592300000000002</v>
      </c>
      <c r="C398" s="6">
        <v>2.6200000000000001E-2</v>
      </c>
      <c r="D398" s="6">
        <v>5167.9690000000001</v>
      </c>
      <c r="E398" s="6">
        <v>414</v>
      </c>
      <c r="F398" s="46" t="s">
        <v>8</v>
      </c>
    </row>
    <row r="399" spans="1:7" x14ac:dyDescent="0.3">
      <c r="A399">
        <v>544</v>
      </c>
      <c r="B399" s="6">
        <v>25.636700000000001</v>
      </c>
      <c r="C399" s="6">
        <v>2.4899999999999999E-2</v>
      </c>
      <c r="D399" s="6">
        <v>5167.9690000000001</v>
      </c>
      <c r="E399" s="6">
        <v>391</v>
      </c>
      <c r="F399" s="46" t="s">
        <v>8</v>
      </c>
    </row>
    <row r="400" spans="1:7" x14ac:dyDescent="0.3">
      <c r="A400">
        <v>545</v>
      </c>
      <c r="B400" s="6">
        <v>25.686800000000002</v>
      </c>
      <c r="C400" s="6">
        <v>2.5499999999999998E-2</v>
      </c>
      <c r="D400" s="6">
        <v>4306.6409999999996</v>
      </c>
      <c r="E400" s="6">
        <v>496</v>
      </c>
      <c r="F400" s="46" t="s">
        <v>8</v>
      </c>
    </row>
    <row r="401" spans="1:7" x14ac:dyDescent="0.3">
      <c r="A401">
        <v>547</v>
      </c>
      <c r="B401" s="6">
        <v>25.741499999999998</v>
      </c>
      <c r="C401" s="6">
        <v>2.52E-2</v>
      </c>
      <c r="D401" s="6">
        <v>4995.7030000000004</v>
      </c>
      <c r="E401" s="6">
        <v>431</v>
      </c>
      <c r="F401" s="46" t="s">
        <v>8</v>
      </c>
    </row>
    <row r="402" spans="1:7" x14ac:dyDescent="0.3">
      <c r="A402">
        <v>548</v>
      </c>
      <c r="B402" s="6">
        <v>25.7972</v>
      </c>
      <c r="C402" s="6">
        <v>2.6200000000000001E-2</v>
      </c>
      <c r="D402" s="6">
        <v>5167.9690000000001</v>
      </c>
      <c r="E402" s="6">
        <v>367</v>
      </c>
      <c r="F402" s="46" t="s">
        <v>8</v>
      </c>
    </row>
    <row r="403" spans="1:7" x14ac:dyDescent="0.3">
      <c r="A403">
        <v>549</v>
      </c>
      <c r="B403" s="6">
        <v>25.857800000000001</v>
      </c>
      <c r="C403" s="6">
        <v>2.52E-2</v>
      </c>
      <c r="D403" s="6">
        <v>5167.9690000000001</v>
      </c>
      <c r="E403" s="6">
        <v>359</v>
      </c>
      <c r="F403" s="46" t="s">
        <v>8</v>
      </c>
    </row>
    <row r="404" spans="1:7" x14ac:dyDescent="0.3">
      <c r="A404">
        <v>550</v>
      </c>
      <c r="B404" s="6">
        <v>25.918900000000001</v>
      </c>
      <c r="C404" s="6">
        <v>2.93E-2</v>
      </c>
      <c r="D404" s="6">
        <v>5167.9690000000001</v>
      </c>
      <c r="E404" s="6">
        <v>396</v>
      </c>
      <c r="F404" s="46" t="s">
        <v>8</v>
      </c>
    </row>
    <row r="405" spans="1:7" x14ac:dyDescent="0.3">
      <c r="A405">
        <v>551</v>
      </c>
      <c r="B405" s="6">
        <v>25.9725</v>
      </c>
      <c r="C405" s="6">
        <v>2.4400000000000002E-2</v>
      </c>
      <c r="D405" s="6">
        <v>5167.9690000000001</v>
      </c>
      <c r="E405" s="6">
        <v>392</v>
      </c>
      <c r="F405" s="46" t="s">
        <v>8</v>
      </c>
      <c r="G405" s="2"/>
    </row>
    <row r="406" spans="1:7" x14ac:dyDescent="0.3">
      <c r="A406">
        <v>552</v>
      </c>
      <c r="B406" s="6">
        <v>26.032599999999999</v>
      </c>
      <c r="C406" s="6">
        <v>2.58E-2</v>
      </c>
      <c r="D406" s="6">
        <v>5167.9690000000001</v>
      </c>
      <c r="E406" s="6">
        <v>429</v>
      </c>
      <c r="F406" s="46" t="s">
        <v>8</v>
      </c>
      <c r="G406" s="38"/>
    </row>
    <row r="407" spans="1:7" x14ac:dyDescent="0.3">
      <c r="A407">
        <v>553</v>
      </c>
      <c r="B407" s="6">
        <v>26.087</v>
      </c>
      <c r="C407" s="6">
        <v>2.3E-2</v>
      </c>
      <c r="D407" s="6">
        <v>4995.7030000000004</v>
      </c>
      <c r="E407" s="6">
        <v>370</v>
      </c>
      <c r="F407" s="46" t="s">
        <v>8</v>
      </c>
    </row>
    <row r="408" spans="1:7" x14ac:dyDescent="0.3">
      <c r="A408">
        <v>554</v>
      </c>
      <c r="B408" s="6">
        <v>26.162400000000002</v>
      </c>
      <c r="C408" s="6">
        <v>2.63E-2</v>
      </c>
      <c r="D408" s="6">
        <v>5167.9690000000001</v>
      </c>
      <c r="E408" s="6">
        <v>381</v>
      </c>
      <c r="F408" s="46" t="s">
        <v>8</v>
      </c>
    </row>
    <row r="409" spans="1:7" x14ac:dyDescent="0.3">
      <c r="A409">
        <v>555</v>
      </c>
      <c r="B409" s="6">
        <v>26.2103</v>
      </c>
      <c r="C409" s="6">
        <v>2.2499999999999999E-2</v>
      </c>
      <c r="D409" s="6">
        <v>5167.9690000000001</v>
      </c>
      <c r="E409" s="6">
        <v>236</v>
      </c>
      <c r="F409" s="46" t="s">
        <v>8</v>
      </c>
    </row>
    <row r="410" spans="1:7" x14ac:dyDescent="0.3">
      <c r="A410">
        <v>557</v>
      </c>
      <c r="B410" s="6"/>
      <c r="C410" s="6"/>
      <c r="D410" s="6"/>
      <c r="E410" s="6"/>
      <c r="F410" s="46" t="s">
        <v>6</v>
      </c>
    </row>
    <row r="411" spans="1:7" x14ac:dyDescent="0.3">
      <c r="A411">
        <v>559</v>
      </c>
      <c r="B411" s="6">
        <v>26.321100000000001</v>
      </c>
      <c r="C411" s="6">
        <v>2.1100000000000001E-2</v>
      </c>
      <c r="D411" s="6">
        <v>5167.9690000000001</v>
      </c>
      <c r="E411" s="6">
        <v>202</v>
      </c>
      <c r="F411" s="46" t="s">
        <v>8</v>
      </c>
    </row>
    <row r="412" spans="1:7" x14ac:dyDescent="0.3">
      <c r="A412">
        <v>560</v>
      </c>
      <c r="B412" s="6">
        <v>26.355799999999999</v>
      </c>
      <c r="C412" s="6">
        <v>2.1999999999999999E-2</v>
      </c>
      <c r="D412" s="6">
        <v>4478.9059999999999</v>
      </c>
      <c r="E412" s="6">
        <v>350</v>
      </c>
      <c r="F412" s="46" t="s">
        <v>8</v>
      </c>
    </row>
    <row r="413" spans="1:7" x14ac:dyDescent="0.3">
      <c r="A413">
        <v>562</v>
      </c>
      <c r="B413" s="6">
        <v>26.401800000000001</v>
      </c>
      <c r="C413" s="6">
        <v>2.2700000000000001E-2</v>
      </c>
      <c r="D413" s="6">
        <v>5167.9690000000001</v>
      </c>
      <c r="E413" s="6">
        <v>431</v>
      </c>
      <c r="F413" s="46" t="s">
        <v>8</v>
      </c>
    </row>
    <row r="414" spans="1:7" x14ac:dyDescent="0.3">
      <c r="A414">
        <v>563</v>
      </c>
      <c r="B414" s="6">
        <v>26.4437</v>
      </c>
      <c r="C414" s="6">
        <v>1.78E-2</v>
      </c>
      <c r="D414" s="6">
        <v>4651.1719999999996</v>
      </c>
      <c r="E414" s="6">
        <v>309</v>
      </c>
      <c r="F414" s="46" t="s">
        <v>8</v>
      </c>
      <c r="G414" s="2"/>
    </row>
    <row r="415" spans="1:7" x14ac:dyDescent="0.3">
      <c r="A415">
        <v>564</v>
      </c>
      <c r="B415" s="6">
        <v>26.491599999999998</v>
      </c>
      <c r="C415" s="6">
        <v>2.7699999999999999E-2</v>
      </c>
      <c r="D415" s="6">
        <v>5340.2340000000004</v>
      </c>
      <c r="E415" s="6">
        <v>327</v>
      </c>
      <c r="F415" s="46" t="s">
        <v>8</v>
      </c>
    </row>
    <row r="416" spans="1:7" x14ac:dyDescent="0.3">
      <c r="A416">
        <v>565</v>
      </c>
      <c r="B416" s="6">
        <v>26.5474</v>
      </c>
      <c r="C416" s="6">
        <v>2.7699999999999999E-2</v>
      </c>
      <c r="D416" s="6">
        <v>5167.9690000000001</v>
      </c>
      <c r="E416" s="6">
        <v>337</v>
      </c>
      <c r="F416" s="46" t="s">
        <v>8</v>
      </c>
    </row>
    <row r="417" spans="1:7" x14ac:dyDescent="0.3">
      <c r="A417">
        <v>567</v>
      </c>
      <c r="B417" s="6">
        <v>26.602900000000002</v>
      </c>
      <c r="C417" s="6">
        <v>2.41E-2</v>
      </c>
      <c r="D417" s="6">
        <v>15848.438</v>
      </c>
      <c r="E417" s="6">
        <v>300</v>
      </c>
      <c r="F417" s="46" t="s">
        <v>8</v>
      </c>
    </row>
    <row r="418" spans="1:7" x14ac:dyDescent="0.3">
      <c r="A418">
        <v>568</v>
      </c>
      <c r="B418" s="6">
        <v>26.665299999999998</v>
      </c>
      <c r="C418" s="6">
        <v>2.53E-2</v>
      </c>
      <c r="D418" s="6">
        <v>15676.172</v>
      </c>
      <c r="E418" s="6">
        <v>362</v>
      </c>
      <c r="F418" s="46" t="s">
        <v>8</v>
      </c>
    </row>
    <row r="419" spans="1:7" x14ac:dyDescent="0.3">
      <c r="A419">
        <v>569</v>
      </c>
      <c r="B419" s="6"/>
      <c r="C419" s="6"/>
      <c r="D419" s="6"/>
      <c r="E419" s="6"/>
      <c r="F419" s="46" t="s">
        <v>6</v>
      </c>
    </row>
    <row r="420" spans="1:7" x14ac:dyDescent="0.3">
      <c r="A420">
        <v>572</v>
      </c>
      <c r="B420" s="6">
        <v>26.8504</v>
      </c>
      <c r="C420" s="6">
        <v>1.9900000000000001E-2</v>
      </c>
      <c r="D420" s="6">
        <v>5340.2340000000004</v>
      </c>
      <c r="E420" s="6">
        <v>249</v>
      </c>
      <c r="F420" s="46" t="s">
        <v>8</v>
      </c>
    </row>
    <row r="421" spans="1:7" x14ac:dyDescent="0.3">
      <c r="A421">
        <v>573</v>
      </c>
      <c r="B421" s="6">
        <v>26.881900000000002</v>
      </c>
      <c r="C421" s="6">
        <v>2.1899999999999999E-2</v>
      </c>
      <c r="D421" s="6">
        <v>5167.9690000000001</v>
      </c>
      <c r="E421" s="6">
        <v>335</v>
      </c>
      <c r="F421" s="46" t="s">
        <v>8</v>
      </c>
    </row>
    <row r="422" spans="1:7" x14ac:dyDescent="0.3">
      <c r="A422">
        <v>574</v>
      </c>
      <c r="B422" s="6">
        <v>26.926300000000001</v>
      </c>
      <c r="C422" s="6">
        <v>2.2499999999999999E-2</v>
      </c>
      <c r="D422" s="6">
        <v>4478.9059999999999</v>
      </c>
      <c r="E422" s="6">
        <v>373</v>
      </c>
      <c r="F422" s="46" t="s">
        <v>8</v>
      </c>
    </row>
    <row r="423" spans="1:7" x14ac:dyDescent="0.3">
      <c r="A423">
        <v>576</v>
      </c>
      <c r="B423" s="6">
        <v>26.9711</v>
      </c>
      <c r="C423" s="6">
        <v>2.1499999999999998E-2</v>
      </c>
      <c r="D423" s="6">
        <v>5167.9690000000001</v>
      </c>
      <c r="E423" s="6">
        <v>347</v>
      </c>
      <c r="F423" s="46" t="s">
        <v>8</v>
      </c>
      <c r="G423" s="2"/>
    </row>
    <row r="424" spans="1:7" x14ac:dyDescent="0.3">
      <c r="A424">
        <v>578</v>
      </c>
      <c r="B424" s="6">
        <v>27.020800000000001</v>
      </c>
      <c r="C424" s="6">
        <v>2.4199999999999999E-2</v>
      </c>
      <c r="D424" s="6">
        <v>5340.2340000000004</v>
      </c>
      <c r="E424" s="6">
        <v>327</v>
      </c>
      <c r="F424" s="46" t="s">
        <v>8</v>
      </c>
    </row>
    <row r="425" spans="1:7" x14ac:dyDescent="0.3">
      <c r="A425">
        <v>579</v>
      </c>
      <c r="B425" s="6">
        <v>27.072600000000001</v>
      </c>
      <c r="C425" s="6">
        <v>2.2499999999999999E-2</v>
      </c>
      <c r="D425" s="6">
        <v>5167.9690000000001</v>
      </c>
      <c r="E425" s="6">
        <v>460</v>
      </c>
      <c r="F425" s="46" t="s">
        <v>8</v>
      </c>
    </row>
    <row r="426" spans="1:7" x14ac:dyDescent="0.3">
      <c r="A426">
        <v>580</v>
      </c>
      <c r="B426" s="6">
        <v>27.125</v>
      </c>
      <c r="C426" s="6">
        <v>2.8500000000000001E-2</v>
      </c>
      <c r="D426" s="6">
        <v>15848.438</v>
      </c>
      <c r="E426" s="6">
        <v>361</v>
      </c>
      <c r="F426" s="46" t="s">
        <v>8</v>
      </c>
    </row>
    <row r="427" spans="1:7" x14ac:dyDescent="0.3">
      <c r="A427">
        <v>581</v>
      </c>
      <c r="B427" s="6"/>
      <c r="C427" s="6"/>
      <c r="D427" s="6"/>
      <c r="E427" s="6"/>
      <c r="F427" s="46" t="s">
        <v>6</v>
      </c>
    </row>
    <row r="428" spans="1:7" x14ac:dyDescent="0.3">
      <c r="A428">
        <v>583</v>
      </c>
      <c r="B428" s="6">
        <v>27.283100000000001</v>
      </c>
      <c r="C428" s="6">
        <v>2.6200000000000001E-2</v>
      </c>
      <c r="D428" s="6">
        <v>4651.1719999999996</v>
      </c>
      <c r="E428" s="6">
        <v>263</v>
      </c>
      <c r="F428" s="46" t="s">
        <v>8</v>
      </c>
    </row>
    <row r="429" spans="1:7" x14ac:dyDescent="0.3">
      <c r="A429">
        <v>584</v>
      </c>
      <c r="B429" s="6">
        <v>27.3216</v>
      </c>
      <c r="C429" s="6">
        <v>2.52E-2</v>
      </c>
      <c r="D429" s="6">
        <v>4478.9059999999999</v>
      </c>
      <c r="E429" s="6">
        <v>314</v>
      </c>
      <c r="F429" s="46" t="s">
        <v>8</v>
      </c>
    </row>
    <row r="430" spans="1:7" x14ac:dyDescent="0.3">
      <c r="A430">
        <v>586</v>
      </c>
      <c r="B430" s="6">
        <v>27.366</v>
      </c>
      <c r="C430" s="6">
        <v>2.6200000000000001E-2</v>
      </c>
      <c r="D430" s="6">
        <v>4995.7030000000004</v>
      </c>
      <c r="E430" s="6">
        <v>391</v>
      </c>
      <c r="F430" s="46" t="s">
        <v>8</v>
      </c>
    </row>
    <row r="431" spans="1:7" x14ac:dyDescent="0.3">
      <c r="A431">
        <v>587</v>
      </c>
      <c r="B431" s="6">
        <v>27.410799999999998</v>
      </c>
      <c r="C431" s="6">
        <v>2.52E-2</v>
      </c>
      <c r="D431" s="6">
        <v>5167.9690000000001</v>
      </c>
      <c r="E431" s="6">
        <v>357</v>
      </c>
      <c r="F431" s="46" t="s">
        <v>8</v>
      </c>
    </row>
    <row r="432" spans="1:7" x14ac:dyDescent="0.3">
      <c r="A432">
        <v>588</v>
      </c>
      <c r="B432" s="6">
        <v>27.4635</v>
      </c>
      <c r="C432" s="6">
        <v>2.6200000000000001E-2</v>
      </c>
      <c r="D432" s="6">
        <v>4478.9059999999999</v>
      </c>
      <c r="E432" s="6">
        <v>348</v>
      </c>
      <c r="F432" s="46" t="s">
        <v>8</v>
      </c>
    </row>
    <row r="433" spans="1:7" x14ac:dyDescent="0.3">
      <c r="A433">
        <v>590</v>
      </c>
      <c r="B433" s="6">
        <v>27.5139</v>
      </c>
      <c r="C433" s="6">
        <v>2.2499999999999999E-2</v>
      </c>
      <c r="D433" s="6">
        <v>17915.625</v>
      </c>
      <c r="E433" s="6">
        <v>357</v>
      </c>
      <c r="F433" s="46" t="s">
        <v>8</v>
      </c>
    </row>
    <row r="434" spans="1:7" x14ac:dyDescent="0.3">
      <c r="A434">
        <v>591</v>
      </c>
      <c r="B434" s="6">
        <v>27.575500000000002</v>
      </c>
      <c r="C434" s="6">
        <v>2.4500000000000001E-2</v>
      </c>
      <c r="D434" s="6">
        <v>4478.9059999999999</v>
      </c>
      <c r="E434" s="6">
        <v>295</v>
      </c>
      <c r="F434" s="46" t="s">
        <v>8</v>
      </c>
    </row>
    <row r="435" spans="1:7" x14ac:dyDescent="0.3">
      <c r="A435">
        <v>592</v>
      </c>
      <c r="B435" s="6"/>
      <c r="C435" s="6"/>
      <c r="D435" s="6"/>
      <c r="E435" s="6"/>
      <c r="F435" s="46" t="s">
        <v>6</v>
      </c>
    </row>
    <row r="436" spans="1:7" x14ac:dyDescent="0.3">
      <c r="A436">
        <v>594</v>
      </c>
      <c r="B436" s="6">
        <v>27.698</v>
      </c>
      <c r="C436" s="6">
        <v>2.5999999999999999E-2</v>
      </c>
      <c r="D436" s="6">
        <v>5167.9690000000001</v>
      </c>
      <c r="E436" s="6">
        <v>208</v>
      </c>
      <c r="F436" s="46" t="s">
        <v>8</v>
      </c>
    </row>
    <row r="437" spans="1:7" x14ac:dyDescent="0.3">
      <c r="A437">
        <v>595</v>
      </c>
      <c r="B437" s="6">
        <v>27.732700000000001</v>
      </c>
      <c r="C437" s="6">
        <v>2.63E-2</v>
      </c>
      <c r="D437" s="6">
        <v>4478.9059999999999</v>
      </c>
      <c r="E437" s="6">
        <v>962</v>
      </c>
      <c r="F437" s="46" t="s">
        <v>8</v>
      </c>
    </row>
    <row r="438" spans="1:7" x14ac:dyDescent="0.3">
      <c r="A438">
        <v>597</v>
      </c>
      <c r="B438" s="6">
        <v>27.782599999999999</v>
      </c>
      <c r="C438" s="6">
        <v>2.46E-2</v>
      </c>
      <c r="D438" s="6">
        <v>4651.1719999999996</v>
      </c>
      <c r="E438" s="6">
        <v>414</v>
      </c>
      <c r="F438" s="46" t="s">
        <v>8</v>
      </c>
    </row>
    <row r="439" spans="1:7" x14ac:dyDescent="0.3">
      <c r="A439">
        <v>598</v>
      </c>
      <c r="B439" s="6">
        <v>27.8279</v>
      </c>
      <c r="C439" s="6">
        <v>2.0199999999999999E-2</v>
      </c>
      <c r="D439" s="6">
        <v>5512.5</v>
      </c>
      <c r="E439" s="6">
        <v>404</v>
      </c>
      <c r="F439" s="46" t="s">
        <v>8</v>
      </c>
      <c r="G439" s="2"/>
    </row>
    <row r="440" spans="1:7" x14ac:dyDescent="0.3">
      <c r="A440">
        <v>600</v>
      </c>
      <c r="B440" s="6">
        <v>27.872900000000001</v>
      </c>
      <c r="C440" s="6">
        <v>2.4799999999999999E-2</v>
      </c>
      <c r="D440" s="6">
        <v>4823.4380000000001</v>
      </c>
      <c r="E440" s="6">
        <v>298</v>
      </c>
      <c r="F440" s="46" t="s">
        <v>8</v>
      </c>
    </row>
    <row r="441" spans="1:7" x14ac:dyDescent="0.3">
      <c r="A441">
        <v>602</v>
      </c>
      <c r="B441" s="6">
        <v>27.921900000000001</v>
      </c>
      <c r="C441" s="6">
        <v>2.3699999999999999E-2</v>
      </c>
      <c r="D441" s="6">
        <v>4478.9059999999999</v>
      </c>
      <c r="E441" s="6">
        <v>362</v>
      </c>
      <c r="F441" s="46" t="s">
        <v>8</v>
      </c>
    </row>
    <row r="442" spans="1:7" x14ac:dyDescent="0.3">
      <c r="A442">
        <v>603</v>
      </c>
      <c r="B442" s="6">
        <v>27.9697</v>
      </c>
      <c r="C442" s="6">
        <v>2.5600000000000001E-2</v>
      </c>
      <c r="D442" s="6">
        <v>4995.7030000000004</v>
      </c>
      <c r="E442" s="6">
        <v>380</v>
      </c>
      <c r="F442" s="46" t="s">
        <v>8</v>
      </c>
    </row>
    <row r="443" spans="1:7" x14ac:dyDescent="0.3">
      <c r="A443">
        <v>604</v>
      </c>
      <c r="B443" s="6">
        <v>28.027799999999999</v>
      </c>
      <c r="C443" s="6">
        <v>2.6700000000000002E-2</v>
      </c>
      <c r="D443" s="6">
        <v>9130.0779999999995</v>
      </c>
      <c r="E443" s="6">
        <v>328</v>
      </c>
      <c r="F443" s="46" t="s">
        <v>8</v>
      </c>
    </row>
    <row r="444" spans="1:7" x14ac:dyDescent="0.3">
      <c r="A444">
        <v>605</v>
      </c>
      <c r="B444" s="6">
        <v>28.115500000000001</v>
      </c>
      <c r="C444" s="6">
        <v>2.7699999999999999E-2</v>
      </c>
      <c r="D444" s="6">
        <v>9474.6090000000004</v>
      </c>
      <c r="E444" s="6">
        <v>349</v>
      </c>
      <c r="F444" s="46" t="s">
        <v>8</v>
      </c>
    </row>
    <row r="445" spans="1:7" x14ac:dyDescent="0.3">
      <c r="A445">
        <v>606</v>
      </c>
      <c r="B445" s="6">
        <v>28.183499999999999</v>
      </c>
      <c r="C445" s="6">
        <v>2.63E-2</v>
      </c>
      <c r="D445" s="6">
        <v>4478.9059999999999</v>
      </c>
      <c r="E445" s="6">
        <v>296</v>
      </c>
      <c r="F445" s="46" t="s">
        <v>8</v>
      </c>
    </row>
    <row r="446" spans="1:7" x14ac:dyDescent="0.3">
      <c r="A446">
        <v>608</v>
      </c>
      <c r="B446" s="6"/>
      <c r="C446" s="6"/>
      <c r="D446" s="6"/>
      <c r="E446" s="6"/>
      <c r="F446" s="46" t="s">
        <v>6</v>
      </c>
    </row>
    <row r="447" spans="1:7" x14ac:dyDescent="0.3">
      <c r="A447">
        <v>610</v>
      </c>
      <c r="B447" s="6">
        <v>28.3157</v>
      </c>
      <c r="C447" s="6">
        <v>2.1899999999999999E-2</v>
      </c>
      <c r="D447" s="6">
        <v>5167.9690000000001</v>
      </c>
      <c r="E447" s="6">
        <v>251</v>
      </c>
      <c r="F447" s="46" t="s">
        <v>8</v>
      </c>
    </row>
    <row r="448" spans="1:7" x14ac:dyDescent="0.3">
      <c r="A448">
        <v>611</v>
      </c>
      <c r="B448" s="6">
        <v>28.3492</v>
      </c>
      <c r="C448" s="6">
        <v>2.1899999999999999E-2</v>
      </c>
      <c r="D448" s="6">
        <v>4995.7030000000004</v>
      </c>
      <c r="E448" s="6">
        <v>408</v>
      </c>
      <c r="F448" s="46" t="s">
        <v>8</v>
      </c>
      <c r="G448" s="2"/>
    </row>
    <row r="449" spans="1:7" x14ac:dyDescent="0.3">
      <c r="A449">
        <v>612</v>
      </c>
      <c r="B449" s="6">
        <v>28.3856</v>
      </c>
      <c r="C449" s="6">
        <v>2.5499999999999998E-2</v>
      </c>
      <c r="D449" s="6">
        <v>4995.7030000000004</v>
      </c>
      <c r="E449" s="6">
        <v>351</v>
      </c>
      <c r="F449" s="46" t="s">
        <v>8</v>
      </c>
    </row>
    <row r="450" spans="1:7" x14ac:dyDescent="0.3">
      <c r="A450">
        <v>614</v>
      </c>
      <c r="B450" s="6">
        <v>28.4267</v>
      </c>
      <c r="C450" s="6">
        <v>2.5100000000000001E-2</v>
      </c>
      <c r="D450" s="6">
        <v>4995.7030000000004</v>
      </c>
      <c r="E450" s="6">
        <v>415</v>
      </c>
      <c r="F450" s="46" t="s">
        <v>8</v>
      </c>
    </row>
    <row r="451" spans="1:7" x14ac:dyDescent="0.3">
      <c r="A451">
        <v>616</v>
      </c>
      <c r="B451" s="6">
        <v>28.469200000000001</v>
      </c>
      <c r="C451" s="6">
        <v>2.4899999999999999E-2</v>
      </c>
      <c r="D451" s="6">
        <v>6718.3590000000004</v>
      </c>
      <c r="E451" s="6">
        <v>392</v>
      </c>
      <c r="F451" s="46" t="s">
        <v>8</v>
      </c>
    </row>
    <row r="452" spans="1:7" x14ac:dyDescent="0.3">
      <c r="A452">
        <v>617</v>
      </c>
      <c r="B452" s="6">
        <v>28.520199999999999</v>
      </c>
      <c r="C452" s="6">
        <v>2.6499999999999999E-2</v>
      </c>
      <c r="D452" s="6">
        <v>4823.4380000000001</v>
      </c>
      <c r="E452" s="6">
        <v>362</v>
      </c>
      <c r="F452" s="46" t="s">
        <v>8</v>
      </c>
    </row>
    <row r="453" spans="1:7" x14ac:dyDescent="0.3">
      <c r="A453">
        <v>619</v>
      </c>
      <c r="B453" s="6">
        <v>28.572800000000001</v>
      </c>
      <c r="C453" s="6">
        <v>1.7299999999999999E-2</v>
      </c>
      <c r="D453" s="6">
        <v>4651.1719999999996</v>
      </c>
      <c r="E453" s="6">
        <v>473</v>
      </c>
      <c r="F453" s="46" t="s">
        <v>8</v>
      </c>
    </row>
    <row r="454" spans="1:7" x14ac:dyDescent="0.3">
      <c r="A454">
        <v>620</v>
      </c>
      <c r="B454" s="6">
        <v>28.6099</v>
      </c>
      <c r="C454" s="6">
        <v>2.81E-2</v>
      </c>
      <c r="D454" s="6">
        <v>4651.1719999999996</v>
      </c>
      <c r="E454" s="6">
        <v>124</v>
      </c>
      <c r="F454" s="46" t="s">
        <v>36</v>
      </c>
    </row>
    <row r="455" spans="1:7" x14ac:dyDescent="0.3">
      <c r="A455">
        <v>621</v>
      </c>
      <c r="B455" s="6">
        <v>28.6511</v>
      </c>
      <c r="C455" s="6">
        <v>2.63E-2</v>
      </c>
      <c r="D455" s="6">
        <v>17915.625</v>
      </c>
      <c r="E455" s="6">
        <v>339</v>
      </c>
      <c r="F455" s="46" t="s">
        <v>8</v>
      </c>
    </row>
    <row r="456" spans="1:7" x14ac:dyDescent="0.3">
      <c r="A456">
        <v>623</v>
      </c>
      <c r="B456" s="6">
        <v>28.7102</v>
      </c>
      <c r="C456" s="6">
        <v>2.0199999999999999E-2</v>
      </c>
      <c r="D456" s="6">
        <v>20327.344000000001</v>
      </c>
      <c r="E456" s="6">
        <v>383</v>
      </c>
      <c r="F456" s="46" t="s">
        <v>8</v>
      </c>
    </row>
    <row r="457" spans="1:7" x14ac:dyDescent="0.3">
      <c r="A457">
        <v>624</v>
      </c>
      <c r="B457" s="6">
        <v>28.761800000000001</v>
      </c>
      <c r="C457" s="6">
        <v>2.4799999999999999E-2</v>
      </c>
      <c r="D457" s="6">
        <v>4823.4380000000001</v>
      </c>
      <c r="E457" s="6">
        <v>332</v>
      </c>
      <c r="F457" s="46" t="s">
        <v>8</v>
      </c>
    </row>
    <row r="458" spans="1:7" x14ac:dyDescent="0.3">
      <c r="A458">
        <v>625</v>
      </c>
      <c r="B458" s="6"/>
      <c r="C458" s="6"/>
      <c r="D458" s="6"/>
      <c r="E458" s="6"/>
      <c r="F458" s="46" t="s">
        <v>6</v>
      </c>
    </row>
    <row r="459" spans="1:7" x14ac:dyDescent="0.3">
      <c r="A459">
        <v>627</v>
      </c>
      <c r="B459" s="6">
        <v>28.911100000000001</v>
      </c>
      <c r="C459" s="6">
        <v>2.7199999999999998E-2</v>
      </c>
      <c r="D459" s="6">
        <v>4478.9059999999999</v>
      </c>
      <c r="E459" s="6">
        <v>335</v>
      </c>
      <c r="F459" s="46" t="s">
        <v>8</v>
      </c>
    </row>
    <row r="460" spans="1:7" x14ac:dyDescent="0.3">
      <c r="A460">
        <v>628</v>
      </c>
      <c r="B460" s="6">
        <v>28.947900000000001</v>
      </c>
      <c r="C460" s="6">
        <v>2.4500000000000001E-2</v>
      </c>
      <c r="D460" s="6">
        <v>4651.1719999999996</v>
      </c>
      <c r="E460" s="6">
        <v>413</v>
      </c>
      <c r="F460" s="46" t="s">
        <v>8</v>
      </c>
      <c r="G460" s="2"/>
    </row>
    <row r="461" spans="1:7" x14ac:dyDescent="0.3">
      <c r="A461">
        <v>630</v>
      </c>
      <c r="B461" s="6">
        <v>28.989000000000001</v>
      </c>
      <c r="C461" s="6">
        <v>2.69E-2</v>
      </c>
      <c r="D461" s="6">
        <v>4478.9059999999999</v>
      </c>
      <c r="E461" s="6">
        <v>452</v>
      </c>
      <c r="F461" s="46" t="s">
        <v>8</v>
      </c>
    </row>
    <row r="462" spans="1:7" x14ac:dyDescent="0.3">
      <c r="A462">
        <v>631</v>
      </c>
      <c r="B462" s="6">
        <v>29.033100000000001</v>
      </c>
      <c r="C462" s="6">
        <v>2.7799999999999998E-2</v>
      </c>
      <c r="D462" s="6">
        <v>4651.1719999999996</v>
      </c>
      <c r="E462" s="6">
        <v>346</v>
      </c>
      <c r="F462" s="46" t="s">
        <v>8</v>
      </c>
    </row>
    <row r="463" spans="1:7" x14ac:dyDescent="0.3">
      <c r="A463">
        <v>632</v>
      </c>
      <c r="B463" s="6">
        <v>29.084199999999999</v>
      </c>
      <c r="C463" s="6">
        <v>2.5899999999999999E-2</v>
      </c>
      <c r="D463" s="6">
        <v>5167.9690000000001</v>
      </c>
      <c r="E463" s="6">
        <v>382</v>
      </c>
      <c r="F463" s="46" t="s">
        <v>8</v>
      </c>
    </row>
    <row r="464" spans="1:7" x14ac:dyDescent="0.3">
      <c r="A464">
        <v>633</v>
      </c>
      <c r="B464" s="6">
        <v>29.135899999999999</v>
      </c>
      <c r="C464" s="6">
        <v>2.1899999999999999E-2</v>
      </c>
      <c r="D464" s="6">
        <v>4995.7030000000004</v>
      </c>
      <c r="E464" s="6">
        <v>480</v>
      </c>
      <c r="F464" s="46" t="s">
        <v>8</v>
      </c>
    </row>
    <row r="465" spans="1:7" x14ac:dyDescent="0.3">
      <c r="A465">
        <v>635</v>
      </c>
      <c r="B465" s="6">
        <v>29.1873</v>
      </c>
      <c r="C465" s="6">
        <v>2.5499999999999998E-2</v>
      </c>
      <c r="D465" s="6">
        <v>9130.0779999999995</v>
      </c>
      <c r="E465" s="6">
        <v>469</v>
      </c>
      <c r="F465" s="46" t="s">
        <v>8</v>
      </c>
    </row>
    <row r="466" spans="1:7" x14ac:dyDescent="0.3">
      <c r="A466">
        <v>636</v>
      </c>
      <c r="B466" s="6">
        <v>29.2423</v>
      </c>
      <c r="C466" s="6">
        <v>2.8799999999999999E-2</v>
      </c>
      <c r="D466" s="6">
        <v>15848.438</v>
      </c>
      <c r="E466" s="6">
        <v>443</v>
      </c>
      <c r="F466" s="46" t="s">
        <v>8</v>
      </c>
    </row>
    <row r="467" spans="1:7" x14ac:dyDescent="0.3">
      <c r="A467">
        <v>637</v>
      </c>
      <c r="B467" s="6">
        <v>29.3003</v>
      </c>
      <c r="C467" s="6">
        <v>2.6200000000000001E-2</v>
      </c>
      <c r="D467" s="6">
        <v>4651.1719999999996</v>
      </c>
      <c r="E467" s="6">
        <v>329</v>
      </c>
      <c r="F467" s="46" t="s">
        <v>8</v>
      </c>
    </row>
    <row r="468" spans="1:7" x14ac:dyDescent="0.3">
      <c r="A468">
        <v>638</v>
      </c>
      <c r="B468" s="6"/>
      <c r="C468" s="6"/>
      <c r="D468" s="6"/>
      <c r="E468" s="6"/>
      <c r="F468" s="46" t="s">
        <v>6</v>
      </c>
    </row>
    <row r="469" spans="1:7" x14ac:dyDescent="0.3">
      <c r="A469">
        <v>640</v>
      </c>
      <c r="B469" s="6">
        <v>29.449200000000001</v>
      </c>
      <c r="C469" s="6">
        <v>2.8500000000000001E-2</v>
      </c>
      <c r="D469" s="6">
        <v>5167.9690000000001</v>
      </c>
      <c r="E469" s="6">
        <v>376</v>
      </c>
      <c r="F469" s="46" t="s">
        <v>8</v>
      </c>
      <c r="G469" s="2"/>
    </row>
    <row r="470" spans="1:7" x14ac:dyDescent="0.3">
      <c r="A470">
        <v>641</v>
      </c>
      <c r="B470" s="6">
        <v>29.4939</v>
      </c>
      <c r="C470" s="6">
        <v>2.06E-2</v>
      </c>
      <c r="D470" s="6">
        <v>4995.7030000000004</v>
      </c>
      <c r="E470" s="6">
        <v>551</v>
      </c>
      <c r="F470" s="46" t="s">
        <v>8</v>
      </c>
      <c r="G470" s="2"/>
    </row>
    <row r="471" spans="1:7" x14ac:dyDescent="0.3">
      <c r="A471">
        <v>643</v>
      </c>
      <c r="B471" s="6">
        <v>29.539300000000001</v>
      </c>
      <c r="C471" s="6">
        <v>2.35E-2</v>
      </c>
      <c r="D471" s="6">
        <v>4478.9059999999999</v>
      </c>
      <c r="E471" s="6">
        <v>420</v>
      </c>
      <c r="F471" s="46" t="s">
        <v>8</v>
      </c>
      <c r="G471" s="2"/>
    </row>
    <row r="472" spans="1:7" x14ac:dyDescent="0.3">
      <c r="A472">
        <v>644</v>
      </c>
      <c r="B472" s="6">
        <v>29.583100000000002</v>
      </c>
      <c r="C472" s="6">
        <v>2.52E-2</v>
      </c>
      <c r="D472" s="6">
        <v>4995.7030000000004</v>
      </c>
      <c r="E472" s="6">
        <v>362</v>
      </c>
      <c r="F472" s="46" t="s">
        <v>8</v>
      </c>
    </row>
    <row r="473" spans="1:7" x14ac:dyDescent="0.3">
      <c r="A473">
        <v>646</v>
      </c>
      <c r="B473" s="6">
        <v>29.634799999999998</v>
      </c>
      <c r="C473" s="6">
        <v>2.8199999999999999E-2</v>
      </c>
      <c r="D473" s="6">
        <v>4995.7030000000004</v>
      </c>
      <c r="E473" s="6">
        <v>403</v>
      </c>
      <c r="F473" s="46" t="s">
        <v>8</v>
      </c>
    </row>
    <row r="474" spans="1:7" x14ac:dyDescent="0.3">
      <c r="A474">
        <v>647</v>
      </c>
      <c r="B474" s="6">
        <v>29.687899999999999</v>
      </c>
      <c r="C474" s="6">
        <v>2.4899999999999999E-2</v>
      </c>
      <c r="D474" s="6">
        <v>4478.9059999999999</v>
      </c>
      <c r="E474" s="6">
        <v>364</v>
      </c>
      <c r="F474" s="46" t="s">
        <v>8</v>
      </c>
    </row>
    <row r="475" spans="1:7" x14ac:dyDescent="0.3">
      <c r="A475">
        <v>649</v>
      </c>
      <c r="B475" s="6">
        <v>29.743600000000001</v>
      </c>
      <c r="C475" s="6">
        <v>3.1800000000000002E-2</v>
      </c>
      <c r="D475" s="6">
        <v>4478.9059999999999</v>
      </c>
      <c r="E475" s="6">
        <v>429</v>
      </c>
      <c r="F475" s="46" t="s">
        <v>8</v>
      </c>
    </row>
    <row r="476" spans="1:7" x14ac:dyDescent="0.3">
      <c r="A476">
        <v>650</v>
      </c>
      <c r="B476" s="6">
        <v>29.824400000000001</v>
      </c>
      <c r="C476" s="6">
        <v>2.7199999999999998E-2</v>
      </c>
      <c r="D476" s="6">
        <v>17915.625</v>
      </c>
      <c r="E476" s="6">
        <v>367</v>
      </c>
      <c r="F476" s="46" t="s">
        <v>8</v>
      </c>
    </row>
    <row r="477" spans="1:7" x14ac:dyDescent="0.3">
      <c r="A477">
        <v>651</v>
      </c>
      <c r="B477" s="6">
        <v>29.900400000000001</v>
      </c>
      <c r="C477" s="6">
        <v>2.5499999999999998E-2</v>
      </c>
      <c r="D477" s="6">
        <v>15331.641</v>
      </c>
      <c r="E477" s="6">
        <v>400</v>
      </c>
      <c r="F477" s="46" t="s">
        <v>8</v>
      </c>
    </row>
    <row r="478" spans="1:7" x14ac:dyDescent="0.3">
      <c r="A478">
        <v>652</v>
      </c>
      <c r="B478" s="6">
        <v>29.96</v>
      </c>
      <c r="C478" s="6">
        <v>2.35E-2</v>
      </c>
      <c r="D478" s="6">
        <v>4478.9059999999999</v>
      </c>
      <c r="E478" s="6">
        <v>421</v>
      </c>
      <c r="F478" s="46" t="s">
        <v>8</v>
      </c>
    </row>
    <row r="479" spans="1:7" x14ac:dyDescent="0.3">
      <c r="A479">
        <v>654</v>
      </c>
      <c r="B479" s="6"/>
      <c r="C479" s="6"/>
      <c r="D479" s="6"/>
      <c r="E479" s="6"/>
      <c r="F479" s="46" t="s">
        <v>6</v>
      </c>
    </row>
    <row r="480" spans="1:7" x14ac:dyDescent="0.3">
      <c r="A480">
        <v>656</v>
      </c>
      <c r="B480" s="6">
        <v>30.0989</v>
      </c>
      <c r="C480" s="6">
        <v>2.3900000000000001E-2</v>
      </c>
      <c r="D480" s="6">
        <v>4823.4380000000001</v>
      </c>
      <c r="E480" s="6">
        <v>252</v>
      </c>
      <c r="F480" s="46" t="s">
        <v>8</v>
      </c>
    </row>
    <row r="481" spans="1:7" x14ac:dyDescent="0.3">
      <c r="A481">
        <v>657</v>
      </c>
      <c r="B481" s="6">
        <v>30.134699999999999</v>
      </c>
      <c r="C481" s="6">
        <v>2.35E-2</v>
      </c>
      <c r="D481" s="6">
        <v>4651.1719999999996</v>
      </c>
      <c r="E481" s="6">
        <v>487</v>
      </c>
      <c r="F481" s="46" t="s">
        <v>8</v>
      </c>
    </row>
    <row r="482" spans="1:7" x14ac:dyDescent="0.3">
      <c r="A482">
        <v>658</v>
      </c>
      <c r="B482" s="6">
        <v>30.179200000000002</v>
      </c>
      <c r="C482" s="6">
        <v>2.8500000000000001E-2</v>
      </c>
      <c r="D482" s="6">
        <v>4823.4380000000001</v>
      </c>
      <c r="E482" s="6">
        <v>591</v>
      </c>
      <c r="F482" s="46" t="s">
        <v>8</v>
      </c>
    </row>
    <row r="483" spans="1:7" x14ac:dyDescent="0.3">
      <c r="A483">
        <v>660</v>
      </c>
      <c r="B483" s="6">
        <v>30.2193</v>
      </c>
      <c r="C483" s="6">
        <v>2.4199999999999999E-2</v>
      </c>
      <c r="D483" s="6">
        <v>4651.1719999999996</v>
      </c>
      <c r="E483" s="6">
        <v>432</v>
      </c>
      <c r="F483" s="46" t="s">
        <v>8</v>
      </c>
    </row>
    <row r="484" spans="1:7" x14ac:dyDescent="0.3">
      <c r="A484">
        <v>662</v>
      </c>
      <c r="B484" s="6">
        <v>30.266999999999999</v>
      </c>
      <c r="C484" s="6">
        <v>2.2200000000000001E-2</v>
      </c>
      <c r="D484" s="6">
        <v>5167.9690000000001</v>
      </c>
      <c r="E484" s="6">
        <v>373</v>
      </c>
      <c r="F484" s="46" t="s">
        <v>8</v>
      </c>
      <c r="G484" s="2"/>
    </row>
    <row r="485" spans="1:7" x14ac:dyDescent="0.3">
      <c r="A485">
        <v>663</v>
      </c>
      <c r="B485" s="6">
        <v>30.316400000000002</v>
      </c>
      <c r="C485" s="6">
        <v>2.35E-2</v>
      </c>
      <c r="D485" s="6">
        <v>5167.9690000000001</v>
      </c>
      <c r="E485" s="6">
        <v>368</v>
      </c>
      <c r="F485" s="46" t="s">
        <v>8</v>
      </c>
      <c r="G485" s="2"/>
    </row>
    <row r="486" spans="1:7" x14ac:dyDescent="0.3">
      <c r="A486">
        <v>665</v>
      </c>
      <c r="B486" s="6">
        <v>30.371400000000001</v>
      </c>
      <c r="C486" s="6">
        <v>2.3900000000000001E-2</v>
      </c>
      <c r="D486" s="6">
        <v>13436.718999999999</v>
      </c>
      <c r="E486" s="6">
        <v>332</v>
      </c>
      <c r="F486" s="46" t="s">
        <v>8</v>
      </c>
    </row>
    <row r="487" spans="1:7" x14ac:dyDescent="0.3">
      <c r="A487">
        <v>667</v>
      </c>
      <c r="B487" s="6">
        <v>30.422799999999999</v>
      </c>
      <c r="C487" s="6">
        <v>2.6499999999999999E-2</v>
      </c>
      <c r="D487" s="6">
        <v>15331.641</v>
      </c>
      <c r="E487" s="6">
        <v>397</v>
      </c>
      <c r="F487" s="46" t="s">
        <v>8</v>
      </c>
    </row>
    <row r="488" spans="1:7" x14ac:dyDescent="0.3">
      <c r="A488">
        <v>668</v>
      </c>
      <c r="B488" s="6">
        <v>30.502700000000001</v>
      </c>
      <c r="C488" s="6">
        <v>2.35E-2</v>
      </c>
      <c r="D488" s="6">
        <v>4478.9059999999999</v>
      </c>
      <c r="E488" s="6">
        <v>343</v>
      </c>
      <c r="F488" s="46" t="s">
        <v>8</v>
      </c>
    </row>
    <row r="489" spans="1:7" x14ac:dyDescent="0.3">
      <c r="A489">
        <v>669</v>
      </c>
      <c r="B489" s="6"/>
      <c r="C489" s="6"/>
      <c r="D489" s="6"/>
      <c r="E489" s="6"/>
      <c r="F489" s="46" t="s">
        <v>6</v>
      </c>
    </row>
    <row r="490" spans="1:7" x14ac:dyDescent="0.3">
      <c r="A490">
        <v>671</v>
      </c>
      <c r="B490" s="6">
        <v>30.642299999999999</v>
      </c>
      <c r="C490" s="6">
        <v>2.0899999999999998E-2</v>
      </c>
      <c r="D490" s="6">
        <v>4651.1719999999996</v>
      </c>
      <c r="E490" s="6">
        <v>264</v>
      </c>
      <c r="F490" s="46" t="s">
        <v>8</v>
      </c>
    </row>
    <row r="491" spans="1:7" x14ac:dyDescent="0.3">
      <c r="A491">
        <v>672</v>
      </c>
      <c r="B491" s="6">
        <v>30.676400000000001</v>
      </c>
      <c r="C491" s="6">
        <v>2.2200000000000001E-2</v>
      </c>
      <c r="D491" s="6">
        <v>4995.7030000000004</v>
      </c>
      <c r="E491" s="6">
        <v>373</v>
      </c>
      <c r="F491" s="46" t="s">
        <v>8</v>
      </c>
    </row>
    <row r="492" spans="1:7" x14ac:dyDescent="0.3">
      <c r="A492">
        <v>674</v>
      </c>
      <c r="B492" s="6">
        <v>30.719200000000001</v>
      </c>
      <c r="C492" s="6">
        <v>2.3199999999999998E-2</v>
      </c>
      <c r="D492" s="6">
        <v>4651.1719999999996</v>
      </c>
      <c r="E492" s="6">
        <v>459</v>
      </c>
      <c r="F492" s="46" t="s">
        <v>8</v>
      </c>
    </row>
    <row r="493" spans="1:7" x14ac:dyDescent="0.3">
      <c r="A493">
        <v>675</v>
      </c>
      <c r="B493" s="6">
        <v>30.7653</v>
      </c>
      <c r="C493" s="6">
        <v>2.5499999999999998E-2</v>
      </c>
      <c r="D493" s="6">
        <v>5167.9690000000001</v>
      </c>
      <c r="E493" s="6">
        <v>453</v>
      </c>
      <c r="F493" s="46" t="s">
        <v>8</v>
      </c>
    </row>
    <row r="494" spans="1:7" x14ac:dyDescent="0.3">
      <c r="A494">
        <v>677</v>
      </c>
      <c r="B494" s="6">
        <v>30.818000000000001</v>
      </c>
      <c r="C494" s="6">
        <v>2.4899999999999999E-2</v>
      </c>
      <c r="D494" s="6">
        <v>4478.9059999999999</v>
      </c>
      <c r="E494" s="6">
        <v>444</v>
      </c>
      <c r="F494" s="46" t="s">
        <v>8</v>
      </c>
    </row>
    <row r="495" spans="1:7" x14ac:dyDescent="0.3">
      <c r="A495">
        <v>679</v>
      </c>
      <c r="B495" s="6">
        <v>30.875</v>
      </c>
      <c r="C495" s="6">
        <v>2.52E-2</v>
      </c>
      <c r="D495" s="6">
        <v>13608.984</v>
      </c>
      <c r="E495" s="6">
        <v>331</v>
      </c>
      <c r="F495" s="46" t="s">
        <v>8</v>
      </c>
    </row>
    <row r="496" spans="1:7" x14ac:dyDescent="0.3">
      <c r="A496">
        <v>680</v>
      </c>
      <c r="B496" s="6">
        <v>30.945</v>
      </c>
      <c r="C496" s="6">
        <v>2.6200000000000001E-2</v>
      </c>
      <c r="D496" s="6">
        <v>15848.438</v>
      </c>
      <c r="E496" s="6">
        <v>350</v>
      </c>
      <c r="F496" s="46" t="s">
        <v>8</v>
      </c>
    </row>
    <row r="497" spans="1:7" x14ac:dyDescent="0.3">
      <c r="A497">
        <v>682</v>
      </c>
      <c r="B497" s="6">
        <v>31.002700000000001</v>
      </c>
      <c r="C497" s="6">
        <v>2.4899999999999999E-2</v>
      </c>
      <c r="D497" s="6">
        <v>4306.6409999999996</v>
      </c>
      <c r="E497" s="6">
        <v>345</v>
      </c>
      <c r="F497" s="46" t="s">
        <v>8</v>
      </c>
      <c r="G497" s="2"/>
    </row>
    <row r="498" spans="1:7" x14ac:dyDescent="0.3">
      <c r="A498">
        <v>683</v>
      </c>
      <c r="B498" s="6"/>
      <c r="C498" s="6"/>
      <c r="D498" s="6"/>
      <c r="E498" s="6"/>
      <c r="F498" s="46" t="s">
        <v>6</v>
      </c>
      <c r="G498" s="2"/>
    </row>
    <row r="499" spans="1:7" x14ac:dyDescent="0.3">
      <c r="A499">
        <v>686</v>
      </c>
      <c r="B499" s="6">
        <v>31.153099999999998</v>
      </c>
      <c r="C499" s="6">
        <v>2.41E-2</v>
      </c>
      <c r="D499" s="6">
        <v>5167.9690000000001</v>
      </c>
      <c r="E499" s="6">
        <v>271</v>
      </c>
      <c r="F499" s="46" t="s">
        <v>8</v>
      </c>
    </row>
    <row r="500" spans="1:7" x14ac:dyDescent="0.3">
      <c r="A500">
        <v>687</v>
      </c>
      <c r="B500" s="6">
        <v>31.191500000000001</v>
      </c>
      <c r="C500" s="6">
        <v>2.1299999999999999E-2</v>
      </c>
      <c r="D500" s="6">
        <v>4995.7030000000004</v>
      </c>
      <c r="E500" s="6">
        <v>440</v>
      </c>
      <c r="F500" s="46" t="s">
        <v>8</v>
      </c>
    </row>
    <row r="501" spans="1:7" x14ac:dyDescent="0.3">
      <c r="A501">
        <v>689</v>
      </c>
      <c r="B501" s="6">
        <v>31.229700000000001</v>
      </c>
      <c r="C501" s="6">
        <v>2.0899999999999998E-2</v>
      </c>
      <c r="D501" s="6">
        <v>5167.9690000000001</v>
      </c>
      <c r="E501" s="6">
        <v>454</v>
      </c>
      <c r="F501" s="46" t="s">
        <v>8</v>
      </c>
    </row>
    <row r="502" spans="1:7" x14ac:dyDescent="0.3">
      <c r="A502">
        <v>690</v>
      </c>
      <c r="B502" s="6">
        <v>31.2743</v>
      </c>
      <c r="C502" s="6">
        <v>2.4400000000000002E-2</v>
      </c>
      <c r="D502" s="6">
        <v>4478.9059999999999</v>
      </c>
      <c r="E502" s="6">
        <v>537</v>
      </c>
      <c r="F502" s="46" t="s">
        <v>8</v>
      </c>
    </row>
    <row r="503" spans="1:7" x14ac:dyDescent="0.3">
      <c r="A503">
        <v>692</v>
      </c>
      <c r="B503" s="6">
        <v>31.320699999999999</v>
      </c>
      <c r="C503" s="6">
        <v>2.46E-2</v>
      </c>
      <c r="D503" s="6">
        <v>4478.9059999999999</v>
      </c>
      <c r="E503" s="6">
        <v>347</v>
      </c>
      <c r="F503" s="46" t="s">
        <v>8</v>
      </c>
    </row>
    <row r="504" spans="1:7" x14ac:dyDescent="0.3">
      <c r="A504">
        <v>694</v>
      </c>
      <c r="B504" s="6">
        <v>31.368300000000001</v>
      </c>
      <c r="C504" s="6">
        <v>2.7900000000000001E-2</v>
      </c>
      <c r="D504" s="6">
        <v>4823.4380000000001</v>
      </c>
      <c r="E504" s="6">
        <v>395</v>
      </c>
      <c r="F504" s="46" t="s">
        <v>8</v>
      </c>
    </row>
    <row r="505" spans="1:7" x14ac:dyDescent="0.3">
      <c r="A505">
        <v>695</v>
      </c>
      <c r="B505" s="6">
        <v>31.421299999999999</v>
      </c>
      <c r="C505" s="6">
        <v>2.2700000000000001E-2</v>
      </c>
      <c r="D505" s="6">
        <v>4651.1719999999996</v>
      </c>
      <c r="E505" s="6">
        <v>435</v>
      </c>
      <c r="F505" s="46" t="s">
        <v>8</v>
      </c>
    </row>
    <row r="506" spans="1:7" x14ac:dyDescent="0.3">
      <c r="A506">
        <v>697</v>
      </c>
      <c r="B506" s="6">
        <v>31.4846</v>
      </c>
      <c r="C506" s="6">
        <v>2.06E-2</v>
      </c>
      <c r="D506" s="6">
        <v>9130.0779999999995</v>
      </c>
      <c r="E506" s="6">
        <v>308</v>
      </c>
      <c r="F506" s="46" t="s">
        <v>8</v>
      </c>
    </row>
    <row r="507" spans="1:7" x14ac:dyDescent="0.3">
      <c r="A507">
        <v>698</v>
      </c>
      <c r="B507" s="6">
        <v>31.541799999999999</v>
      </c>
      <c r="C507" s="6">
        <v>2.2499999999999999E-2</v>
      </c>
      <c r="D507" s="6">
        <v>15676.172</v>
      </c>
      <c r="E507" s="6">
        <v>375</v>
      </c>
      <c r="F507" s="46" t="s">
        <v>8</v>
      </c>
    </row>
    <row r="508" spans="1:7" x14ac:dyDescent="0.3">
      <c r="A508">
        <v>700</v>
      </c>
      <c r="B508" s="6">
        <v>31.617599999999999</v>
      </c>
      <c r="C508" s="6">
        <v>2.35E-2</v>
      </c>
      <c r="D508" s="6">
        <v>4995.7030000000004</v>
      </c>
      <c r="E508" s="6">
        <v>359</v>
      </c>
      <c r="F508" s="46" t="s">
        <v>8</v>
      </c>
    </row>
    <row r="509" spans="1:7" x14ac:dyDescent="0.3">
      <c r="A509">
        <v>701</v>
      </c>
      <c r="B509" s="6"/>
      <c r="C509" s="6"/>
      <c r="D509" s="6"/>
      <c r="E509" s="6"/>
      <c r="F509" s="46" t="s">
        <v>6</v>
      </c>
      <c r="G509" s="2"/>
    </row>
    <row r="510" spans="1:7" x14ac:dyDescent="0.3">
      <c r="A510">
        <v>703</v>
      </c>
      <c r="B510" s="6">
        <v>31.761500000000002</v>
      </c>
      <c r="C510" s="6">
        <v>2.2499999999999999E-2</v>
      </c>
      <c r="D510" s="6">
        <v>4995.7030000000004</v>
      </c>
      <c r="E510" s="6">
        <v>290</v>
      </c>
      <c r="F510" s="46" t="s">
        <v>8</v>
      </c>
    </row>
    <row r="511" spans="1:7" x14ac:dyDescent="0.3">
      <c r="A511">
        <v>704</v>
      </c>
      <c r="B511" s="6">
        <v>31.797599999999999</v>
      </c>
      <c r="C511" s="6">
        <v>2.3199999999999998E-2</v>
      </c>
      <c r="D511" s="6">
        <v>4995.7030000000004</v>
      </c>
      <c r="E511" s="6">
        <v>378</v>
      </c>
      <c r="F511" s="46" t="s">
        <v>8</v>
      </c>
    </row>
    <row r="512" spans="1:7" x14ac:dyDescent="0.3">
      <c r="A512">
        <v>705</v>
      </c>
      <c r="B512" s="6">
        <v>31.835100000000001</v>
      </c>
      <c r="C512" s="6">
        <v>2.29E-2</v>
      </c>
      <c r="D512" s="6">
        <v>4651.1719999999996</v>
      </c>
      <c r="E512" s="6">
        <v>836</v>
      </c>
      <c r="F512" s="46" t="s">
        <v>8</v>
      </c>
    </row>
    <row r="513" spans="1:7" x14ac:dyDescent="0.3">
      <c r="A513">
        <v>708</v>
      </c>
      <c r="B513" s="6">
        <v>31.8812</v>
      </c>
      <c r="C513" s="6">
        <v>2.2499999999999999E-2</v>
      </c>
      <c r="D513" s="6">
        <v>4478.9059999999999</v>
      </c>
      <c r="E513" s="6">
        <v>401</v>
      </c>
      <c r="F513" s="46" t="s">
        <v>8</v>
      </c>
    </row>
    <row r="514" spans="1:7" x14ac:dyDescent="0.3">
      <c r="A514">
        <v>709</v>
      </c>
      <c r="B514" s="6">
        <v>31.927900000000001</v>
      </c>
      <c r="C514" s="6">
        <v>2.2200000000000001E-2</v>
      </c>
      <c r="D514" s="6">
        <v>4651.1719999999996</v>
      </c>
      <c r="E514" s="6">
        <v>413</v>
      </c>
      <c r="F514" s="46" t="s">
        <v>8</v>
      </c>
    </row>
    <row r="515" spans="1:7" x14ac:dyDescent="0.3">
      <c r="A515">
        <v>710</v>
      </c>
      <c r="B515" s="6">
        <v>31.974</v>
      </c>
      <c r="C515" s="6">
        <v>2.69E-2</v>
      </c>
      <c r="D515" s="6">
        <v>4478.9059999999999</v>
      </c>
      <c r="E515" s="6">
        <v>342</v>
      </c>
      <c r="F515" s="46" t="s">
        <v>8</v>
      </c>
    </row>
    <row r="516" spans="1:7" x14ac:dyDescent="0.3">
      <c r="A516">
        <v>712</v>
      </c>
      <c r="B516" s="6">
        <v>32.03</v>
      </c>
      <c r="C516" s="6">
        <v>2.75E-2</v>
      </c>
      <c r="D516" s="6">
        <v>4651.1719999999996</v>
      </c>
      <c r="E516" s="6">
        <v>664</v>
      </c>
      <c r="F516" s="46" t="s">
        <v>8</v>
      </c>
    </row>
    <row r="517" spans="1:7" x14ac:dyDescent="0.3">
      <c r="A517">
        <v>713</v>
      </c>
      <c r="B517" s="6">
        <v>32.094999999999999</v>
      </c>
      <c r="C517" s="6">
        <v>2.35E-2</v>
      </c>
      <c r="D517" s="6">
        <v>4478.9059999999999</v>
      </c>
      <c r="E517" s="6">
        <v>367</v>
      </c>
      <c r="F517" s="46" t="s">
        <v>8</v>
      </c>
    </row>
    <row r="518" spans="1:7" x14ac:dyDescent="0.3">
      <c r="A518">
        <v>714</v>
      </c>
      <c r="B518" s="6">
        <v>32.176200000000001</v>
      </c>
      <c r="C518" s="6">
        <v>2.2499999999999999E-2</v>
      </c>
      <c r="D518" s="6">
        <v>9130.0779999999995</v>
      </c>
      <c r="E518" s="6">
        <v>332</v>
      </c>
      <c r="F518" s="46" t="s">
        <v>8</v>
      </c>
    </row>
    <row r="519" spans="1:7" x14ac:dyDescent="0.3">
      <c r="A519">
        <v>715</v>
      </c>
      <c r="B519" s="6">
        <v>32.2346</v>
      </c>
      <c r="C519" s="6">
        <v>2.9499999999999998E-2</v>
      </c>
      <c r="D519" s="6">
        <v>5167.9690000000001</v>
      </c>
      <c r="E519" s="6">
        <v>376</v>
      </c>
      <c r="F519" s="46" t="s">
        <v>8</v>
      </c>
    </row>
    <row r="520" spans="1:7" x14ac:dyDescent="0.3">
      <c r="A520">
        <v>717</v>
      </c>
      <c r="B520" s="6">
        <v>32.293900000000001</v>
      </c>
      <c r="C520" s="6">
        <v>2.3900000000000001E-2</v>
      </c>
      <c r="D520" s="6">
        <v>4651.1719999999996</v>
      </c>
      <c r="E520" s="6">
        <v>670</v>
      </c>
      <c r="F520" s="46" t="s">
        <v>8</v>
      </c>
    </row>
    <row r="521" spans="1:7" x14ac:dyDescent="0.3">
      <c r="A521">
        <v>718</v>
      </c>
      <c r="B521" s="6"/>
      <c r="C521" s="6"/>
      <c r="D521" s="6"/>
      <c r="E521" s="6"/>
      <c r="F521" s="46" t="s">
        <v>6</v>
      </c>
    </row>
    <row r="522" spans="1:7" x14ac:dyDescent="0.3">
      <c r="A522">
        <v>720</v>
      </c>
      <c r="B522" s="6">
        <v>32.440800000000003</v>
      </c>
      <c r="C522" s="6">
        <v>2.69E-2</v>
      </c>
      <c r="D522" s="6">
        <v>4478.9059999999999</v>
      </c>
      <c r="E522" s="6">
        <v>236</v>
      </c>
      <c r="F522" s="46" t="s">
        <v>8</v>
      </c>
    </row>
    <row r="523" spans="1:7" x14ac:dyDescent="0.3">
      <c r="A523">
        <v>721</v>
      </c>
      <c r="B523" s="6">
        <v>32.472299999999997</v>
      </c>
      <c r="C523" s="6">
        <v>2.4199999999999999E-2</v>
      </c>
      <c r="D523" s="6">
        <v>4651.1719999999996</v>
      </c>
      <c r="E523" s="6">
        <v>390</v>
      </c>
      <c r="F523" s="46" t="s">
        <v>8</v>
      </c>
    </row>
    <row r="524" spans="1:7" x14ac:dyDescent="0.3">
      <c r="A524">
        <v>723</v>
      </c>
      <c r="B524" s="6">
        <v>32.521700000000003</v>
      </c>
      <c r="C524" s="6">
        <v>2.6200000000000001E-2</v>
      </c>
      <c r="D524" s="6">
        <v>4651.1719999999996</v>
      </c>
      <c r="E524" s="6">
        <v>424</v>
      </c>
      <c r="F524" s="46" t="s">
        <v>8</v>
      </c>
      <c r="G524" s="2"/>
    </row>
    <row r="525" spans="1:7" x14ac:dyDescent="0.3">
      <c r="A525">
        <v>724</v>
      </c>
      <c r="B525" s="6">
        <v>32.566099999999999</v>
      </c>
      <c r="C525" s="6">
        <v>2.52E-2</v>
      </c>
      <c r="D525" s="6">
        <v>4823.4380000000001</v>
      </c>
      <c r="E525" s="6">
        <v>362</v>
      </c>
      <c r="F525" s="46" t="s">
        <v>8</v>
      </c>
      <c r="G525" s="2"/>
    </row>
    <row r="526" spans="1:7" x14ac:dyDescent="0.3">
      <c r="A526">
        <v>726</v>
      </c>
      <c r="B526" s="6">
        <v>32.616199999999999</v>
      </c>
      <c r="C526" s="6">
        <v>2.4199999999999999E-2</v>
      </c>
      <c r="D526" s="6">
        <v>4478.9059999999999</v>
      </c>
      <c r="E526" s="6">
        <v>421</v>
      </c>
      <c r="F526" s="46" t="s">
        <v>8</v>
      </c>
    </row>
    <row r="527" spans="1:7" x14ac:dyDescent="0.3">
      <c r="A527">
        <v>727</v>
      </c>
      <c r="B527" s="6">
        <v>32.674799999999998</v>
      </c>
      <c r="C527" s="6">
        <v>2.69E-2</v>
      </c>
      <c r="D527" s="6">
        <v>4478.9059999999999</v>
      </c>
      <c r="E527" s="6">
        <v>407</v>
      </c>
      <c r="F527" s="46" t="s">
        <v>8</v>
      </c>
    </row>
    <row r="528" spans="1:7" x14ac:dyDescent="0.3">
      <c r="A528">
        <v>729</v>
      </c>
      <c r="B528" s="6">
        <v>32.731200000000001</v>
      </c>
      <c r="C528" s="6">
        <v>2.5499999999999998E-2</v>
      </c>
      <c r="D528" s="6">
        <v>4823.4380000000001</v>
      </c>
      <c r="E528" s="6">
        <v>425</v>
      </c>
      <c r="F528" s="46" t="s">
        <v>8</v>
      </c>
    </row>
    <row r="529" spans="1:7" x14ac:dyDescent="0.3">
      <c r="A529">
        <v>730</v>
      </c>
      <c r="B529" s="6">
        <v>32.7819</v>
      </c>
      <c r="C529" s="6">
        <v>2.4899999999999999E-2</v>
      </c>
      <c r="D529" s="6">
        <v>9130.0779999999995</v>
      </c>
      <c r="E529" s="6">
        <v>398</v>
      </c>
      <c r="F529" s="46" t="s">
        <v>8</v>
      </c>
    </row>
    <row r="530" spans="1:7" x14ac:dyDescent="0.3">
      <c r="A530">
        <v>731</v>
      </c>
      <c r="B530" s="6">
        <v>32.842599999999997</v>
      </c>
      <c r="C530" s="6">
        <v>2.4500000000000001E-2</v>
      </c>
      <c r="D530" s="6">
        <v>4995.7030000000004</v>
      </c>
      <c r="E530" s="6">
        <v>377</v>
      </c>
      <c r="F530" s="46" t="s">
        <v>8</v>
      </c>
    </row>
    <row r="531" spans="1:7" x14ac:dyDescent="0.3">
      <c r="A531">
        <v>733</v>
      </c>
      <c r="B531" s="6">
        <v>32.9026</v>
      </c>
      <c r="C531" s="6">
        <v>2.4500000000000001E-2</v>
      </c>
      <c r="D531" s="6">
        <v>16537.5</v>
      </c>
      <c r="E531" s="6">
        <v>346</v>
      </c>
      <c r="F531" s="46" t="s">
        <v>8</v>
      </c>
    </row>
    <row r="532" spans="1:7" x14ac:dyDescent="0.3">
      <c r="A532">
        <v>734</v>
      </c>
      <c r="B532" s="6"/>
      <c r="C532" s="6"/>
      <c r="D532" s="6"/>
      <c r="E532" s="6"/>
      <c r="F532" s="46" t="s">
        <v>6</v>
      </c>
    </row>
    <row r="533" spans="1:7" x14ac:dyDescent="0.3">
      <c r="A533">
        <v>736</v>
      </c>
      <c r="B533" s="6"/>
      <c r="C533" s="6"/>
      <c r="D533" s="6"/>
      <c r="E533" s="6"/>
      <c r="F533" s="46" t="s">
        <v>6</v>
      </c>
    </row>
    <row r="534" spans="1:7" x14ac:dyDescent="0.3">
      <c r="A534">
        <v>738</v>
      </c>
      <c r="B534" s="6">
        <v>33.651000000000003</v>
      </c>
      <c r="C534" s="6">
        <v>2.52E-2</v>
      </c>
      <c r="D534" s="6">
        <v>5167.9690000000001</v>
      </c>
      <c r="E534" s="6">
        <v>234</v>
      </c>
      <c r="F534" s="46" t="s">
        <v>8</v>
      </c>
      <c r="G534" s="2"/>
    </row>
    <row r="535" spans="1:7" x14ac:dyDescent="0.3">
      <c r="A535">
        <v>739</v>
      </c>
      <c r="B535" s="6">
        <v>33.689500000000002</v>
      </c>
      <c r="C535" s="6">
        <v>1.8599999999999998E-2</v>
      </c>
      <c r="D535" s="6">
        <v>5167.9690000000001</v>
      </c>
      <c r="E535" s="6">
        <v>343</v>
      </c>
      <c r="F535" s="46" t="s">
        <v>8</v>
      </c>
      <c r="G535" s="2"/>
    </row>
    <row r="536" spans="1:7" x14ac:dyDescent="0.3">
      <c r="A536">
        <v>740</v>
      </c>
      <c r="B536" s="6">
        <v>33.716999999999999</v>
      </c>
      <c r="C536" s="6">
        <v>2.06E-2</v>
      </c>
      <c r="D536" s="6">
        <v>4995.7030000000004</v>
      </c>
      <c r="E536" s="6">
        <v>369</v>
      </c>
      <c r="F536" s="46" t="s">
        <v>8</v>
      </c>
      <c r="G536" s="2"/>
    </row>
    <row r="537" spans="1:7" x14ac:dyDescent="0.3">
      <c r="A537">
        <v>742</v>
      </c>
      <c r="B537" s="6">
        <v>33.764000000000003</v>
      </c>
      <c r="C537" s="6">
        <v>2.0899999999999998E-2</v>
      </c>
      <c r="D537" s="6">
        <v>5340.2340000000004</v>
      </c>
      <c r="E537" s="6">
        <v>340</v>
      </c>
      <c r="F537" s="46" t="s">
        <v>8</v>
      </c>
    </row>
    <row r="538" spans="1:7" x14ac:dyDescent="0.3">
      <c r="A538">
        <v>743</v>
      </c>
      <c r="B538" s="6">
        <v>33.811100000000003</v>
      </c>
      <c r="C538" s="6">
        <v>2.3900000000000001E-2</v>
      </c>
      <c r="D538" s="6">
        <v>4306.6409999999996</v>
      </c>
      <c r="E538" s="6">
        <v>296</v>
      </c>
      <c r="F538" s="46" t="s">
        <v>8</v>
      </c>
    </row>
    <row r="539" spans="1:7" x14ac:dyDescent="0.3">
      <c r="A539">
        <v>745</v>
      </c>
      <c r="B539" s="6">
        <v>33.863199999999999</v>
      </c>
      <c r="C539" s="6">
        <v>2.0199999999999999E-2</v>
      </c>
      <c r="D539" s="6">
        <v>4995.7030000000004</v>
      </c>
      <c r="E539" s="6">
        <v>288</v>
      </c>
      <c r="F539" s="46" t="s">
        <v>8</v>
      </c>
    </row>
    <row r="540" spans="1:7" x14ac:dyDescent="0.3">
      <c r="A540">
        <v>746</v>
      </c>
      <c r="B540" s="6">
        <v>33.911900000000003</v>
      </c>
      <c r="C540" s="6">
        <v>2.0199999999999999E-2</v>
      </c>
      <c r="D540" s="6">
        <v>16537.5</v>
      </c>
      <c r="E540" s="6">
        <v>380</v>
      </c>
      <c r="F540" s="46" t="s">
        <v>8</v>
      </c>
    </row>
    <row r="541" spans="1:7" x14ac:dyDescent="0.3">
      <c r="A541">
        <v>747</v>
      </c>
      <c r="B541" s="6">
        <v>33.985199999999999</v>
      </c>
      <c r="C541" s="6">
        <v>2.12E-2</v>
      </c>
      <c r="D541" s="6">
        <v>13264.453</v>
      </c>
      <c r="E541" s="6">
        <v>258</v>
      </c>
      <c r="F541" s="46" t="s">
        <v>8</v>
      </c>
    </row>
    <row r="542" spans="1:7" x14ac:dyDescent="0.3">
      <c r="A542">
        <v>748</v>
      </c>
      <c r="B542" s="6">
        <v>34.0379</v>
      </c>
      <c r="C542" s="6">
        <v>2.0899999999999998E-2</v>
      </c>
      <c r="D542" s="6">
        <v>5167.9690000000001</v>
      </c>
      <c r="E542" s="6">
        <v>319</v>
      </c>
      <c r="F542" s="46" t="s">
        <v>8</v>
      </c>
    </row>
    <row r="543" spans="1:7" x14ac:dyDescent="0.3">
      <c r="A543">
        <v>749</v>
      </c>
      <c r="B543" s="6"/>
      <c r="C543" s="6"/>
      <c r="D543" s="6"/>
      <c r="E543" s="6"/>
      <c r="F543" s="46" t="s">
        <v>6</v>
      </c>
    </row>
    <row r="544" spans="1:7" x14ac:dyDescent="0.3">
      <c r="A544">
        <v>751</v>
      </c>
      <c r="B544" s="6">
        <v>34.169199999999996</v>
      </c>
      <c r="C544" s="6">
        <v>1.89E-2</v>
      </c>
      <c r="D544" s="6">
        <v>4995.7030000000004</v>
      </c>
      <c r="E544" s="6">
        <v>264</v>
      </c>
      <c r="F544" s="46" t="s">
        <v>8</v>
      </c>
    </row>
    <row r="545" spans="1:7" x14ac:dyDescent="0.3">
      <c r="A545">
        <v>752</v>
      </c>
      <c r="B545" s="6">
        <v>34.209899999999998</v>
      </c>
      <c r="C545" s="6">
        <v>1.9599999999999999E-2</v>
      </c>
      <c r="D545" s="6">
        <v>5167.9690000000001</v>
      </c>
      <c r="E545" s="6">
        <v>275</v>
      </c>
      <c r="F545" s="46" t="s">
        <v>8</v>
      </c>
      <c r="G545" s="2"/>
    </row>
    <row r="546" spans="1:7" x14ac:dyDescent="0.3">
      <c r="A546">
        <v>754</v>
      </c>
      <c r="B546" s="6">
        <v>34.250700000000002</v>
      </c>
      <c r="C546" s="6">
        <v>1.8599999999999998E-2</v>
      </c>
      <c r="D546" s="6">
        <v>4995.7030000000004</v>
      </c>
      <c r="E546" s="6">
        <v>444</v>
      </c>
      <c r="F546" s="46" t="s">
        <v>8</v>
      </c>
      <c r="G546" s="2"/>
    </row>
    <row r="547" spans="1:7" x14ac:dyDescent="0.3">
      <c r="A547">
        <v>755</v>
      </c>
      <c r="B547" s="6">
        <v>34.2928</v>
      </c>
      <c r="C547" s="6">
        <v>2.2200000000000001E-2</v>
      </c>
      <c r="D547" s="6">
        <v>4823.4380000000001</v>
      </c>
      <c r="E547" s="6">
        <v>568</v>
      </c>
      <c r="F547" s="46" t="s">
        <v>8</v>
      </c>
    </row>
    <row r="548" spans="1:7" x14ac:dyDescent="0.3">
      <c r="A548">
        <v>757</v>
      </c>
      <c r="B548" s="6">
        <v>34.335599999999999</v>
      </c>
      <c r="C548" s="6">
        <v>1.9900000000000001E-2</v>
      </c>
      <c r="D548" s="6">
        <v>4651.1719999999996</v>
      </c>
      <c r="E548" s="6">
        <v>360</v>
      </c>
      <c r="F548" s="46" t="s">
        <v>8</v>
      </c>
    </row>
    <row r="549" spans="1:7" x14ac:dyDescent="0.3">
      <c r="A549">
        <v>759</v>
      </c>
      <c r="B549" s="6">
        <v>34.385599999999997</v>
      </c>
      <c r="C549" s="6">
        <v>2.2499999999999999E-2</v>
      </c>
      <c r="D549" s="6">
        <v>9474.6090000000004</v>
      </c>
      <c r="E549" s="6">
        <v>410</v>
      </c>
      <c r="F549" s="46" t="s">
        <v>8</v>
      </c>
    </row>
    <row r="550" spans="1:7" x14ac:dyDescent="0.3">
      <c r="A550">
        <v>760</v>
      </c>
      <c r="B550" s="6">
        <v>34.441699999999997</v>
      </c>
      <c r="C550" s="6">
        <v>2.3900000000000001E-2</v>
      </c>
      <c r="D550" s="6">
        <v>5340.2340000000004</v>
      </c>
      <c r="E550" s="6">
        <v>301</v>
      </c>
      <c r="F550" s="46" t="s">
        <v>8</v>
      </c>
    </row>
    <row r="551" spans="1:7" x14ac:dyDescent="0.3">
      <c r="A551">
        <v>761</v>
      </c>
      <c r="B551" s="6">
        <v>34.514600000000002</v>
      </c>
      <c r="C551" s="6">
        <v>2.4500000000000001E-2</v>
      </c>
      <c r="D551" s="6">
        <v>5167.9690000000001</v>
      </c>
      <c r="E551" s="6">
        <v>380</v>
      </c>
      <c r="F551" s="46" t="s">
        <v>8</v>
      </c>
    </row>
    <row r="552" spans="1:7" x14ac:dyDescent="0.3">
      <c r="A552">
        <v>762</v>
      </c>
      <c r="B552" s="6"/>
      <c r="C552" s="6"/>
      <c r="D552" s="6"/>
      <c r="E552" s="6"/>
      <c r="F552" s="46" t="s">
        <v>6</v>
      </c>
    </row>
    <row r="553" spans="1:7" x14ac:dyDescent="0.3">
      <c r="A553">
        <v>763</v>
      </c>
      <c r="B553" s="6"/>
      <c r="C553" s="6"/>
      <c r="D553" s="6"/>
      <c r="E553" s="6"/>
      <c r="F553" s="46" t="s">
        <v>7</v>
      </c>
    </row>
    <row r="554" spans="1:7" x14ac:dyDescent="0.3">
      <c r="A554">
        <v>764</v>
      </c>
      <c r="B554" s="6">
        <v>34.665500000000002</v>
      </c>
      <c r="C554" s="6">
        <v>2.3699999999999999E-2</v>
      </c>
      <c r="D554" s="6">
        <v>4995.7030000000004</v>
      </c>
      <c r="E554" s="6">
        <v>334</v>
      </c>
      <c r="F554" s="46" t="s">
        <v>8</v>
      </c>
    </row>
    <row r="555" spans="1:7" x14ac:dyDescent="0.3">
      <c r="A555">
        <v>765</v>
      </c>
      <c r="B555" s="6">
        <v>34.710500000000003</v>
      </c>
      <c r="C555" s="6">
        <v>2.1299999999999999E-2</v>
      </c>
      <c r="D555" s="6">
        <v>4995.7030000000004</v>
      </c>
      <c r="E555" s="6">
        <v>444</v>
      </c>
      <c r="F555" s="46" t="s">
        <v>8</v>
      </c>
    </row>
    <row r="556" spans="1:7" x14ac:dyDescent="0.3">
      <c r="A556">
        <v>767</v>
      </c>
      <c r="B556" s="6">
        <v>34.749200000000002</v>
      </c>
      <c r="C556" s="6">
        <v>1.8100000000000002E-2</v>
      </c>
      <c r="D556" s="6">
        <v>4651.1719999999996</v>
      </c>
      <c r="E556" s="6">
        <v>403</v>
      </c>
      <c r="F556" s="46" t="s">
        <v>8</v>
      </c>
      <c r="G556" s="2"/>
    </row>
    <row r="557" spans="1:7" x14ac:dyDescent="0.3">
      <c r="A557">
        <v>768</v>
      </c>
      <c r="B557" s="6">
        <v>34.787399999999998</v>
      </c>
      <c r="C557" s="6">
        <v>1.95E-2</v>
      </c>
      <c r="D557" s="6">
        <v>4823.4380000000001</v>
      </c>
      <c r="E557" s="6">
        <v>1938</v>
      </c>
      <c r="F557" s="46" t="s">
        <v>8</v>
      </c>
      <c r="G557" s="2"/>
    </row>
    <row r="558" spans="1:7" x14ac:dyDescent="0.3">
      <c r="A558">
        <v>770</v>
      </c>
      <c r="B558" s="6">
        <v>34.831699999999998</v>
      </c>
      <c r="C558" s="6">
        <v>2.18E-2</v>
      </c>
      <c r="D558" s="6">
        <v>4995.7030000000004</v>
      </c>
      <c r="E558" s="6">
        <v>347</v>
      </c>
      <c r="F558" s="46" t="s">
        <v>8</v>
      </c>
    </row>
    <row r="559" spans="1:7" x14ac:dyDescent="0.3">
      <c r="A559">
        <v>771</v>
      </c>
      <c r="B559" s="6">
        <v>34.882100000000001</v>
      </c>
      <c r="C559" s="6">
        <v>2.06E-2</v>
      </c>
      <c r="D559" s="6">
        <v>16709.766</v>
      </c>
      <c r="E559" s="6">
        <v>305</v>
      </c>
      <c r="F559" s="46" t="s">
        <v>8</v>
      </c>
    </row>
    <row r="560" spans="1:7" x14ac:dyDescent="0.3">
      <c r="A560">
        <v>772</v>
      </c>
      <c r="B560" s="6">
        <v>34.930700000000002</v>
      </c>
      <c r="C560" s="6">
        <v>1.95E-2</v>
      </c>
      <c r="D560" s="6">
        <v>14642.578</v>
      </c>
      <c r="E560" s="6">
        <v>673</v>
      </c>
      <c r="F560" s="46" t="s">
        <v>8</v>
      </c>
    </row>
    <row r="561" spans="1:7" x14ac:dyDescent="0.3">
      <c r="A561">
        <v>775</v>
      </c>
      <c r="B561" s="6">
        <v>34.9846</v>
      </c>
      <c r="C561" s="6">
        <v>2.3199999999999998E-2</v>
      </c>
      <c r="D561" s="6">
        <v>4995.7030000000004</v>
      </c>
      <c r="E561" s="6">
        <v>336</v>
      </c>
      <c r="F561" s="46" t="s">
        <v>8</v>
      </c>
    </row>
    <row r="562" spans="1:7" x14ac:dyDescent="0.3">
      <c r="A562">
        <v>776</v>
      </c>
      <c r="B562" s="6">
        <v>35.032899999999998</v>
      </c>
      <c r="C562" s="6">
        <v>2.3199999999999998E-2</v>
      </c>
      <c r="D562" s="6">
        <v>5167.9690000000001</v>
      </c>
      <c r="E562" s="6">
        <v>412</v>
      </c>
      <c r="F562" s="46" t="s">
        <v>8</v>
      </c>
    </row>
    <row r="563" spans="1:7" x14ac:dyDescent="0.3">
      <c r="A563">
        <v>777</v>
      </c>
      <c r="B563" s="6"/>
      <c r="C563" s="6"/>
      <c r="D563" s="6"/>
      <c r="E563" s="6"/>
      <c r="F563" s="46" t="s">
        <v>6</v>
      </c>
    </row>
    <row r="564" spans="1:7" x14ac:dyDescent="0.3">
      <c r="A564">
        <v>779</v>
      </c>
      <c r="B564" s="6">
        <v>35.182699999999997</v>
      </c>
      <c r="C564" s="6">
        <v>2.2499999999999999E-2</v>
      </c>
      <c r="D564" s="6">
        <v>4823.4380000000001</v>
      </c>
      <c r="E564" s="6">
        <v>296</v>
      </c>
      <c r="F564" s="46" t="s">
        <v>8</v>
      </c>
    </row>
    <row r="565" spans="1:7" x14ac:dyDescent="0.3">
      <c r="A565">
        <v>780</v>
      </c>
      <c r="B565" s="6">
        <v>35.219900000000003</v>
      </c>
      <c r="C565" s="6">
        <v>1.7100000000000001E-2</v>
      </c>
      <c r="D565" s="6">
        <v>4823.4380000000001</v>
      </c>
      <c r="E565" s="6">
        <v>387</v>
      </c>
      <c r="F565" s="46" t="s">
        <v>8</v>
      </c>
    </row>
    <row r="566" spans="1:7" x14ac:dyDescent="0.3">
      <c r="A566">
        <v>782</v>
      </c>
      <c r="B566" s="6">
        <v>35.2624</v>
      </c>
      <c r="C566" s="6">
        <v>1.7600000000000001E-2</v>
      </c>
      <c r="D566" s="6">
        <v>4995.7030000000004</v>
      </c>
      <c r="E566" s="6">
        <v>368</v>
      </c>
      <c r="F566" s="46" t="s">
        <v>8</v>
      </c>
    </row>
    <row r="567" spans="1:7" x14ac:dyDescent="0.3">
      <c r="A567">
        <v>784</v>
      </c>
      <c r="B567" s="6">
        <v>35.299399999999999</v>
      </c>
      <c r="C567" s="6">
        <v>2.4799999999999999E-2</v>
      </c>
      <c r="D567" s="6">
        <v>4995.7030000000004</v>
      </c>
      <c r="E567" s="6">
        <v>332</v>
      </c>
      <c r="F567" s="46" t="s">
        <v>8</v>
      </c>
    </row>
    <row r="568" spans="1:7" x14ac:dyDescent="0.3">
      <c r="A568">
        <v>786</v>
      </c>
      <c r="B568" s="6">
        <v>35.3446</v>
      </c>
      <c r="C568" s="6">
        <v>2.46E-2</v>
      </c>
      <c r="D568" s="6">
        <v>4823.4380000000001</v>
      </c>
      <c r="E568" s="6">
        <v>302</v>
      </c>
      <c r="F568" s="46" t="s">
        <v>8</v>
      </c>
    </row>
    <row r="569" spans="1:7" x14ac:dyDescent="0.3">
      <c r="A569">
        <v>787</v>
      </c>
      <c r="B569" s="6">
        <v>35.396500000000003</v>
      </c>
      <c r="C569" s="6">
        <v>2.2499999999999999E-2</v>
      </c>
      <c r="D569" s="6">
        <v>4651.1719999999996</v>
      </c>
      <c r="E569" s="6">
        <v>350</v>
      </c>
      <c r="F569" s="46" t="s">
        <v>8</v>
      </c>
    </row>
    <row r="570" spans="1:7" x14ac:dyDescent="0.3">
      <c r="A570">
        <v>788</v>
      </c>
      <c r="B570" s="6">
        <v>35.454599999999999</v>
      </c>
      <c r="C570" s="6">
        <v>2.23E-2</v>
      </c>
      <c r="D570" s="6">
        <v>17915.625</v>
      </c>
      <c r="E570" s="6">
        <v>373</v>
      </c>
      <c r="F570" s="46" t="s">
        <v>8</v>
      </c>
    </row>
    <row r="571" spans="1:7" x14ac:dyDescent="0.3">
      <c r="A571">
        <v>789</v>
      </c>
      <c r="B571" s="6">
        <v>35.508499999999998</v>
      </c>
      <c r="C571" s="6">
        <v>2.1999999999999999E-2</v>
      </c>
      <c r="D571" s="6">
        <v>4823.4380000000001</v>
      </c>
      <c r="E571" s="6">
        <v>357</v>
      </c>
      <c r="F571" s="46" t="s">
        <v>8</v>
      </c>
      <c r="G571" s="2"/>
    </row>
    <row r="572" spans="1:7" x14ac:dyDescent="0.3">
      <c r="A572">
        <v>790</v>
      </c>
      <c r="B572" s="6">
        <v>35.560299999999998</v>
      </c>
      <c r="C572" s="6">
        <v>2.4400000000000002E-2</v>
      </c>
      <c r="D572" s="6">
        <v>5167.9690000000001</v>
      </c>
      <c r="E572" s="6">
        <v>307</v>
      </c>
      <c r="F572" s="46" t="s">
        <v>8</v>
      </c>
      <c r="G572" s="2"/>
    </row>
    <row r="573" spans="1:7" x14ac:dyDescent="0.3">
      <c r="A573">
        <v>791</v>
      </c>
      <c r="B573" s="6">
        <v>35.632300000000001</v>
      </c>
      <c r="C573" s="6">
        <v>2.1999999999999999E-2</v>
      </c>
      <c r="D573" s="6">
        <v>4995.7030000000004</v>
      </c>
      <c r="E573" s="6">
        <v>352</v>
      </c>
      <c r="F573" s="46" t="s">
        <v>8</v>
      </c>
    </row>
    <row r="574" spans="1:7" x14ac:dyDescent="0.3">
      <c r="A574">
        <v>793</v>
      </c>
      <c r="B574" s="6"/>
      <c r="C574" s="6"/>
      <c r="D574" s="6"/>
      <c r="E574" s="6"/>
      <c r="F574" s="46" t="s">
        <v>6</v>
      </c>
    </row>
    <row r="575" spans="1:7" x14ac:dyDescent="0.3">
      <c r="A575">
        <v>794</v>
      </c>
      <c r="B575" s="6">
        <v>35.756500000000003</v>
      </c>
      <c r="C575" s="6">
        <v>2.41E-2</v>
      </c>
      <c r="D575" s="6">
        <v>4651.1719999999996</v>
      </c>
      <c r="E575" s="6">
        <v>269</v>
      </c>
      <c r="F575" s="46" t="s">
        <v>8</v>
      </c>
    </row>
    <row r="576" spans="1:7" x14ac:dyDescent="0.3">
      <c r="A576">
        <v>796</v>
      </c>
      <c r="B576" s="6">
        <v>35.793799999999997</v>
      </c>
      <c r="C576" s="6">
        <v>1.7100000000000001E-2</v>
      </c>
      <c r="D576" s="6">
        <v>4995.7030000000004</v>
      </c>
      <c r="E576" s="6">
        <v>325</v>
      </c>
      <c r="F576" s="46" t="s">
        <v>8</v>
      </c>
    </row>
    <row r="577" spans="1:7" x14ac:dyDescent="0.3">
      <c r="A577">
        <v>798</v>
      </c>
      <c r="B577" s="6">
        <v>35.825400000000002</v>
      </c>
      <c r="C577" s="6">
        <v>1.8800000000000001E-2</v>
      </c>
      <c r="D577" s="6">
        <v>4823.4380000000001</v>
      </c>
      <c r="E577" s="6">
        <v>301</v>
      </c>
      <c r="F577" s="46" t="s">
        <v>8</v>
      </c>
    </row>
    <row r="578" spans="1:7" x14ac:dyDescent="0.3">
      <c r="A578">
        <v>799</v>
      </c>
      <c r="B578" s="6">
        <v>35.8613</v>
      </c>
      <c r="C578" s="6">
        <v>2.1100000000000001E-2</v>
      </c>
      <c r="D578" s="6">
        <v>16020.703</v>
      </c>
      <c r="E578" s="6">
        <v>1439</v>
      </c>
      <c r="F578" s="46" t="s">
        <v>8</v>
      </c>
    </row>
    <row r="579" spans="1:7" x14ac:dyDescent="0.3">
      <c r="A579">
        <v>801</v>
      </c>
      <c r="B579" s="6">
        <v>35.911900000000003</v>
      </c>
      <c r="C579" s="6">
        <v>2.18E-2</v>
      </c>
      <c r="D579" s="6">
        <v>7235.1559999999999</v>
      </c>
      <c r="E579" s="6">
        <v>355</v>
      </c>
      <c r="F579" s="46" t="s">
        <v>8</v>
      </c>
    </row>
    <row r="580" spans="1:7" x14ac:dyDescent="0.3">
      <c r="A580">
        <v>803</v>
      </c>
      <c r="B580" s="6">
        <v>35.961399999999998</v>
      </c>
      <c r="C580" s="6">
        <v>2.4400000000000002E-2</v>
      </c>
      <c r="D580" s="6">
        <v>4823.4380000000001</v>
      </c>
      <c r="E580" s="6">
        <v>379</v>
      </c>
      <c r="F580" s="46" t="s">
        <v>8</v>
      </c>
    </row>
    <row r="581" spans="1:7" x14ac:dyDescent="0.3">
      <c r="A581">
        <v>804</v>
      </c>
      <c r="B581" s="6">
        <v>36.0214</v>
      </c>
      <c r="C581" s="6">
        <v>2.0899999999999998E-2</v>
      </c>
      <c r="D581" s="6">
        <v>4823.4380000000001</v>
      </c>
      <c r="E581" s="6">
        <v>303</v>
      </c>
      <c r="F581" s="46" t="s">
        <v>8</v>
      </c>
    </row>
    <row r="582" spans="1:7" x14ac:dyDescent="0.3">
      <c r="A582">
        <v>805</v>
      </c>
      <c r="B582" s="6"/>
      <c r="C582" s="6"/>
      <c r="D582" s="6"/>
      <c r="E582" s="6"/>
      <c r="F582" s="46" t="s">
        <v>6</v>
      </c>
    </row>
    <row r="583" spans="1:7" x14ac:dyDescent="0.3">
      <c r="A583">
        <v>807</v>
      </c>
      <c r="B583" s="6">
        <v>36.157400000000003</v>
      </c>
      <c r="C583" s="6">
        <v>3.2800000000000003E-2</v>
      </c>
      <c r="D583" s="6">
        <v>4478.9059999999999</v>
      </c>
      <c r="E583" s="6">
        <v>277</v>
      </c>
      <c r="F583" s="46" t="s">
        <v>8</v>
      </c>
    </row>
    <row r="584" spans="1:7" x14ac:dyDescent="0.3">
      <c r="A584">
        <v>808</v>
      </c>
      <c r="B584" s="6">
        <v>36.195300000000003</v>
      </c>
      <c r="C584" s="6">
        <v>2.1999999999999999E-2</v>
      </c>
      <c r="D584" s="6">
        <v>4823.4380000000001</v>
      </c>
      <c r="E584" s="6">
        <v>351</v>
      </c>
      <c r="F584" s="46" t="s">
        <v>8</v>
      </c>
    </row>
    <row r="585" spans="1:7" x14ac:dyDescent="0.3">
      <c r="A585">
        <v>810</v>
      </c>
      <c r="B585" s="6">
        <v>36.238700000000001</v>
      </c>
      <c r="C585" s="6">
        <v>2.06E-2</v>
      </c>
      <c r="D585" s="6">
        <v>4651.1719999999996</v>
      </c>
      <c r="E585" s="6">
        <v>456</v>
      </c>
      <c r="F585" s="46" t="s">
        <v>8</v>
      </c>
    </row>
    <row r="586" spans="1:7" x14ac:dyDescent="0.3">
      <c r="A586">
        <v>811</v>
      </c>
      <c r="B586" s="6">
        <v>36.283700000000003</v>
      </c>
      <c r="C586" s="6">
        <v>2.2700000000000001E-2</v>
      </c>
      <c r="D586" s="6">
        <v>4651.1719999999996</v>
      </c>
      <c r="E586" s="6">
        <v>500</v>
      </c>
      <c r="F586" s="46" t="s">
        <v>8</v>
      </c>
    </row>
    <row r="587" spans="1:7" x14ac:dyDescent="0.3">
      <c r="A587">
        <v>813</v>
      </c>
      <c r="B587" s="6">
        <v>36.328899999999997</v>
      </c>
      <c r="C587" s="6">
        <v>2.5499999999999998E-2</v>
      </c>
      <c r="D587" s="6">
        <v>4651.1719999999996</v>
      </c>
      <c r="E587" s="6">
        <v>501</v>
      </c>
      <c r="F587" s="46" t="s">
        <v>8</v>
      </c>
      <c r="G587" s="2"/>
    </row>
    <row r="588" spans="1:7" x14ac:dyDescent="0.3">
      <c r="A588">
        <v>814</v>
      </c>
      <c r="B588" s="6">
        <v>36.379300000000001</v>
      </c>
      <c r="C588" s="6">
        <v>2.8199999999999999E-2</v>
      </c>
      <c r="D588" s="6">
        <v>4995.7030000000004</v>
      </c>
      <c r="E588" s="6">
        <v>428</v>
      </c>
      <c r="F588" s="46" t="s">
        <v>8</v>
      </c>
      <c r="G588" s="2"/>
    </row>
    <row r="589" spans="1:7" x14ac:dyDescent="0.3">
      <c r="A589">
        <v>816</v>
      </c>
      <c r="B589" s="6">
        <v>36.431100000000001</v>
      </c>
      <c r="C589" s="6">
        <v>2.7799999999999998E-2</v>
      </c>
      <c r="D589" s="6">
        <v>4478.9059999999999</v>
      </c>
      <c r="E589" s="6">
        <v>318</v>
      </c>
      <c r="F589" s="46" t="s">
        <v>8</v>
      </c>
    </row>
    <row r="590" spans="1:7" x14ac:dyDescent="0.3">
      <c r="A590">
        <v>817</v>
      </c>
      <c r="B590" s="6">
        <v>36.488399999999999</v>
      </c>
      <c r="C590" s="6">
        <v>2.4899999999999999E-2</v>
      </c>
      <c r="D590" s="6">
        <v>4651.1719999999996</v>
      </c>
      <c r="E590" s="6">
        <v>384</v>
      </c>
      <c r="F590" s="46" t="s">
        <v>8</v>
      </c>
    </row>
    <row r="591" spans="1:7" x14ac:dyDescent="0.3">
      <c r="A591">
        <v>818</v>
      </c>
      <c r="B591" s="6">
        <v>36.564700000000002</v>
      </c>
      <c r="C591" s="6">
        <v>2.2499999999999999E-2</v>
      </c>
      <c r="D591" s="6">
        <v>18087.891</v>
      </c>
      <c r="E591" s="6">
        <v>377</v>
      </c>
      <c r="F591" s="46" t="s">
        <v>8</v>
      </c>
    </row>
    <row r="592" spans="1:7" x14ac:dyDescent="0.3">
      <c r="A592">
        <v>819</v>
      </c>
      <c r="B592" s="6">
        <v>36.643599999999999</v>
      </c>
      <c r="C592" s="6">
        <v>2.0199999999999999E-2</v>
      </c>
      <c r="D592" s="6">
        <v>3962.1089999999999</v>
      </c>
      <c r="E592" s="6">
        <v>299</v>
      </c>
      <c r="F592" s="46" t="s">
        <v>8</v>
      </c>
    </row>
    <row r="593" spans="1:7" x14ac:dyDescent="0.3">
      <c r="A593">
        <v>820</v>
      </c>
      <c r="B593" s="6">
        <v>36.689599999999999</v>
      </c>
      <c r="C593" s="6">
        <v>3.1199999999999999E-2</v>
      </c>
      <c r="D593" s="6">
        <v>4823.4380000000001</v>
      </c>
      <c r="E593" s="6">
        <v>317</v>
      </c>
      <c r="F593" s="46" t="s">
        <v>8</v>
      </c>
    </row>
    <row r="594" spans="1:7" x14ac:dyDescent="0.3">
      <c r="A594">
        <v>821</v>
      </c>
      <c r="B594" s="6">
        <v>36.749600000000001</v>
      </c>
      <c r="C594" s="6">
        <v>2.5499999999999998E-2</v>
      </c>
      <c r="D594" s="6">
        <v>5167.9690000000001</v>
      </c>
      <c r="E594" s="6">
        <v>302</v>
      </c>
      <c r="F594" s="46" t="s">
        <v>8</v>
      </c>
    </row>
    <row r="595" spans="1:7" x14ac:dyDescent="0.3">
      <c r="A595">
        <v>823</v>
      </c>
      <c r="B595" s="6"/>
      <c r="C595" s="6"/>
      <c r="D595" s="6"/>
      <c r="E595" s="6"/>
      <c r="F595" s="46" t="s">
        <v>6</v>
      </c>
    </row>
    <row r="596" spans="1:7" x14ac:dyDescent="0.3">
      <c r="A596">
        <v>826</v>
      </c>
      <c r="B596" s="6">
        <v>36.898800000000001</v>
      </c>
      <c r="C596" s="6">
        <v>1.9900000000000001E-2</v>
      </c>
      <c r="D596" s="6">
        <v>5857.0309999999999</v>
      </c>
      <c r="E596" s="6">
        <v>290</v>
      </c>
      <c r="F596" s="46" t="s">
        <v>8</v>
      </c>
    </row>
    <row r="597" spans="1:7" x14ac:dyDescent="0.3">
      <c r="A597">
        <v>827</v>
      </c>
      <c r="B597" s="6">
        <v>36.935299999999998</v>
      </c>
      <c r="C597" s="6">
        <v>1.89E-2</v>
      </c>
      <c r="D597" s="6">
        <v>4478.9059999999999</v>
      </c>
      <c r="E597" s="6">
        <v>366</v>
      </c>
      <c r="F597" s="46" t="s">
        <v>8</v>
      </c>
    </row>
    <row r="598" spans="1:7" x14ac:dyDescent="0.3">
      <c r="A598">
        <v>829</v>
      </c>
      <c r="B598" s="6">
        <v>36.979399999999998</v>
      </c>
      <c r="C598" s="6">
        <v>2.35E-2</v>
      </c>
      <c r="D598" s="6">
        <v>5167.9690000000001</v>
      </c>
      <c r="E598" s="6">
        <v>395</v>
      </c>
      <c r="F598" s="46" t="s">
        <v>8</v>
      </c>
      <c r="G598" s="2"/>
    </row>
    <row r="599" spans="1:7" x14ac:dyDescent="0.3">
      <c r="A599">
        <v>830</v>
      </c>
      <c r="B599" s="6">
        <v>37.011499999999998</v>
      </c>
      <c r="C599" s="6">
        <v>2.12E-2</v>
      </c>
      <c r="D599" s="6">
        <v>4651.1719999999996</v>
      </c>
      <c r="E599" s="6">
        <v>710</v>
      </c>
      <c r="F599" s="46" t="s">
        <v>8</v>
      </c>
      <c r="G599" s="2"/>
    </row>
    <row r="600" spans="1:7" x14ac:dyDescent="0.3">
      <c r="A600">
        <v>832</v>
      </c>
      <c r="B600" s="6">
        <v>37.057299999999998</v>
      </c>
      <c r="C600" s="6">
        <v>2.1499999999999998E-2</v>
      </c>
      <c r="D600" s="6">
        <v>4651.1719999999996</v>
      </c>
      <c r="E600" s="6">
        <v>370</v>
      </c>
      <c r="F600" s="46" t="s">
        <v>8</v>
      </c>
    </row>
    <row r="601" spans="1:7" x14ac:dyDescent="0.3">
      <c r="A601">
        <v>834</v>
      </c>
      <c r="B601" s="6">
        <v>37.11</v>
      </c>
      <c r="C601" s="6">
        <v>2.4500000000000001E-2</v>
      </c>
      <c r="D601" s="6">
        <v>6201.5619999999999</v>
      </c>
      <c r="E601" s="6">
        <v>388</v>
      </c>
      <c r="F601" s="46" t="s">
        <v>8</v>
      </c>
    </row>
    <row r="602" spans="1:7" x14ac:dyDescent="0.3">
      <c r="A602">
        <v>835</v>
      </c>
      <c r="B602" s="6">
        <v>37.167700000000004</v>
      </c>
      <c r="C602" s="6">
        <v>2.2200000000000001E-2</v>
      </c>
      <c r="D602" s="6">
        <v>18087.891</v>
      </c>
      <c r="E602" s="6">
        <v>682</v>
      </c>
      <c r="F602" s="46" t="s">
        <v>8</v>
      </c>
    </row>
    <row r="603" spans="1:7" x14ac:dyDescent="0.3">
      <c r="A603">
        <v>836</v>
      </c>
      <c r="B603" s="6">
        <v>37.232700000000001</v>
      </c>
      <c r="C603" s="6">
        <v>2.75E-2</v>
      </c>
      <c r="D603" s="6">
        <v>4995.7030000000004</v>
      </c>
      <c r="E603" s="6">
        <v>487</v>
      </c>
      <c r="F603" s="46" t="s">
        <v>8</v>
      </c>
    </row>
    <row r="604" spans="1:7" x14ac:dyDescent="0.3">
      <c r="A604">
        <v>838</v>
      </c>
      <c r="B604" s="6">
        <v>37.288400000000003</v>
      </c>
      <c r="C604" s="6">
        <v>2.35E-2</v>
      </c>
      <c r="D604" s="6">
        <v>4134.375</v>
      </c>
      <c r="E604" s="6">
        <v>306</v>
      </c>
      <c r="F604" s="46" t="s">
        <v>8</v>
      </c>
    </row>
    <row r="605" spans="1:7" x14ac:dyDescent="0.3">
      <c r="A605">
        <v>840</v>
      </c>
      <c r="B605" s="6">
        <v>37.343699999999998</v>
      </c>
      <c r="C605" s="6">
        <v>2.5899999999999999E-2</v>
      </c>
      <c r="D605" s="6">
        <v>6029.2969999999996</v>
      </c>
      <c r="E605" s="6">
        <v>356</v>
      </c>
      <c r="F605" s="46" t="s">
        <v>8</v>
      </c>
    </row>
    <row r="606" spans="1:7" x14ac:dyDescent="0.3">
      <c r="A606">
        <v>842</v>
      </c>
      <c r="B606" s="6">
        <v>37.422600000000003</v>
      </c>
      <c r="C606" s="6">
        <v>1.7600000000000001E-2</v>
      </c>
      <c r="D606" s="6">
        <v>5167.9690000000001</v>
      </c>
      <c r="E606" s="6">
        <v>127</v>
      </c>
      <c r="F606" s="46" t="s">
        <v>8</v>
      </c>
    </row>
    <row r="607" spans="1:7" x14ac:dyDescent="0.3">
      <c r="A607">
        <v>843</v>
      </c>
      <c r="B607" s="6"/>
      <c r="C607" s="6"/>
      <c r="D607" s="6"/>
      <c r="E607" s="6"/>
      <c r="F607" s="46" t="s">
        <v>6</v>
      </c>
    </row>
    <row r="608" spans="1:7" x14ac:dyDescent="0.3">
      <c r="A608">
        <v>845</v>
      </c>
      <c r="B608" s="6">
        <v>37.529400000000003</v>
      </c>
      <c r="C608" s="6">
        <v>4.0399999999999998E-2</v>
      </c>
      <c r="D608" s="6">
        <v>4478.9059999999999</v>
      </c>
      <c r="E608" s="6">
        <v>291</v>
      </c>
      <c r="F608" s="46" t="s">
        <v>8</v>
      </c>
    </row>
    <row r="609" spans="1:7" x14ac:dyDescent="0.3">
      <c r="A609">
        <v>847</v>
      </c>
      <c r="B609" s="6">
        <v>37.584400000000002</v>
      </c>
      <c r="C609" s="6">
        <v>2.1899999999999999E-2</v>
      </c>
      <c r="D609" s="6">
        <v>4651.1719999999996</v>
      </c>
      <c r="E609" s="6">
        <v>525</v>
      </c>
      <c r="F609" s="46" t="s">
        <v>8</v>
      </c>
    </row>
    <row r="610" spans="1:7" x14ac:dyDescent="0.3">
      <c r="A610">
        <v>849</v>
      </c>
      <c r="B610" s="6">
        <v>37.624499999999998</v>
      </c>
      <c r="C610" s="6">
        <v>1.9599999999999999E-2</v>
      </c>
      <c r="D610" s="6">
        <v>4995.7030000000004</v>
      </c>
      <c r="E610" s="6">
        <v>380</v>
      </c>
      <c r="F610" s="46" t="s">
        <v>8</v>
      </c>
    </row>
    <row r="611" spans="1:7" x14ac:dyDescent="0.3">
      <c r="A611">
        <v>850</v>
      </c>
      <c r="B611" s="6">
        <v>37.671599999999998</v>
      </c>
      <c r="C611" s="6">
        <v>2.3E-2</v>
      </c>
      <c r="D611" s="6">
        <v>4651.1719999999996</v>
      </c>
      <c r="E611" s="6">
        <v>1832</v>
      </c>
      <c r="F611" s="46" t="s">
        <v>8</v>
      </c>
    </row>
    <row r="612" spans="1:7" x14ac:dyDescent="0.3">
      <c r="A612">
        <v>852</v>
      </c>
      <c r="B612" s="6">
        <v>37.7194</v>
      </c>
      <c r="C612" s="6">
        <v>2.4799999999999999E-2</v>
      </c>
      <c r="D612" s="6">
        <v>17915.625</v>
      </c>
      <c r="E612" s="6">
        <v>462</v>
      </c>
      <c r="F612" s="46" t="s">
        <v>8</v>
      </c>
    </row>
    <row r="613" spans="1:7" x14ac:dyDescent="0.3">
      <c r="A613">
        <v>853</v>
      </c>
      <c r="B613" s="6">
        <v>37.776600000000002</v>
      </c>
      <c r="C613" s="6">
        <v>2.2499999999999999E-2</v>
      </c>
      <c r="D613" s="6">
        <v>5167.9690000000001</v>
      </c>
      <c r="E613" s="6">
        <v>410</v>
      </c>
      <c r="F613" s="46" t="s">
        <v>8</v>
      </c>
      <c r="G613" s="2"/>
    </row>
    <row r="614" spans="1:7" x14ac:dyDescent="0.3">
      <c r="A614">
        <v>855</v>
      </c>
      <c r="B614" s="6">
        <v>37.833799999999997</v>
      </c>
      <c r="C614" s="6">
        <v>2.06E-2</v>
      </c>
      <c r="D614" s="6">
        <v>4995.7030000000004</v>
      </c>
      <c r="E614" s="6">
        <v>685</v>
      </c>
      <c r="F614" s="46" t="s">
        <v>8</v>
      </c>
      <c r="G614" s="2"/>
    </row>
    <row r="615" spans="1:7" x14ac:dyDescent="0.3">
      <c r="A615">
        <v>856</v>
      </c>
      <c r="B615" s="6">
        <v>37.912100000000002</v>
      </c>
      <c r="C615" s="6">
        <v>2.6700000000000002E-2</v>
      </c>
      <c r="D615" s="6">
        <v>6201.5619999999999</v>
      </c>
      <c r="E615" s="6">
        <v>716</v>
      </c>
      <c r="F615" s="46" t="s">
        <v>8</v>
      </c>
    </row>
    <row r="616" spans="1:7" x14ac:dyDescent="0.3">
      <c r="A616">
        <v>858</v>
      </c>
      <c r="B616" s="6">
        <v>37.9726</v>
      </c>
      <c r="C616" s="6">
        <v>2.3900000000000001E-2</v>
      </c>
      <c r="D616" s="6">
        <v>4995.7030000000004</v>
      </c>
      <c r="E616" s="6">
        <v>385</v>
      </c>
      <c r="F616" s="46" t="s">
        <v>8</v>
      </c>
    </row>
    <row r="617" spans="1:7" x14ac:dyDescent="0.3">
      <c r="A617">
        <v>859</v>
      </c>
      <c r="B617" s="6">
        <v>38.053199999999997</v>
      </c>
      <c r="C617" s="6">
        <v>2.3E-2</v>
      </c>
      <c r="D617" s="6">
        <v>4995.7030000000004</v>
      </c>
      <c r="E617" s="6">
        <v>390</v>
      </c>
      <c r="F617" s="46" t="s">
        <v>8</v>
      </c>
    </row>
    <row r="618" spans="1:7" x14ac:dyDescent="0.3">
      <c r="A618">
        <v>860</v>
      </c>
      <c r="B618" s="6"/>
      <c r="C618" s="6"/>
      <c r="D618" s="6"/>
      <c r="E618" s="6"/>
      <c r="F618" s="46" t="s">
        <v>6</v>
      </c>
    </row>
    <row r="619" spans="1:7" x14ac:dyDescent="0.3">
      <c r="A619">
        <v>862</v>
      </c>
      <c r="B619" s="6">
        <v>38.210599999999999</v>
      </c>
      <c r="C619" s="6">
        <v>2.92E-2</v>
      </c>
      <c r="D619" s="6">
        <v>4823.4380000000001</v>
      </c>
      <c r="E619" s="6">
        <v>357</v>
      </c>
      <c r="F619" s="46" t="s">
        <v>8</v>
      </c>
    </row>
    <row r="620" spans="1:7" x14ac:dyDescent="0.3">
      <c r="A620">
        <v>863</v>
      </c>
      <c r="B620" s="6">
        <v>38.252699999999997</v>
      </c>
      <c r="C620" s="6">
        <v>1.7100000000000001E-2</v>
      </c>
      <c r="D620" s="6">
        <v>4823.4380000000001</v>
      </c>
      <c r="E620" s="6">
        <v>944</v>
      </c>
      <c r="F620" s="46" t="s">
        <v>8</v>
      </c>
    </row>
    <row r="621" spans="1:7" x14ac:dyDescent="0.3">
      <c r="A621">
        <v>865</v>
      </c>
      <c r="B621" s="6">
        <v>38.281700000000001</v>
      </c>
      <c r="C621" s="6">
        <v>1.8599999999999998E-2</v>
      </c>
      <c r="D621" s="6">
        <v>4823.4380000000001</v>
      </c>
      <c r="E621" s="6">
        <v>456</v>
      </c>
      <c r="F621" s="46" t="s">
        <v>8</v>
      </c>
    </row>
    <row r="622" spans="1:7" x14ac:dyDescent="0.3">
      <c r="A622">
        <v>866</v>
      </c>
      <c r="B622" s="6">
        <v>38.320500000000003</v>
      </c>
      <c r="C622" s="6">
        <v>2.1000000000000001E-2</v>
      </c>
      <c r="D622" s="6">
        <v>17226.562000000002</v>
      </c>
      <c r="E622" s="6">
        <v>450</v>
      </c>
      <c r="F622" s="46" t="s">
        <v>8</v>
      </c>
    </row>
    <row r="623" spans="1:7" x14ac:dyDescent="0.3">
      <c r="A623">
        <v>868</v>
      </c>
      <c r="B623" s="6">
        <v>38.365900000000003</v>
      </c>
      <c r="C623" s="6">
        <v>2.1399999999999999E-2</v>
      </c>
      <c r="D623" s="6">
        <v>7751.9530000000004</v>
      </c>
      <c r="E623" s="6">
        <v>403</v>
      </c>
      <c r="F623" s="46" t="s">
        <v>8</v>
      </c>
    </row>
    <row r="624" spans="1:7" x14ac:dyDescent="0.3">
      <c r="A624">
        <v>869</v>
      </c>
      <c r="B624" s="6">
        <v>38.4193</v>
      </c>
      <c r="C624" s="6">
        <v>2.6700000000000002E-2</v>
      </c>
      <c r="D624" s="6">
        <v>6029.2969999999996</v>
      </c>
      <c r="E624" s="6">
        <v>612</v>
      </c>
      <c r="F624" s="46" t="s">
        <v>8</v>
      </c>
    </row>
    <row r="625" spans="1:7" x14ac:dyDescent="0.3">
      <c r="A625">
        <v>871</v>
      </c>
      <c r="B625" s="6">
        <v>38.475000000000001</v>
      </c>
      <c r="C625" s="6">
        <v>2.2200000000000001E-2</v>
      </c>
      <c r="D625" s="6">
        <v>4995.7030000000004</v>
      </c>
      <c r="E625" s="6">
        <v>754</v>
      </c>
      <c r="F625" s="46" t="s">
        <v>8</v>
      </c>
    </row>
    <row r="626" spans="1:7" x14ac:dyDescent="0.3">
      <c r="A626">
        <v>873</v>
      </c>
      <c r="B626" s="6">
        <v>38.541800000000002</v>
      </c>
      <c r="C626" s="6">
        <v>2.3900000000000001E-2</v>
      </c>
      <c r="D626" s="6">
        <v>5167.9690000000001</v>
      </c>
      <c r="E626" s="6">
        <v>320</v>
      </c>
      <c r="F626" s="46" t="s">
        <v>8</v>
      </c>
    </row>
    <row r="627" spans="1:7" x14ac:dyDescent="0.3">
      <c r="A627">
        <v>874</v>
      </c>
      <c r="B627" s="6">
        <v>38.619199999999999</v>
      </c>
      <c r="C627" s="6">
        <v>2.4400000000000002E-2</v>
      </c>
      <c r="D627" s="6">
        <v>5167.9690000000001</v>
      </c>
      <c r="E627" s="6">
        <v>369</v>
      </c>
      <c r="F627" s="46" t="s">
        <v>8</v>
      </c>
      <c r="G627" s="2"/>
    </row>
    <row r="628" spans="1:7" x14ac:dyDescent="0.3">
      <c r="A628">
        <v>875</v>
      </c>
      <c r="B628" s="6">
        <v>38.695799999999998</v>
      </c>
      <c r="C628" s="6">
        <v>2.46E-2</v>
      </c>
      <c r="D628" s="6">
        <v>4823.4380000000001</v>
      </c>
      <c r="E628" s="6">
        <v>394</v>
      </c>
      <c r="F628" s="46" t="s">
        <v>8</v>
      </c>
      <c r="G628" s="2"/>
    </row>
    <row r="629" spans="1:7" x14ac:dyDescent="0.3">
      <c r="A629">
        <v>876</v>
      </c>
      <c r="B629" s="6"/>
      <c r="C629" s="6"/>
      <c r="D629" s="6"/>
      <c r="E629" s="6"/>
      <c r="F629" s="46" t="s">
        <v>6</v>
      </c>
    </row>
    <row r="630" spans="1:7" x14ac:dyDescent="0.3">
      <c r="A630">
        <v>877</v>
      </c>
      <c r="B630" s="6">
        <v>38.8048</v>
      </c>
      <c r="C630" s="6">
        <v>1.2200000000000001E-2</v>
      </c>
      <c r="D630" s="6">
        <v>4995.7030000000004</v>
      </c>
      <c r="E630" s="6">
        <v>276</v>
      </c>
      <c r="F630" s="46" t="s">
        <v>8</v>
      </c>
    </row>
    <row r="631" spans="1:7" x14ac:dyDescent="0.3">
      <c r="A631">
        <v>878</v>
      </c>
      <c r="B631" s="6">
        <v>38.837600000000002</v>
      </c>
      <c r="C631" s="6">
        <v>2.9499999999999998E-2</v>
      </c>
      <c r="D631" s="6">
        <v>4995.7030000000004</v>
      </c>
      <c r="E631" s="6">
        <v>311</v>
      </c>
      <c r="F631" s="46" t="s">
        <v>8</v>
      </c>
    </row>
    <row r="632" spans="1:7" x14ac:dyDescent="0.3">
      <c r="A632">
        <v>879</v>
      </c>
      <c r="B632" s="6">
        <v>38.887599999999999</v>
      </c>
      <c r="C632" s="6">
        <v>1.6400000000000001E-2</v>
      </c>
      <c r="D632" s="6">
        <v>17915.625</v>
      </c>
      <c r="E632" s="6">
        <v>386</v>
      </c>
      <c r="F632" s="46" t="s">
        <v>8</v>
      </c>
    </row>
    <row r="633" spans="1:7" x14ac:dyDescent="0.3">
      <c r="A633">
        <v>881</v>
      </c>
      <c r="B633" s="6">
        <v>38.9206</v>
      </c>
      <c r="C633" s="6">
        <v>2.7E-2</v>
      </c>
      <c r="D633" s="6">
        <v>6029.2969999999996</v>
      </c>
      <c r="E633" s="6">
        <v>437</v>
      </c>
      <c r="F633" s="46" t="s">
        <v>8</v>
      </c>
    </row>
    <row r="634" spans="1:7" x14ac:dyDescent="0.3">
      <c r="A634">
        <v>882</v>
      </c>
      <c r="B634" s="6">
        <v>38.957000000000001</v>
      </c>
      <c r="C634" s="6">
        <v>2.1100000000000001E-2</v>
      </c>
      <c r="D634" s="6">
        <v>4995.7030000000004</v>
      </c>
      <c r="E634" s="6">
        <v>416</v>
      </c>
      <c r="F634" s="46" t="s">
        <v>8</v>
      </c>
    </row>
    <row r="635" spans="1:7" x14ac:dyDescent="0.3">
      <c r="A635">
        <v>883</v>
      </c>
      <c r="B635" s="6">
        <v>38.999899999999997</v>
      </c>
      <c r="C635" s="6">
        <v>2.1600000000000001E-2</v>
      </c>
      <c r="D635" s="6">
        <v>4995.7030000000004</v>
      </c>
      <c r="E635" s="6">
        <v>420</v>
      </c>
      <c r="F635" s="46" t="s">
        <v>8</v>
      </c>
    </row>
    <row r="636" spans="1:7" x14ac:dyDescent="0.3">
      <c r="A636">
        <v>885</v>
      </c>
      <c r="B636" s="6">
        <v>39.049799999999998</v>
      </c>
      <c r="C636" s="6">
        <v>2.3E-2</v>
      </c>
      <c r="D636" s="6">
        <v>4823.4380000000001</v>
      </c>
      <c r="E636" s="6">
        <v>403</v>
      </c>
      <c r="F636" s="46" t="s">
        <v>8</v>
      </c>
    </row>
    <row r="637" spans="1:7" x14ac:dyDescent="0.3">
      <c r="A637">
        <v>887</v>
      </c>
      <c r="B637" s="6">
        <v>39.1023</v>
      </c>
      <c r="C637" s="6">
        <v>2.3699999999999999E-2</v>
      </c>
      <c r="D637" s="6">
        <v>4651.1719999999996</v>
      </c>
      <c r="E637" s="6">
        <v>363</v>
      </c>
      <c r="F637" s="46" t="s">
        <v>8</v>
      </c>
    </row>
    <row r="638" spans="1:7" x14ac:dyDescent="0.3">
      <c r="A638">
        <v>888</v>
      </c>
      <c r="B638" s="6">
        <v>39.162599999999998</v>
      </c>
      <c r="C638" s="6">
        <v>2.1299999999999999E-2</v>
      </c>
      <c r="D638" s="6">
        <v>4823.4380000000001</v>
      </c>
      <c r="E638" s="6">
        <v>417</v>
      </c>
      <c r="F638" s="46" t="s">
        <v>8</v>
      </c>
    </row>
    <row r="639" spans="1:7" x14ac:dyDescent="0.3">
      <c r="A639">
        <v>889</v>
      </c>
      <c r="B639" s="6"/>
      <c r="C639" s="6"/>
      <c r="D639" s="6"/>
      <c r="E639" s="6"/>
      <c r="F639" s="46" t="s">
        <v>6</v>
      </c>
    </row>
    <row r="640" spans="1:7" x14ac:dyDescent="0.3">
      <c r="A640">
        <v>891</v>
      </c>
      <c r="B640" s="6">
        <v>39.319600000000001</v>
      </c>
      <c r="C640" s="6">
        <v>2.6700000000000002E-2</v>
      </c>
      <c r="D640" s="6">
        <v>4995.7030000000004</v>
      </c>
      <c r="E640" s="6">
        <v>312</v>
      </c>
      <c r="F640" s="46" t="s">
        <v>8</v>
      </c>
      <c r="G640" s="2"/>
    </row>
    <row r="641" spans="1:14" x14ac:dyDescent="0.3">
      <c r="A641">
        <v>892</v>
      </c>
      <c r="B641" s="6">
        <v>39.360599999999998</v>
      </c>
      <c r="C641" s="6">
        <v>1.95E-2</v>
      </c>
      <c r="D641" s="6">
        <v>4995.7030000000004</v>
      </c>
      <c r="E641" s="6">
        <v>458</v>
      </c>
      <c r="F641" s="46" t="s">
        <v>8</v>
      </c>
      <c r="G641" s="2"/>
    </row>
    <row r="642" spans="1:14" x14ac:dyDescent="0.3">
      <c r="A642">
        <v>894</v>
      </c>
      <c r="B642" s="6">
        <v>39.404899999999998</v>
      </c>
      <c r="C642" s="6">
        <v>2.1999999999999999E-2</v>
      </c>
      <c r="D642" s="6">
        <v>18087.891</v>
      </c>
      <c r="E642" s="6">
        <v>431</v>
      </c>
      <c r="F642" s="46" t="s">
        <v>8</v>
      </c>
      <c r="G642" s="2"/>
      <c r="N642" s="29"/>
    </row>
    <row r="643" spans="1:14" x14ac:dyDescent="0.3">
      <c r="A643">
        <v>895</v>
      </c>
      <c r="B643" s="6">
        <v>39.452500000000001</v>
      </c>
      <c r="C643" s="6">
        <v>2.3E-2</v>
      </c>
      <c r="D643" s="6">
        <v>4651.1719999999996</v>
      </c>
      <c r="E643" s="6">
        <v>400</v>
      </c>
      <c r="F643" s="46" t="s">
        <v>8</v>
      </c>
      <c r="N643" s="29"/>
    </row>
    <row r="644" spans="1:14" x14ac:dyDescent="0.3">
      <c r="A644">
        <v>897</v>
      </c>
      <c r="B644" s="6">
        <v>39.500599999999999</v>
      </c>
      <c r="C644" s="6">
        <v>2.2700000000000001E-2</v>
      </c>
      <c r="D644" s="6">
        <v>4995.7030000000004</v>
      </c>
      <c r="E644" s="6">
        <v>477</v>
      </c>
      <c r="F644" s="46" t="s">
        <v>8</v>
      </c>
      <c r="N644" s="29"/>
    </row>
    <row r="645" spans="1:14" x14ac:dyDescent="0.3">
      <c r="A645">
        <v>899</v>
      </c>
      <c r="B645" s="6">
        <v>39.547499999999999</v>
      </c>
      <c r="C645" s="6">
        <v>2.0199999999999999E-2</v>
      </c>
      <c r="D645" s="6">
        <v>4995.7030000000004</v>
      </c>
      <c r="E645" s="6">
        <v>454</v>
      </c>
      <c r="F645" s="46" t="s">
        <v>8</v>
      </c>
      <c r="N645" s="29"/>
    </row>
    <row r="646" spans="1:14" x14ac:dyDescent="0.3">
      <c r="A646">
        <v>901</v>
      </c>
      <c r="B646" s="6">
        <v>39.603999999999999</v>
      </c>
      <c r="C646" s="6">
        <v>2.1100000000000001E-2</v>
      </c>
      <c r="D646" s="6">
        <v>5167.9690000000001</v>
      </c>
      <c r="E646" s="6">
        <v>382</v>
      </c>
      <c r="F646" s="46" t="s">
        <v>8</v>
      </c>
      <c r="N646" s="29"/>
    </row>
    <row r="647" spans="1:14" x14ac:dyDescent="0.3">
      <c r="A647">
        <v>902</v>
      </c>
      <c r="B647" s="6">
        <v>39.682000000000002</v>
      </c>
      <c r="C647" s="6">
        <v>2.18E-2</v>
      </c>
      <c r="D647" s="6">
        <v>5167.9690000000001</v>
      </c>
      <c r="E647" s="6">
        <v>408</v>
      </c>
      <c r="F647" s="46" t="s">
        <v>8</v>
      </c>
      <c r="N647" s="29"/>
    </row>
    <row r="648" spans="1:14" x14ac:dyDescent="0.3">
      <c r="A648">
        <v>903</v>
      </c>
      <c r="B648" s="6">
        <v>39.737099999999998</v>
      </c>
      <c r="C648" s="6">
        <v>2.3199999999999998E-2</v>
      </c>
      <c r="D648" s="6">
        <v>4134.375</v>
      </c>
      <c r="E648" s="6">
        <v>425</v>
      </c>
      <c r="F648" s="46" t="s">
        <v>8</v>
      </c>
      <c r="N648" s="29"/>
    </row>
    <row r="649" spans="1:14" x14ac:dyDescent="0.3">
      <c r="A649">
        <v>904</v>
      </c>
      <c r="B649" s="6">
        <v>39.804400000000001</v>
      </c>
      <c r="C649" s="6">
        <v>2.3199999999999998E-2</v>
      </c>
      <c r="D649" s="6">
        <v>4995.7030000000004</v>
      </c>
      <c r="E649" s="6">
        <v>399</v>
      </c>
      <c r="F649" s="46" t="s">
        <v>8</v>
      </c>
      <c r="N649" s="29"/>
    </row>
    <row r="650" spans="1:14" x14ac:dyDescent="0.3">
      <c r="A650">
        <v>905</v>
      </c>
      <c r="B650" s="6"/>
      <c r="C650" s="6"/>
      <c r="D650" s="6"/>
      <c r="E650" s="6"/>
      <c r="F650" s="46" t="s">
        <v>6</v>
      </c>
      <c r="N650" s="29"/>
    </row>
    <row r="651" spans="1:14" x14ac:dyDescent="0.3">
      <c r="A651">
        <v>906</v>
      </c>
      <c r="B651" s="6"/>
      <c r="C651" s="6"/>
      <c r="D651" s="6"/>
      <c r="E651" s="6"/>
      <c r="F651" s="46" t="s">
        <v>7</v>
      </c>
      <c r="N651" s="29"/>
    </row>
    <row r="652" spans="1:14" x14ac:dyDescent="0.3">
      <c r="A652">
        <v>908</v>
      </c>
      <c r="B652" s="6">
        <v>39.941800000000001</v>
      </c>
      <c r="C652" s="6">
        <v>2.1299999999999999E-2</v>
      </c>
      <c r="D652" s="6">
        <v>18260.155999999999</v>
      </c>
      <c r="E652" s="6">
        <v>377</v>
      </c>
      <c r="F652" s="46" t="s">
        <v>8</v>
      </c>
      <c r="N652" s="29"/>
    </row>
    <row r="653" spans="1:14" x14ac:dyDescent="0.3">
      <c r="A653">
        <v>909</v>
      </c>
      <c r="B653" s="6">
        <v>39.985599999999998</v>
      </c>
      <c r="C653" s="6">
        <v>1.9699999999999999E-2</v>
      </c>
      <c r="D653" s="6">
        <v>6201.5619999999999</v>
      </c>
      <c r="E653" s="6">
        <v>1286</v>
      </c>
      <c r="F653" s="46" t="s">
        <v>8</v>
      </c>
      <c r="N653" s="29"/>
    </row>
    <row r="654" spans="1:14" x14ac:dyDescent="0.3">
      <c r="A654">
        <v>911</v>
      </c>
      <c r="B654" s="6">
        <v>40.022199999999998</v>
      </c>
      <c r="C654" s="6">
        <v>2.23E-2</v>
      </c>
      <c r="D654" s="6">
        <v>4478.9059999999999</v>
      </c>
      <c r="E654" s="6">
        <v>382</v>
      </c>
      <c r="F654" s="46" t="s">
        <v>8</v>
      </c>
      <c r="N654" s="29"/>
    </row>
    <row r="655" spans="1:14" x14ac:dyDescent="0.3">
      <c r="A655">
        <v>913</v>
      </c>
      <c r="B655" s="6">
        <v>40.069699999999997</v>
      </c>
      <c r="C655" s="6">
        <v>2.23E-2</v>
      </c>
      <c r="D655" s="6">
        <v>4995.7030000000004</v>
      </c>
      <c r="E655" s="6">
        <v>399</v>
      </c>
      <c r="F655" s="46" t="s">
        <v>8</v>
      </c>
      <c r="N655" s="29"/>
    </row>
    <row r="656" spans="1:14" x14ac:dyDescent="0.3">
      <c r="A656">
        <v>914</v>
      </c>
      <c r="B656" s="6">
        <v>40.118499999999997</v>
      </c>
      <c r="C656" s="6">
        <v>2.2499999999999999E-2</v>
      </c>
      <c r="D656" s="6">
        <v>4995.7030000000004</v>
      </c>
      <c r="E656" s="6">
        <v>398</v>
      </c>
      <c r="F656" s="46" t="s">
        <v>8</v>
      </c>
      <c r="N656" s="29"/>
    </row>
    <row r="657" spans="1:14" x14ac:dyDescent="0.3">
      <c r="A657">
        <v>915</v>
      </c>
      <c r="B657" s="6">
        <v>40.169600000000003</v>
      </c>
      <c r="C657" s="6">
        <v>2.18E-2</v>
      </c>
      <c r="D657" s="6">
        <v>4995.7030000000004</v>
      </c>
      <c r="E657" s="6">
        <v>654</v>
      </c>
      <c r="F657" s="46" t="s">
        <v>8</v>
      </c>
      <c r="G657" s="2"/>
      <c r="N657" s="29"/>
    </row>
    <row r="658" spans="1:14" x14ac:dyDescent="0.3">
      <c r="A658">
        <v>917</v>
      </c>
      <c r="B658" s="6">
        <v>40.220700000000001</v>
      </c>
      <c r="C658" s="6">
        <v>2.4799999999999999E-2</v>
      </c>
      <c r="D658" s="6">
        <v>5167.9690000000001</v>
      </c>
      <c r="E658" s="6">
        <v>432</v>
      </c>
      <c r="F658" s="46" t="s">
        <v>8</v>
      </c>
      <c r="G658" s="2"/>
      <c r="N658" s="29"/>
    </row>
    <row r="659" spans="1:14" x14ac:dyDescent="0.3">
      <c r="A659">
        <v>918</v>
      </c>
      <c r="B659" s="6">
        <v>40.288699999999999</v>
      </c>
      <c r="C659" s="6">
        <v>2.4799999999999999E-2</v>
      </c>
      <c r="D659" s="6">
        <v>4651.1719999999996</v>
      </c>
      <c r="E659" s="6">
        <v>426</v>
      </c>
      <c r="F659" s="46" t="s">
        <v>8</v>
      </c>
      <c r="N659" s="29"/>
    </row>
    <row r="660" spans="1:14" x14ac:dyDescent="0.3">
      <c r="A660">
        <v>919</v>
      </c>
      <c r="B660" s="6">
        <v>40.348500000000001</v>
      </c>
      <c r="C660" s="6">
        <v>2.23E-2</v>
      </c>
      <c r="D660" s="6">
        <v>4995.7030000000004</v>
      </c>
      <c r="E660" s="6">
        <v>445</v>
      </c>
      <c r="F660" s="46" t="s">
        <v>8</v>
      </c>
      <c r="N660" s="29"/>
    </row>
    <row r="661" spans="1:14" x14ac:dyDescent="0.3">
      <c r="A661">
        <v>920</v>
      </c>
      <c r="B661" s="6">
        <v>40.407800000000002</v>
      </c>
      <c r="C661" s="6">
        <v>2.3199999999999998E-2</v>
      </c>
      <c r="D661" s="6">
        <v>17226.562000000002</v>
      </c>
      <c r="E661" s="6">
        <v>415</v>
      </c>
      <c r="F661" s="46" t="s">
        <v>8</v>
      </c>
      <c r="N661" s="29"/>
    </row>
    <row r="662" spans="1:14" x14ac:dyDescent="0.3">
      <c r="A662">
        <v>921</v>
      </c>
      <c r="B662" s="6"/>
      <c r="C662" s="6"/>
      <c r="D662" s="6"/>
      <c r="E662" s="6"/>
      <c r="F662" s="46" t="s">
        <v>6</v>
      </c>
      <c r="N662" s="29"/>
    </row>
    <row r="663" spans="1:14" x14ac:dyDescent="0.3">
      <c r="N663" s="29"/>
    </row>
    <row r="664" spans="1:14" x14ac:dyDescent="0.3">
      <c r="B664" t="s">
        <v>68</v>
      </c>
      <c r="N664" s="29"/>
    </row>
    <row r="665" spans="1:14" x14ac:dyDescent="0.3">
      <c r="N665" s="29"/>
    </row>
    <row r="666" spans="1:14" x14ac:dyDescent="0.3">
      <c r="N666" s="29"/>
    </row>
    <row r="667" spans="1:14" x14ac:dyDescent="0.3">
      <c r="B667" t="s">
        <v>15</v>
      </c>
      <c r="H667" t="s">
        <v>12</v>
      </c>
      <c r="N667" s="29"/>
    </row>
    <row r="668" spans="1:14" x14ac:dyDescent="0.3">
      <c r="N668" s="29"/>
    </row>
    <row r="669" spans="1:14" x14ac:dyDescent="0.3">
      <c r="B669" t="s">
        <v>1</v>
      </c>
      <c r="C669" t="s">
        <v>4</v>
      </c>
      <c r="D669" t="s">
        <v>5</v>
      </c>
      <c r="E669" t="s">
        <v>65</v>
      </c>
      <c r="F669" t="s">
        <v>11</v>
      </c>
      <c r="G669" s="8"/>
      <c r="H669" t="s">
        <v>1</v>
      </c>
      <c r="I669" t="s">
        <v>3</v>
      </c>
      <c r="J669" t="s">
        <v>4</v>
      </c>
      <c r="K669" t="s">
        <v>37</v>
      </c>
      <c r="L669" t="s">
        <v>11</v>
      </c>
      <c r="N669" s="29"/>
    </row>
    <row r="670" spans="1:14" x14ac:dyDescent="0.3">
      <c r="B670">
        <v>0.4173</v>
      </c>
      <c r="C670" s="8">
        <v>2497.8519999999999</v>
      </c>
      <c r="D670" s="6">
        <v>89</v>
      </c>
      <c r="E670" s="29">
        <f t="shared" ref="E670:E699" si="0">(D670/17265)*10</f>
        <v>5.1549377353026359E-2</v>
      </c>
      <c r="F670" t="s">
        <v>8</v>
      </c>
      <c r="H670">
        <v>0.46500000000000002</v>
      </c>
      <c r="I670" s="7">
        <v>2.1000000000000001E-2</v>
      </c>
      <c r="J670">
        <v>4995.7030000000004</v>
      </c>
      <c r="K670">
        <v>312</v>
      </c>
      <c r="L670" t="s">
        <v>8</v>
      </c>
      <c r="N670" s="29"/>
    </row>
    <row r="671" spans="1:14" x14ac:dyDescent="0.3">
      <c r="B671">
        <v>0.46500000000000002</v>
      </c>
      <c r="C671" s="8">
        <v>2411.7190000000001</v>
      </c>
      <c r="D671" s="5">
        <v>158</v>
      </c>
      <c r="E671" s="29">
        <f t="shared" si="0"/>
        <v>9.1514624963799585E-2</v>
      </c>
      <c r="F671" t="s">
        <v>8</v>
      </c>
      <c r="H671">
        <v>0.53359999999999996</v>
      </c>
      <c r="I671" s="7">
        <v>2.6700000000000002E-2</v>
      </c>
      <c r="J671">
        <v>4995.7030000000004</v>
      </c>
      <c r="K671">
        <v>376</v>
      </c>
      <c r="L671" t="s">
        <v>8</v>
      </c>
    </row>
    <row r="672" spans="1:14" x14ac:dyDescent="0.3">
      <c r="B672">
        <v>0.53359999999999996</v>
      </c>
      <c r="C672" s="8">
        <v>2497.8519999999999</v>
      </c>
      <c r="D672" s="5">
        <v>71</v>
      </c>
      <c r="E672" s="29">
        <f t="shared" si="0"/>
        <v>4.1123660584998556E-2</v>
      </c>
      <c r="F672" t="s">
        <v>8</v>
      </c>
      <c r="H672">
        <v>0.59409999999999996</v>
      </c>
      <c r="I672" s="7">
        <v>2.75E-2</v>
      </c>
      <c r="J672">
        <v>4823.4380000000001</v>
      </c>
      <c r="K672">
        <v>283</v>
      </c>
      <c r="L672" t="s">
        <v>8</v>
      </c>
    </row>
    <row r="673" spans="2:12" x14ac:dyDescent="0.3">
      <c r="B673">
        <v>0.59409999999999996</v>
      </c>
      <c r="C673" s="8">
        <v>2325.5859999999998</v>
      </c>
      <c r="D673" s="5">
        <v>58</v>
      </c>
      <c r="E673" s="29">
        <f t="shared" si="0"/>
        <v>3.3593976252534033E-2</v>
      </c>
      <c r="F673" t="s">
        <v>8</v>
      </c>
      <c r="H673">
        <v>0.74660000000000004</v>
      </c>
      <c r="I673" s="7">
        <v>2.92E-2</v>
      </c>
      <c r="J673">
        <v>4823.4380000000001</v>
      </c>
      <c r="K673">
        <v>169</v>
      </c>
      <c r="L673" t="s">
        <v>8</v>
      </c>
    </row>
    <row r="674" spans="2:12" x14ac:dyDescent="0.3">
      <c r="B674">
        <v>0.74660000000000004</v>
      </c>
      <c r="C674" s="8">
        <v>2583.9839999999999</v>
      </c>
      <c r="D674" s="5">
        <v>56</v>
      </c>
      <c r="E674" s="29">
        <f t="shared" si="0"/>
        <v>3.2435563278308717E-2</v>
      </c>
      <c r="F674" t="s">
        <v>8</v>
      </c>
      <c r="H674">
        <v>0.78220000000000001</v>
      </c>
      <c r="I674" s="7">
        <v>2.12E-2</v>
      </c>
      <c r="J674">
        <v>4995.7030000000004</v>
      </c>
      <c r="K674">
        <v>293</v>
      </c>
      <c r="L674" t="s">
        <v>8</v>
      </c>
    </row>
    <row r="675" spans="2:12" x14ac:dyDescent="0.3">
      <c r="B675">
        <v>0.78600000000000003</v>
      </c>
      <c r="C675" s="8">
        <v>2497.8519999999999</v>
      </c>
      <c r="D675" s="5">
        <v>69</v>
      </c>
      <c r="E675" s="29">
        <f t="shared" si="0"/>
        <v>3.996524761077324E-2</v>
      </c>
      <c r="F675" t="s">
        <v>8</v>
      </c>
      <c r="H675">
        <v>0.93120000000000003</v>
      </c>
      <c r="I675" s="7">
        <v>2.2800000000000001E-2</v>
      </c>
      <c r="J675">
        <v>4995.7030000000004</v>
      </c>
      <c r="K675">
        <v>247</v>
      </c>
      <c r="L675" t="s">
        <v>8</v>
      </c>
    </row>
    <row r="676" spans="2:12" x14ac:dyDescent="0.3">
      <c r="B676">
        <v>0.93120000000000003</v>
      </c>
      <c r="C676" s="8">
        <v>2325.5859999999998</v>
      </c>
      <c r="D676" s="5">
        <v>71</v>
      </c>
      <c r="E676" s="29">
        <f t="shared" si="0"/>
        <v>4.1123660584998556E-2</v>
      </c>
      <c r="F676" t="s">
        <v>8</v>
      </c>
      <c r="H676">
        <v>1.1174999999999999</v>
      </c>
      <c r="I676" s="7">
        <v>2.41E-2</v>
      </c>
      <c r="J676">
        <v>4823.4380000000001</v>
      </c>
      <c r="K676">
        <v>205</v>
      </c>
      <c r="L676" t="s">
        <v>8</v>
      </c>
    </row>
    <row r="677" spans="2:12" x14ac:dyDescent="0.3">
      <c r="B677">
        <v>1.1174999999999999</v>
      </c>
      <c r="C677" s="8">
        <v>2411.7190000000001</v>
      </c>
      <c r="D677" s="5">
        <v>44</v>
      </c>
      <c r="E677" s="29">
        <f t="shared" si="0"/>
        <v>2.5485085432956849E-2</v>
      </c>
      <c r="F677" t="s">
        <v>8</v>
      </c>
      <c r="H677">
        <v>1.1954</v>
      </c>
      <c r="I677" s="7">
        <v>2.75E-2</v>
      </c>
      <c r="J677">
        <v>4995.7030000000004</v>
      </c>
      <c r="K677">
        <v>269</v>
      </c>
      <c r="L677" t="s">
        <v>8</v>
      </c>
    </row>
    <row r="678" spans="2:12" x14ac:dyDescent="0.3">
      <c r="B678">
        <v>1.1954</v>
      </c>
      <c r="C678" s="8">
        <v>2497.8519999999999</v>
      </c>
      <c r="D678" s="5">
        <v>60</v>
      </c>
      <c r="E678" s="29">
        <f t="shared" si="0"/>
        <v>3.4752389226759335E-2</v>
      </c>
      <c r="F678" t="s">
        <v>8</v>
      </c>
      <c r="H678">
        <v>1.3631</v>
      </c>
      <c r="I678" s="7">
        <v>2.7900000000000001E-2</v>
      </c>
      <c r="J678">
        <v>4995.7030000000004</v>
      </c>
      <c r="K678">
        <v>308</v>
      </c>
      <c r="L678" t="s">
        <v>8</v>
      </c>
    </row>
    <row r="679" spans="2:12" x14ac:dyDescent="0.3">
      <c r="B679">
        <v>1.3631</v>
      </c>
      <c r="C679" s="8">
        <v>2497.8519999999999</v>
      </c>
      <c r="D679" s="5">
        <v>96</v>
      </c>
      <c r="E679" s="29">
        <f t="shared" si="0"/>
        <v>5.560382276281494E-2</v>
      </c>
      <c r="F679" t="s">
        <v>8</v>
      </c>
      <c r="H679">
        <v>1.4012</v>
      </c>
      <c r="I679" s="7">
        <v>2.75E-2</v>
      </c>
      <c r="J679">
        <v>4995.7030000000004</v>
      </c>
      <c r="K679">
        <v>285</v>
      </c>
      <c r="L679" t="s">
        <v>8</v>
      </c>
    </row>
    <row r="680" spans="2:12" x14ac:dyDescent="0.3">
      <c r="B680">
        <v>1.4012</v>
      </c>
      <c r="C680" s="8">
        <v>2411.7190000000001</v>
      </c>
      <c r="D680" s="5">
        <v>70</v>
      </c>
      <c r="E680" s="29">
        <f t="shared" si="0"/>
        <v>4.0544454097885894E-2</v>
      </c>
      <c r="F680" t="s">
        <v>8</v>
      </c>
      <c r="H680">
        <v>1.6109</v>
      </c>
      <c r="I680" s="7">
        <v>2.41E-2</v>
      </c>
      <c r="J680">
        <v>4823.4380000000001</v>
      </c>
      <c r="K680">
        <v>223</v>
      </c>
      <c r="L680" t="s">
        <v>8</v>
      </c>
    </row>
    <row r="681" spans="2:12" x14ac:dyDescent="0.3">
      <c r="B681">
        <v>1.6109</v>
      </c>
      <c r="C681" s="8">
        <v>2411.7190000000001</v>
      </c>
      <c r="D681" s="5">
        <v>48</v>
      </c>
      <c r="E681" s="29">
        <f t="shared" si="0"/>
        <v>2.780191138140747E-2</v>
      </c>
      <c r="F681" t="s">
        <v>8</v>
      </c>
      <c r="H681">
        <v>1.671</v>
      </c>
      <c r="I681" s="7">
        <v>2.5399999999999999E-2</v>
      </c>
      <c r="J681">
        <v>4995.7030000000004</v>
      </c>
      <c r="K681">
        <v>318</v>
      </c>
      <c r="L681" t="s">
        <v>8</v>
      </c>
    </row>
    <row r="682" spans="2:12" x14ac:dyDescent="0.3">
      <c r="B682">
        <v>1.7349000000000001</v>
      </c>
      <c r="C682" s="8">
        <v>2497.8519999999999</v>
      </c>
      <c r="D682" s="5">
        <v>59</v>
      </c>
      <c r="E682" s="29">
        <f t="shared" si="0"/>
        <v>3.4173182739646688E-2</v>
      </c>
      <c r="F682" t="s">
        <v>8</v>
      </c>
      <c r="H682">
        <v>1.7349000000000001</v>
      </c>
      <c r="I682" s="7">
        <v>2.63E-2</v>
      </c>
      <c r="J682">
        <v>4995.7030000000004</v>
      </c>
      <c r="K682">
        <v>238</v>
      </c>
      <c r="L682" t="s">
        <v>8</v>
      </c>
    </row>
    <row r="683" spans="2:12" x14ac:dyDescent="0.3">
      <c r="B683">
        <v>1.8158000000000001</v>
      </c>
      <c r="C683" s="8">
        <v>2239.453</v>
      </c>
      <c r="D683" s="5">
        <v>57</v>
      </c>
      <c r="E683" s="29">
        <f t="shared" si="0"/>
        <v>3.3014769765421371E-2</v>
      </c>
      <c r="F683" t="s">
        <v>8</v>
      </c>
      <c r="H683">
        <v>1.8158000000000001</v>
      </c>
      <c r="I683" s="7">
        <v>2.5399999999999999E-2</v>
      </c>
      <c r="J683">
        <v>4995.7030000000004</v>
      </c>
      <c r="K683">
        <v>233</v>
      </c>
      <c r="L683" t="s">
        <v>8</v>
      </c>
    </row>
    <row r="684" spans="2:12" x14ac:dyDescent="0.3">
      <c r="B684">
        <v>2.0855000000000001</v>
      </c>
      <c r="C684" s="8">
        <v>2583.9839999999999</v>
      </c>
      <c r="D684" s="5">
        <v>84</v>
      </c>
      <c r="E684" s="29">
        <f t="shared" si="0"/>
        <v>4.8653344917463079E-2</v>
      </c>
      <c r="F684" t="s">
        <v>8</v>
      </c>
      <c r="H684">
        <v>2.0855000000000001</v>
      </c>
      <c r="I684" s="7">
        <v>2.0299999999999999E-2</v>
      </c>
      <c r="J684">
        <v>4995.7030000000004</v>
      </c>
      <c r="K684">
        <v>285</v>
      </c>
      <c r="L684" t="s">
        <v>8</v>
      </c>
    </row>
    <row r="685" spans="2:12" x14ac:dyDescent="0.3">
      <c r="B685">
        <v>2.1880000000000002</v>
      </c>
      <c r="C685" s="8">
        <v>2497.8519999999999</v>
      </c>
      <c r="D685" s="5">
        <v>57</v>
      </c>
      <c r="E685" s="29">
        <f t="shared" si="0"/>
        <v>3.3014769765421371E-2</v>
      </c>
      <c r="F685" t="s">
        <v>8</v>
      </c>
      <c r="H685">
        <v>2.1337999999999999</v>
      </c>
      <c r="I685" s="7">
        <v>3.0499999999999999E-2</v>
      </c>
      <c r="J685">
        <v>4995.7030000000004</v>
      </c>
      <c r="K685">
        <v>331</v>
      </c>
      <c r="L685" t="s">
        <v>8</v>
      </c>
    </row>
    <row r="686" spans="2:12" x14ac:dyDescent="0.3">
      <c r="B686">
        <v>2.2557</v>
      </c>
      <c r="C686" s="8">
        <v>2842.3829999999998</v>
      </c>
      <c r="D686" s="5">
        <v>55</v>
      </c>
      <c r="E686" s="29">
        <f t="shared" si="0"/>
        <v>3.1856356791196062E-2</v>
      </c>
      <c r="F686" t="s">
        <v>8</v>
      </c>
      <c r="H686">
        <v>2.1880000000000002</v>
      </c>
      <c r="I686" s="7">
        <v>2.8799999999999999E-2</v>
      </c>
      <c r="J686">
        <v>4478.9059999999999</v>
      </c>
      <c r="K686">
        <v>411</v>
      </c>
      <c r="L686" t="s">
        <v>8</v>
      </c>
    </row>
    <row r="687" spans="2:12" x14ac:dyDescent="0.3">
      <c r="B687">
        <v>2.3302</v>
      </c>
      <c r="C687" s="8">
        <v>3359.18</v>
      </c>
      <c r="D687" s="5">
        <v>53</v>
      </c>
      <c r="E687" s="29">
        <f t="shared" si="0"/>
        <v>3.0697943816970746E-2</v>
      </c>
      <c r="F687" t="s">
        <v>8</v>
      </c>
      <c r="H687">
        <v>2.2557</v>
      </c>
      <c r="I687" s="7">
        <v>2.0299999999999999E-2</v>
      </c>
      <c r="J687">
        <v>4306.6409999999996</v>
      </c>
      <c r="K687">
        <v>372</v>
      </c>
      <c r="L687" t="s">
        <v>8</v>
      </c>
    </row>
    <row r="688" spans="2:12" x14ac:dyDescent="0.3">
      <c r="B688">
        <v>2.6168999999999998</v>
      </c>
      <c r="C688" s="8">
        <v>2411.7190000000001</v>
      </c>
      <c r="D688" s="5">
        <v>71</v>
      </c>
      <c r="E688" s="29">
        <f t="shared" si="0"/>
        <v>4.1123660584998556E-2</v>
      </c>
      <c r="F688" t="s">
        <v>8</v>
      </c>
      <c r="H688">
        <v>2.3302</v>
      </c>
      <c r="I688" s="7">
        <v>2.9600000000000001E-2</v>
      </c>
      <c r="J688">
        <v>4995.7030000000004</v>
      </c>
      <c r="K688">
        <v>286</v>
      </c>
      <c r="L688" t="s">
        <v>8</v>
      </c>
    </row>
    <row r="689" spans="1:12" x14ac:dyDescent="0.3">
      <c r="B689">
        <v>2.6640999999999999</v>
      </c>
      <c r="C689" s="8">
        <v>2411.7190000000001</v>
      </c>
      <c r="D689" s="5">
        <v>64</v>
      </c>
      <c r="E689" s="29">
        <f t="shared" si="0"/>
        <v>3.706921517520996E-2</v>
      </c>
      <c r="F689" t="s">
        <v>8</v>
      </c>
      <c r="H689">
        <v>2.6168999999999998</v>
      </c>
      <c r="I689" s="7">
        <v>2.2200000000000001E-2</v>
      </c>
      <c r="J689">
        <v>4823.4380000000001</v>
      </c>
      <c r="K689">
        <v>184</v>
      </c>
      <c r="L689" t="s">
        <v>8</v>
      </c>
    </row>
    <row r="690" spans="1:12" x14ac:dyDescent="0.3">
      <c r="B690">
        <v>2.7587000000000002</v>
      </c>
      <c r="C690" s="8">
        <v>2411.7190000000001</v>
      </c>
      <c r="D690" s="5">
        <v>88</v>
      </c>
      <c r="E690" s="29">
        <f t="shared" si="0"/>
        <v>5.0970170865913697E-2</v>
      </c>
      <c r="F690" t="s">
        <v>8</v>
      </c>
      <c r="H690">
        <v>2.6640999999999999</v>
      </c>
      <c r="I690" s="7">
        <v>2.58E-2</v>
      </c>
      <c r="J690">
        <v>4823.4380000000001</v>
      </c>
      <c r="K690">
        <v>218</v>
      </c>
      <c r="L690" t="s">
        <v>8</v>
      </c>
    </row>
    <row r="691" spans="1:12" x14ac:dyDescent="0.3">
      <c r="B691">
        <v>2.8113999999999999</v>
      </c>
      <c r="C691" s="8">
        <v>2583.9839999999999</v>
      </c>
      <c r="D691" s="5">
        <v>99</v>
      </c>
      <c r="E691" s="29">
        <f t="shared" si="0"/>
        <v>5.7341442224152911E-2</v>
      </c>
      <c r="F691" t="s">
        <v>8</v>
      </c>
      <c r="H691">
        <v>2.7587000000000002</v>
      </c>
      <c r="I691" s="7">
        <v>2.75E-2</v>
      </c>
      <c r="J691">
        <v>4995.7030000000004</v>
      </c>
      <c r="K691">
        <v>258</v>
      </c>
      <c r="L691" t="s">
        <v>8</v>
      </c>
    </row>
    <row r="692" spans="1:12" x14ac:dyDescent="0.3">
      <c r="B692">
        <v>2.8635000000000002</v>
      </c>
      <c r="C692" s="8">
        <v>2497.8519999999999</v>
      </c>
      <c r="D692" s="5">
        <v>54</v>
      </c>
      <c r="E692" s="29">
        <f t="shared" si="0"/>
        <v>3.1277150304083401E-2</v>
      </c>
      <c r="F692" t="s">
        <v>8</v>
      </c>
      <c r="H692">
        <v>2.8113999999999999</v>
      </c>
      <c r="I692" s="7">
        <v>2.69E-2</v>
      </c>
      <c r="J692">
        <v>4823.4380000000001</v>
      </c>
      <c r="K692">
        <v>212</v>
      </c>
      <c r="L692" t="s">
        <v>8</v>
      </c>
    </row>
    <row r="693" spans="1:12" x14ac:dyDescent="0.3">
      <c r="B693">
        <v>2.9342000000000001</v>
      </c>
      <c r="C693" s="8">
        <v>2411.7190000000001</v>
      </c>
      <c r="D693" s="5">
        <v>83</v>
      </c>
      <c r="E693" s="29">
        <f t="shared" si="0"/>
        <v>4.8074138430350417E-2</v>
      </c>
      <c r="F693" t="s">
        <v>8</v>
      </c>
      <c r="H693">
        <v>2.8635000000000002</v>
      </c>
      <c r="I693" s="7">
        <v>2.75E-2</v>
      </c>
      <c r="J693">
        <v>4306.6409999999996</v>
      </c>
      <c r="K693">
        <v>354</v>
      </c>
      <c r="L693" t="s">
        <v>8</v>
      </c>
    </row>
    <row r="694" spans="1:12" x14ac:dyDescent="0.3">
      <c r="B694">
        <v>2.9994999999999998</v>
      </c>
      <c r="C694" s="8">
        <v>2325.5859999999998</v>
      </c>
      <c r="D694" s="5">
        <v>70</v>
      </c>
      <c r="E694" s="29">
        <f t="shared" si="0"/>
        <v>4.0544454097885894E-2</v>
      </c>
      <c r="F694" t="s">
        <v>8</v>
      </c>
      <c r="H694">
        <v>2.9342000000000001</v>
      </c>
      <c r="I694" s="7">
        <v>2.2800000000000001E-2</v>
      </c>
      <c r="J694">
        <v>4823.4380000000001</v>
      </c>
      <c r="K694">
        <v>264</v>
      </c>
      <c r="L694" t="s">
        <v>8</v>
      </c>
    </row>
    <row r="695" spans="1:12" x14ac:dyDescent="0.3">
      <c r="B695">
        <v>3.133</v>
      </c>
      <c r="C695" s="8">
        <v>2928.5160000000001</v>
      </c>
      <c r="D695" s="5">
        <v>109</v>
      </c>
      <c r="E695" s="29">
        <f t="shared" si="0"/>
        <v>6.313350709527947E-2</v>
      </c>
      <c r="F695" t="s">
        <v>8</v>
      </c>
      <c r="H695">
        <v>2.9994999999999998</v>
      </c>
      <c r="I695" s="7">
        <v>2.93E-2</v>
      </c>
      <c r="J695">
        <v>4823.4380000000001</v>
      </c>
      <c r="K695">
        <v>262</v>
      </c>
      <c r="L695" t="s">
        <v>8</v>
      </c>
    </row>
    <row r="696" spans="1:12" x14ac:dyDescent="0.3">
      <c r="B696">
        <v>3.2816999999999998</v>
      </c>
      <c r="C696" s="8">
        <v>2411.7190000000001</v>
      </c>
      <c r="D696" s="5">
        <v>123</v>
      </c>
      <c r="E696" s="29">
        <f t="shared" si="0"/>
        <v>7.1242397914856648E-2</v>
      </c>
      <c r="F696" t="s">
        <v>8</v>
      </c>
      <c r="H696">
        <v>3.133</v>
      </c>
      <c r="I696" s="7">
        <v>2.2499999999999999E-2</v>
      </c>
      <c r="J696">
        <v>4995.7030000000004</v>
      </c>
      <c r="K696">
        <v>255</v>
      </c>
      <c r="L696" t="s">
        <v>8</v>
      </c>
    </row>
    <row r="697" spans="1:12" x14ac:dyDescent="0.3">
      <c r="B697">
        <v>3.4718</v>
      </c>
      <c r="C697" s="8">
        <v>2325.5859999999998</v>
      </c>
      <c r="D697" s="5">
        <v>58</v>
      </c>
      <c r="E697" s="29">
        <f t="shared" si="0"/>
        <v>3.3593976252534033E-2</v>
      </c>
      <c r="F697" t="s">
        <v>8</v>
      </c>
      <c r="H697">
        <v>3.2816999999999998</v>
      </c>
      <c r="I697" s="7">
        <v>2.8400000000000002E-2</v>
      </c>
      <c r="J697">
        <v>4823.4380000000001</v>
      </c>
      <c r="K697">
        <v>170</v>
      </c>
      <c r="L697" t="s">
        <v>8</v>
      </c>
    </row>
    <row r="698" spans="1:12" x14ac:dyDescent="0.3">
      <c r="B698">
        <v>3.5428000000000002</v>
      </c>
      <c r="C698" s="8">
        <v>2411.7190000000001</v>
      </c>
      <c r="D698" s="5">
        <v>75</v>
      </c>
      <c r="E698" s="29">
        <f t="shared" si="0"/>
        <v>4.3440486533449174E-2</v>
      </c>
      <c r="F698" t="s">
        <v>8</v>
      </c>
      <c r="H698">
        <v>3.4718</v>
      </c>
      <c r="I698" s="7">
        <v>2.5499999999999998E-2</v>
      </c>
      <c r="J698">
        <v>4823.4380000000001</v>
      </c>
      <c r="K698">
        <v>172</v>
      </c>
      <c r="L698" t="s">
        <v>8</v>
      </c>
    </row>
    <row r="699" spans="1:12" x14ac:dyDescent="0.3">
      <c r="B699">
        <v>3.6</v>
      </c>
      <c r="C699" s="8">
        <v>2239.453</v>
      </c>
      <c r="D699" s="5">
        <v>70</v>
      </c>
      <c r="E699" s="29">
        <f t="shared" si="0"/>
        <v>4.0544454097885894E-2</v>
      </c>
      <c r="F699" t="s">
        <v>8</v>
      </c>
      <c r="H699">
        <v>3.6</v>
      </c>
      <c r="I699" s="7">
        <v>2.69E-2</v>
      </c>
      <c r="J699">
        <v>4478.9059999999999</v>
      </c>
      <c r="K699">
        <v>214</v>
      </c>
      <c r="L699" t="s">
        <v>8</v>
      </c>
    </row>
    <row r="700" spans="1:12" x14ac:dyDescent="0.3">
      <c r="A700" s="15"/>
      <c r="C700" s="9"/>
      <c r="D700" s="5"/>
      <c r="J700" s="9"/>
      <c r="K700" s="5"/>
    </row>
    <row r="701" spans="1:12" x14ac:dyDescent="0.3">
      <c r="A701" s="15"/>
      <c r="C701" s="12"/>
      <c r="D701" s="9"/>
      <c r="E701" s="5"/>
      <c r="J701" s="9"/>
      <c r="K701" s="5"/>
    </row>
    <row r="702" spans="1:12" x14ac:dyDescent="0.3">
      <c r="B702" t="s">
        <v>16</v>
      </c>
      <c r="H702" t="s">
        <v>12</v>
      </c>
      <c r="K702" s="5"/>
      <c r="L702" s="5"/>
    </row>
    <row r="703" spans="1:12" x14ac:dyDescent="0.3">
      <c r="A703" s="15"/>
      <c r="D703" s="5"/>
      <c r="F703" s="5"/>
      <c r="K703" s="5"/>
      <c r="L703" s="5"/>
    </row>
    <row r="704" spans="1:12" x14ac:dyDescent="0.3">
      <c r="B704" t="s">
        <v>1</v>
      </c>
      <c r="C704" t="s">
        <v>33</v>
      </c>
      <c r="D704" t="s">
        <v>5</v>
      </c>
      <c r="E704" t="s">
        <v>65</v>
      </c>
      <c r="F704" t="s">
        <v>11</v>
      </c>
      <c r="H704" t="s">
        <v>1</v>
      </c>
      <c r="I704" t="s">
        <v>3</v>
      </c>
      <c r="J704" t="s">
        <v>33</v>
      </c>
      <c r="K704" t="s">
        <v>5</v>
      </c>
      <c r="L704" t="s">
        <v>11</v>
      </c>
    </row>
    <row r="705" spans="2:12" x14ac:dyDescent="0.3">
      <c r="B705">
        <v>33.651000000000003</v>
      </c>
      <c r="C705" s="8">
        <v>3531.4450000000002</v>
      </c>
      <c r="D705" s="5">
        <v>25</v>
      </c>
      <c r="E705" s="29">
        <f t="shared" ref="E705:E734" si="1">(D705/17265)*10</f>
        <v>1.4480162177816391E-2</v>
      </c>
      <c r="F705" t="s">
        <v>8</v>
      </c>
      <c r="H705">
        <v>33.651000000000003</v>
      </c>
      <c r="I705" s="25">
        <v>2.52E-2</v>
      </c>
      <c r="J705">
        <v>5167.9690000000001</v>
      </c>
      <c r="K705">
        <v>234</v>
      </c>
      <c r="L705" t="s">
        <v>8</v>
      </c>
    </row>
    <row r="706" spans="2:12" x14ac:dyDescent="0.3">
      <c r="B706">
        <v>33.689500000000002</v>
      </c>
      <c r="C706" s="8">
        <v>4220.5079999999998</v>
      </c>
      <c r="D706" s="5">
        <v>51</v>
      </c>
      <c r="E706" s="29">
        <f t="shared" si="1"/>
        <v>2.9539530842745441E-2</v>
      </c>
      <c r="F706" t="s">
        <v>8</v>
      </c>
      <c r="H706">
        <v>33.689500000000002</v>
      </c>
      <c r="I706" s="25">
        <v>1.8599999999999998E-2</v>
      </c>
      <c r="J706">
        <v>5167.9690000000001</v>
      </c>
      <c r="K706">
        <v>343</v>
      </c>
      <c r="L706" t="s">
        <v>8</v>
      </c>
    </row>
    <row r="707" spans="2:12" x14ac:dyDescent="0.3">
      <c r="B707">
        <v>33.716999999999999</v>
      </c>
      <c r="C707" s="8">
        <v>5254.1019999999999</v>
      </c>
      <c r="D707" s="5">
        <v>51</v>
      </c>
      <c r="E707" s="29">
        <f t="shared" si="1"/>
        <v>2.9539530842745441E-2</v>
      </c>
      <c r="F707" t="s">
        <v>8</v>
      </c>
      <c r="H707">
        <v>33.716999999999999</v>
      </c>
      <c r="I707" s="25">
        <v>2.06E-2</v>
      </c>
      <c r="J707">
        <v>4995.7030000000004</v>
      </c>
      <c r="K707">
        <v>369</v>
      </c>
      <c r="L707" t="s">
        <v>8</v>
      </c>
    </row>
    <row r="708" spans="2:12" x14ac:dyDescent="0.3">
      <c r="B708">
        <v>33.764000000000003</v>
      </c>
      <c r="C708" s="8">
        <v>4651.1719999999996</v>
      </c>
      <c r="D708" s="5">
        <v>53</v>
      </c>
      <c r="E708" s="29">
        <f t="shared" si="1"/>
        <v>3.0697943816970746E-2</v>
      </c>
      <c r="F708" t="s">
        <v>8</v>
      </c>
      <c r="H708">
        <v>33.764000000000003</v>
      </c>
      <c r="I708" s="25">
        <v>2.0899999999999998E-2</v>
      </c>
      <c r="J708">
        <v>5340.2340000000004</v>
      </c>
      <c r="K708">
        <v>340</v>
      </c>
      <c r="L708" t="s">
        <v>8</v>
      </c>
    </row>
    <row r="709" spans="2:12" x14ac:dyDescent="0.3">
      <c r="B709">
        <v>33.811100000000003</v>
      </c>
      <c r="C709" s="8">
        <v>4651.1719999999996</v>
      </c>
      <c r="D709" s="5">
        <v>55</v>
      </c>
      <c r="E709" s="29">
        <f t="shared" si="1"/>
        <v>3.1856356791196062E-2</v>
      </c>
      <c r="F709" t="s">
        <v>8</v>
      </c>
      <c r="H709">
        <v>33.811100000000003</v>
      </c>
      <c r="I709" s="25">
        <v>2.3900000000000001E-2</v>
      </c>
      <c r="J709">
        <v>4306.6409999999996</v>
      </c>
      <c r="K709">
        <v>296</v>
      </c>
      <c r="L709" t="s">
        <v>8</v>
      </c>
    </row>
    <row r="710" spans="2:12" x14ac:dyDescent="0.3">
      <c r="B710">
        <v>33.911900000000003</v>
      </c>
      <c r="C710" s="8">
        <v>4651.1719999999996</v>
      </c>
      <c r="D710" s="5">
        <v>50</v>
      </c>
      <c r="E710" s="29">
        <f t="shared" si="1"/>
        <v>2.8960324355632783E-2</v>
      </c>
      <c r="F710" t="s">
        <v>8</v>
      </c>
      <c r="H710">
        <v>33.911900000000003</v>
      </c>
      <c r="I710" s="25">
        <v>2.0199999999999999E-2</v>
      </c>
      <c r="J710">
        <v>16537.5</v>
      </c>
      <c r="K710">
        <v>380</v>
      </c>
      <c r="L710" t="s">
        <v>8</v>
      </c>
    </row>
    <row r="711" spans="2:12" x14ac:dyDescent="0.3">
      <c r="B711">
        <v>33.985199999999999</v>
      </c>
      <c r="C711" s="8">
        <v>4306.6409999999996</v>
      </c>
      <c r="D711" s="5">
        <v>58</v>
      </c>
      <c r="E711" s="29">
        <f t="shared" si="1"/>
        <v>3.3593976252534033E-2</v>
      </c>
      <c r="F711" t="s">
        <v>8</v>
      </c>
      <c r="H711">
        <v>33.985199999999999</v>
      </c>
      <c r="I711" s="25">
        <v>2.12E-2</v>
      </c>
      <c r="J711">
        <v>13264.453</v>
      </c>
      <c r="K711">
        <v>258</v>
      </c>
      <c r="L711" t="s">
        <v>8</v>
      </c>
    </row>
    <row r="712" spans="2:12" x14ac:dyDescent="0.3">
      <c r="B712">
        <v>34.0379</v>
      </c>
      <c r="C712" s="8">
        <v>4651.1719999999996</v>
      </c>
      <c r="D712" s="5">
        <v>57</v>
      </c>
      <c r="E712" s="29">
        <f t="shared" si="1"/>
        <v>3.3014769765421371E-2</v>
      </c>
      <c r="F712" t="s">
        <v>8</v>
      </c>
      <c r="H712">
        <v>34.0379</v>
      </c>
      <c r="I712" s="25">
        <v>2.0899999999999998E-2</v>
      </c>
      <c r="J712">
        <v>5167.9690000000001</v>
      </c>
      <c r="K712">
        <v>319</v>
      </c>
      <c r="L712" t="s">
        <v>8</v>
      </c>
    </row>
    <row r="713" spans="2:12" x14ac:dyDescent="0.3">
      <c r="B713">
        <v>34.169199999999996</v>
      </c>
      <c r="C713" s="8">
        <v>4823.4380000000001</v>
      </c>
      <c r="D713" s="5">
        <v>27</v>
      </c>
      <c r="E713" s="29">
        <f t="shared" si="1"/>
        <v>1.56385751520417E-2</v>
      </c>
      <c r="F713" t="s">
        <v>8</v>
      </c>
      <c r="H713">
        <v>34.169199999999996</v>
      </c>
      <c r="I713" s="25">
        <v>1.89E-2</v>
      </c>
      <c r="J713">
        <v>4995.7030000000004</v>
      </c>
      <c r="K713">
        <v>264</v>
      </c>
      <c r="L713" t="s">
        <v>8</v>
      </c>
    </row>
    <row r="714" spans="2:12" x14ac:dyDescent="0.3">
      <c r="B714">
        <v>34.335599999999999</v>
      </c>
      <c r="C714" s="8">
        <v>4737.3050000000003</v>
      </c>
      <c r="D714" s="5">
        <v>77</v>
      </c>
      <c r="E714" s="29">
        <f t="shared" si="1"/>
        <v>4.459889950767449E-2</v>
      </c>
      <c r="F714" t="s">
        <v>8</v>
      </c>
      <c r="H714">
        <v>34.335599999999999</v>
      </c>
      <c r="I714" s="25">
        <v>1.9900000000000001E-2</v>
      </c>
      <c r="J714">
        <v>4651.1719999999996</v>
      </c>
      <c r="K714">
        <v>360</v>
      </c>
      <c r="L714" t="s">
        <v>8</v>
      </c>
    </row>
    <row r="715" spans="2:12" x14ac:dyDescent="0.3">
      <c r="B715">
        <v>34.441699999999997</v>
      </c>
      <c r="C715" s="8">
        <v>3789.8440000000001</v>
      </c>
      <c r="D715" s="5">
        <v>56</v>
      </c>
      <c r="E715" s="29">
        <f t="shared" si="1"/>
        <v>3.2435563278308717E-2</v>
      </c>
      <c r="F715" t="s">
        <v>8</v>
      </c>
      <c r="H715">
        <v>34.441699999999997</v>
      </c>
      <c r="I715" s="25">
        <v>2.3900000000000001E-2</v>
      </c>
      <c r="J715">
        <v>5340.2340000000004</v>
      </c>
      <c r="K715">
        <v>301</v>
      </c>
      <c r="L715" t="s">
        <v>8</v>
      </c>
    </row>
    <row r="716" spans="2:12" x14ac:dyDescent="0.3">
      <c r="B716">
        <v>34.514600000000002</v>
      </c>
      <c r="C716" s="8">
        <v>4565.0389999999998</v>
      </c>
      <c r="D716" s="5">
        <v>94</v>
      </c>
      <c r="E716" s="29">
        <f t="shared" si="1"/>
        <v>5.4445409788589631E-2</v>
      </c>
      <c r="F716" t="s">
        <v>8</v>
      </c>
      <c r="H716">
        <v>34.514600000000002</v>
      </c>
      <c r="I716" s="25">
        <v>2.4500000000000001E-2</v>
      </c>
      <c r="J716">
        <v>5167.9690000000001</v>
      </c>
      <c r="K716">
        <v>380</v>
      </c>
      <c r="L716" t="s">
        <v>8</v>
      </c>
    </row>
    <row r="717" spans="2:12" x14ac:dyDescent="0.3">
      <c r="B717">
        <v>34.665500000000002</v>
      </c>
      <c r="C717" s="8">
        <v>4565.0389999999998</v>
      </c>
      <c r="D717" s="5">
        <v>60</v>
      </c>
      <c r="E717" s="29">
        <f t="shared" si="1"/>
        <v>3.4752389226759335E-2</v>
      </c>
      <c r="F717" t="s">
        <v>8</v>
      </c>
      <c r="H717">
        <v>34.665500000000002</v>
      </c>
      <c r="I717" s="25">
        <v>2.3699999999999999E-2</v>
      </c>
      <c r="J717">
        <v>4995.7030000000004</v>
      </c>
      <c r="K717">
        <v>334</v>
      </c>
      <c r="L717" t="s">
        <v>8</v>
      </c>
    </row>
    <row r="718" spans="2:12" x14ac:dyDescent="0.3">
      <c r="B718">
        <v>34.831699999999998</v>
      </c>
      <c r="C718" s="8">
        <v>4220.5079999999998</v>
      </c>
      <c r="D718" s="5">
        <v>52</v>
      </c>
      <c r="E718" s="29">
        <f t="shared" si="1"/>
        <v>3.0118737329858095E-2</v>
      </c>
      <c r="F718" t="s">
        <v>8</v>
      </c>
      <c r="H718">
        <v>34.831699999999998</v>
      </c>
      <c r="I718" s="25">
        <v>2.18E-2</v>
      </c>
      <c r="J718">
        <v>4995.7030000000004</v>
      </c>
      <c r="K718">
        <v>347</v>
      </c>
      <c r="L718" t="s">
        <v>8</v>
      </c>
    </row>
    <row r="719" spans="2:12" x14ac:dyDescent="0.3">
      <c r="B719">
        <v>34.882100000000001</v>
      </c>
      <c r="C719" s="8">
        <v>4737.3050000000003</v>
      </c>
      <c r="D719" s="5">
        <v>46</v>
      </c>
      <c r="E719" s="29">
        <f t="shared" si="1"/>
        <v>2.6643498407182158E-2</v>
      </c>
      <c r="F719" t="s">
        <v>8</v>
      </c>
      <c r="H719">
        <v>34.882100000000001</v>
      </c>
      <c r="I719" s="25">
        <v>2.06E-2</v>
      </c>
      <c r="J719">
        <v>16709.766</v>
      </c>
      <c r="K719">
        <v>305</v>
      </c>
      <c r="L719" t="s">
        <v>8</v>
      </c>
    </row>
    <row r="720" spans="2:12" x14ac:dyDescent="0.3">
      <c r="B720">
        <v>35.032899999999998</v>
      </c>
      <c r="C720" s="8">
        <v>4651.1719999999996</v>
      </c>
      <c r="D720" s="5">
        <v>80</v>
      </c>
      <c r="E720" s="29">
        <f t="shared" si="1"/>
        <v>4.6336518969012447E-2</v>
      </c>
      <c r="F720" t="s">
        <v>8</v>
      </c>
      <c r="H720">
        <v>35.032899999999998</v>
      </c>
      <c r="I720" s="25">
        <v>2.3199999999999998E-2</v>
      </c>
      <c r="J720">
        <v>5167.9690000000001</v>
      </c>
      <c r="K720">
        <v>412</v>
      </c>
      <c r="L720" t="s">
        <v>8</v>
      </c>
    </row>
    <row r="721" spans="1:12" x14ac:dyDescent="0.3">
      <c r="B721">
        <v>35.182699999999997</v>
      </c>
      <c r="C721" s="8">
        <v>4651.1719999999996</v>
      </c>
      <c r="D721" s="5">
        <v>49</v>
      </c>
      <c r="E721" s="29">
        <f t="shared" si="1"/>
        <v>2.8381117868520128E-2</v>
      </c>
      <c r="F721" t="s">
        <v>8</v>
      </c>
      <c r="H721">
        <v>35.182699999999997</v>
      </c>
      <c r="I721" s="25">
        <v>2.2499999999999999E-2</v>
      </c>
      <c r="J721">
        <v>4823.4380000000001</v>
      </c>
      <c r="K721">
        <v>296</v>
      </c>
      <c r="L721" t="s">
        <v>8</v>
      </c>
    </row>
    <row r="722" spans="1:12" x14ac:dyDescent="0.3">
      <c r="B722">
        <v>35.396500000000003</v>
      </c>
      <c r="C722" s="8">
        <v>4737.3050000000003</v>
      </c>
      <c r="D722" s="5">
        <v>67</v>
      </c>
      <c r="E722" s="29">
        <f t="shared" si="1"/>
        <v>3.8806834636547924E-2</v>
      </c>
      <c r="F722" t="s">
        <v>8</v>
      </c>
      <c r="H722">
        <v>35.396500000000003</v>
      </c>
      <c r="I722" s="25">
        <v>2.2499999999999999E-2</v>
      </c>
      <c r="J722">
        <v>4651.1719999999996</v>
      </c>
      <c r="K722">
        <v>350</v>
      </c>
      <c r="L722" t="s">
        <v>8</v>
      </c>
    </row>
    <row r="723" spans="1:12" x14ac:dyDescent="0.3">
      <c r="B723">
        <v>35.454599999999999</v>
      </c>
      <c r="C723" s="8">
        <v>4220.5079999999998</v>
      </c>
      <c r="D723" s="5">
        <v>79</v>
      </c>
      <c r="E723" s="29">
        <f t="shared" si="1"/>
        <v>4.5757312481899792E-2</v>
      </c>
      <c r="F723" t="s">
        <v>8</v>
      </c>
      <c r="H723">
        <v>35.454599999999999</v>
      </c>
      <c r="I723" s="25">
        <v>2.23E-2</v>
      </c>
      <c r="J723">
        <v>17915.625</v>
      </c>
      <c r="K723">
        <v>373</v>
      </c>
      <c r="L723" t="s">
        <v>8</v>
      </c>
    </row>
    <row r="724" spans="1:12" x14ac:dyDescent="0.3">
      <c r="B724">
        <v>35.508499999999998</v>
      </c>
      <c r="C724" s="8">
        <v>4565.0389999999998</v>
      </c>
      <c r="D724" s="5">
        <v>75</v>
      </c>
      <c r="E724" s="29">
        <f t="shared" si="1"/>
        <v>4.3440486533449174E-2</v>
      </c>
      <c r="F724" t="s">
        <v>8</v>
      </c>
      <c r="H724">
        <v>35.508499999999998</v>
      </c>
      <c r="I724" s="25">
        <v>2.1999999999999999E-2</v>
      </c>
      <c r="J724">
        <v>4823.4380000000001</v>
      </c>
      <c r="K724">
        <v>357</v>
      </c>
      <c r="L724" t="s">
        <v>8</v>
      </c>
    </row>
    <row r="725" spans="1:12" x14ac:dyDescent="0.3">
      <c r="B725">
        <v>35.560299999999998</v>
      </c>
      <c r="C725" s="8">
        <v>4651.1719999999996</v>
      </c>
      <c r="D725" s="5">
        <v>61</v>
      </c>
      <c r="E725" s="29">
        <f t="shared" si="1"/>
        <v>3.5331595713871997E-2</v>
      </c>
      <c r="F725" t="s">
        <v>8</v>
      </c>
      <c r="G725" s="8"/>
      <c r="H725">
        <v>35.560299999999998</v>
      </c>
      <c r="I725" s="25">
        <v>2.4400000000000002E-2</v>
      </c>
      <c r="J725">
        <v>5167.9690000000001</v>
      </c>
      <c r="K725">
        <v>307</v>
      </c>
      <c r="L725" t="s">
        <v>8</v>
      </c>
    </row>
    <row r="726" spans="1:12" x14ac:dyDescent="0.3">
      <c r="B726">
        <v>35.632300000000001</v>
      </c>
      <c r="C726" s="8">
        <v>4651.1719999999996</v>
      </c>
      <c r="D726" s="5">
        <v>83</v>
      </c>
      <c r="E726" s="29">
        <f t="shared" si="1"/>
        <v>4.8074138430350417E-2</v>
      </c>
      <c r="F726" t="s">
        <v>8</v>
      </c>
      <c r="G726" s="2"/>
      <c r="H726">
        <v>35.632300000000001</v>
      </c>
      <c r="I726" s="25">
        <v>2.1999999999999999E-2</v>
      </c>
      <c r="J726">
        <v>4995.7030000000004</v>
      </c>
      <c r="K726">
        <v>352</v>
      </c>
      <c r="L726" t="s">
        <v>8</v>
      </c>
    </row>
    <row r="727" spans="1:12" x14ac:dyDescent="0.3">
      <c r="B727">
        <v>35.961399999999998</v>
      </c>
      <c r="C727" s="8">
        <v>4565.0389999999998</v>
      </c>
      <c r="D727" s="5">
        <v>73</v>
      </c>
      <c r="E727" s="29">
        <f t="shared" si="1"/>
        <v>4.2282073559223865E-2</v>
      </c>
      <c r="F727" t="s">
        <v>8</v>
      </c>
      <c r="H727">
        <v>35.961399999999998</v>
      </c>
      <c r="I727" s="25">
        <v>2.4400000000000002E-2</v>
      </c>
      <c r="J727">
        <v>4823.4380000000001</v>
      </c>
      <c r="K727">
        <v>379</v>
      </c>
      <c r="L727" t="s">
        <v>8</v>
      </c>
    </row>
    <row r="728" spans="1:12" x14ac:dyDescent="0.3">
      <c r="B728">
        <v>36.0214</v>
      </c>
      <c r="C728" s="8">
        <v>4651.1719999999996</v>
      </c>
      <c r="D728" s="5">
        <v>50</v>
      </c>
      <c r="E728" s="29">
        <f t="shared" si="1"/>
        <v>2.8960324355632783E-2</v>
      </c>
      <c r="F728" t="s">
        <v>8</v>
      </c>
      <c r="H728">
        <v>36.0214</v>
      </c>
      <c r="I728" s="25">
        <v>2.0899999999999998E-2</v>
      </c>
      <c r="J728">
        <v>4823.4380000000001</v>
      </c>
      <c r="K728">
        <v>303</v>
      </c>
      <c r="L728" t="s">
        <v>8</v>
      </c>
    </row>
    <row r="729" spans="1:12" x14ac:dyDescent="0.3">
      <c r="B729">
        <v>36.328899999999997</v>
      </c>
      <c r="C729" s="8">
        <v>1894.922</v>
      </c>
      <c r="D729" s="5">
        <v>165</v>
      </c>
      <c r="E729" s="29">
        <f t="shared" si="1"/>
        <v>9.5569070373588194E-2</v>
      </c>
      <c r="F729" t="s">
        <v>8</v>
      </c>
      <c r="H729">
        <v>36.328899999999997</v>
      </c>
      <c r="I729" s="25">
        <v>2.5499999999999998E-2</v>
      </c>
      <c r="J729">
        <v>4651.1719999999996</v>
      </c>
      <c r="K729">
        <v>501</v>
      </c>
      <c r="L729" t="s">
        <v>8</v>
      </c>
    </row>
    <row r="730" spans="1:12" x14ac:dyDescent="0.3">
      <c r="B730">
        <v>36.379300000000001</v>
      </c>
      <c r="C730" s="8">
        <v>4737.3050000000003</v>
      </c>
      <c r="D730" s="5">
        <v>89</v>
      </c>
      <c r="E730" s="29">
        <f t="shared" si="1"/>
        <v>5.1549377353026359E-2</v>
      </c>
      <c r="F730" t="s">
        <v>8</v>
      </c>
      <c r="H730">
        <v>36.379300000000001</v>
      </c>
      <c r="I730" s="25">
        <v>2.8199999999999999E-2</v>
      </c>
      <c r="J730">
        <v>4995.7030000000004</v>
      </c>
      <c r="K730">
        <v>428</v>
      </c>
      <c r="L730" t="s">
        <v>8</v>
      </c>
    </row>
    <row r="731" spans="1:12" x14ac:dyDescent="0.3">
      <c r="B731">
        <v>36.488399999999999</v>
      </c>
      <c r="C731" s="8">
        <v>4565.0389999999998</v>
      </c>
      <c r="D731" s="5">
        <v>98</v>
      </c>
      <c r="E731" s="29">
        <f t="shared" si="1"/>
        <v>5.6762235737040256E-2</v>
      </c>
      <c r="F731" t="s">
        <v>8</v>
      </c>
      <c r="H731">
        <v>36.488399999999999</v>
      </c>
      <c r="I731" s="25">
        <v>2.4899999999999999E-2</v>
      </c>
      <c r="J731">
        <v>4651.1719999999996</v>
      </c>
      <c r="K731">
        <v>384</v>
      </c>
      <c r="L731" t="s">
        <v>8</v>
      </c>
    </row>
    <row r="732" spans="1:12" x14ac:dyDescent="0.3">
      <c r="B732">
        <v>36.564700000000002</v>
      </c>
      <c r="C732" s="8">
        <v>4565.0389999999998</v>
      </c>
      <c r="D732" s="5">
        <v>92</v>
      </c>
      <c r="E732" s="29">
        <f t="shared" si="1"/>
        <v>5.3286996814364315E-2</v>
      </c>
      <c r="F732" t="s">
        <v>8</v>
      </c>
      <c r="H732">
        <v>36.564700000000002</v>
      </c>
      <c r="I732" s="25">
        <v>2.2499999999999999E-2</v>
      </c>
      <c r="J732">
        <v>18087.891</v>
      </c>
      <c r="K732">
        <v>377</v>
      </c>
      <c r="L732" t="s">
        <v>8</v>
      </c>
    </row>
    <row r="733" spans="1:12" x14ac:dyDescent="0.3">
      <c r="B733">
        <v>36.643599999999999</v>
      </c>
      <c r="C733" s="8">
        <v>4737.3050000000003</v>
      </c>
      <c r="D733" s="5">
        <v>98</v>
      </c>
      <c r="E733" s="29">
        <f t="shared" si="1"/>
        <v>5.6762235737040256E-2</v>
      </c>
      <c r="F733" t="s">
        <v>8</v>
      </c>
      <c r="G733" s="2"/>
      <c r="H733">
        <v>36.643599999999999</v>
      </c>
      <c r="I733" s="25">
        <v>2.0199999999999999E-2</v>
      </c>
      <c r="J733">
        <v>3962.1089999999999</v>
      </c>
      <c r="K733">
        <v>299</v>
      </c>
      <c r="L733" t="s">
        <v>8</v>
      </c>
    </row>
    <row r="734" spans="1:12" x14ac:dyDescent="0.3">
      <c r="B734">
        <v>36.689599999999999</v>
      </c>
      <c r="C734" s="8">
        <v>4392.7730000000001</v>
      </c>
      <c r="D734" s="5">
        <v>83</v>
      </c>
      <c r="E734" s="29">
        <f t="shared" si="1"/>
        <v>4.8074138430350417E-2</v>
      </c>
      <c r="F734" t="s">
        <v>8</v>
      </c>
      <c r="H734">
        <v>36.689599999999999</v>
      </c>
      <c r="I734" s="25">
        <v>3.1199999999999999E-2</v>
      </c>
      <c r="J734">
        <v>4823.4380000000001</v>
      </c>
      <c r="K734">
        <v>317</v>
      </c>
      <c r="L734" t="s">
        <v>8</v>
      </c>
    </row>
    <row r="735" spans="1:12" x14ac:dyDescent="0.3">
      <c r="A735" s="15"/>
      <c r="C735" s="9"/>
      <c r="D735" s="5"/>
      <c r="G735" s="15"/>
      <c r="J735" s="9"/>
      <c r="K735" s="5"/>
    </row>
    <row r="736" spans="1:12" x14ac:dyDescent="0.3">
      <c r="A736" s="15"/>
      <c r="B736" t="s">
        <v>20</v>
      </c>
      <c r="F736" s="2"/>
      <c r="G736" s="15"/>
      <c r="J736" s="9"/>
      <c r="K736" s="5"/>
    </row>
    <row r="737" spans="1:11" x14ac:dyDescent="0.3">
      <c r="A737" s="15"/>
      <c r="C737" s="16"/>
      <c r="D737" s="5"/>
      <c r="G737" s="15"/>
      <c r="J737" s="16"/>
      <c r="K737" s="5"/>
    </row>
    <row r="738" spans="1:11" x14ac:dyDescent="0.3">
      <c r="A738" s="15"/>
      <c r="C738" s="16"/>
      <c r="D738" s="5"/>
      <c r="G738" s="15"/>
      <c r="J738" s="16"/>
      <c r="K738" s="5"/>
    </row>
    <row r="739" spans="1:11" x14ac:dyDescent="0.3">
      <c r="A739" s="15"/>
      <c r="C739" s="16"/>
      <c r="D739" s="5"/>
      <c r="F739" s="2"/>
      <c r="G739" s="15"/>
      <c r="J739" s="16"/>
      <c r="K739" s="5"/>
    </row>
    <row r="740" spans="1:11" x14ac:dyDescent="0.3">
      <c r="A740" s="15"/>
      <c r="D740" s="6"/>
      <c r="G740" s="15"/>
      <c r="K740" s="6"/>
    </row>
    <row r="741" spans="1:11" x14ac:dyDescent="0.3">
      <c r="G741" s="8"/>
    </row>
    <row r="747" spans="1:11" x14ac:dyDescent="0.3">
      <c r="I747" s="8"/>
    </row>
    <row r="748" spans="1:11" x14ac:dyDescent="0.3">
      <c r="I748" s="8"/>
      <c r="J748" s="6"/>
    </row>
    <row r="749" spans="1:11" x14ac:dyDescent="0.3">
      <c r="G749" s="2"/>
      <c r="H749" s="2"/>
      <c r="I749" s="8"/>
    </row>
    <row r="750" spans="1:11" x14ac:dyDescent="0.3">
      <c r="H750" s="2"/>
      <c r="I750" s="8"/>
    </row>
    <row r="751" spans="1:11" x14ac:dyDescent="0.3">
      <c r="G751" s="2"/>
      <c r="I751" s="8"/>
    </row>
    <row r="752" spans="1:11" x14ac:dyDescent="0.3">
      <c r="I752" s="8"/>
      <c r="J752" s="8"/>
    </row>
    <row r="753" spans="7:10" x14ac:dyDescent="0.3">
      <c r="I753" s="8"/>
    </row>
    <row r="754" spans="7:10" x14ac:dyDescent="0.3">
      <c r="I754" s="8"/>
    </row>
    <row r="755" spans="7:10" x14ac:dyDescent="0.3">
      <c r="I755" s="8"/>
      <c r="J755" s="6"/>
    </row>
    <row r="756" spans="7:10" x14ac:dyDescent="0.3">
      <c r="I756" s="8"/>
    </row>
    <row r="757" spans="7:10" x14ac:dyDescent="0.3">
      <c r="I757" s="8"/>
    </row>
    <row r="758" spans="7:10" x14ac:dyDescent="0.3">
      <c r="G758" s="2"/>
      <c r="I758" s="8"/>
      <c r="J758" s="6"/>
    </row>
    <row r="759" spans="7:10" x14ac:dyDescent="0.3">
      <c r="I759" s="8"/>
    </row>
    <row r="760" spans="7:10" x14ac:dyDescent="0.3">
      <c r="I760" s="8"/>
    </row>
    <row r="761" spans="7:10" x14ac:dyDescent="0.3">
      <c r="G761" s="2"/>
      <c r="I761" s="8"/>
      <c r="J761" s="6"/>
    </row>
    <row r="762" spans="7:10" x14ac:dyDescent="0.3">
      <c r="H762" s="2"/>
      <c r="I762" s="8"/>
    </row>
    <row r="763" spans="7:10" x14ac:dyDescent="0.3">
      <c r="I763" s="8"/>
    </row>
    <row r="764" spans="7:10" x14ac:dyDescent="0.3">
      <c r="I764" s="8"/>
      <c r="J764" s="6"/>
    </row>
    <row r="765" spans="7:10" x14ac:dyDescent="0.3">
      <c r="I765" s="8"/>
    </row>
    <row r="766" spans="7:10" x14ac:dyDescent="0.3">
      <c r="I766" s="8"/>
    </row>
    <row r="767" spans="7:10" x14ac:dyDescent="0.3">
      <c r="I767" s="8"/>
      <c r="J767" s="6"/>
    </row>
    <row r="768" spans="7:10" x14ac:dyDescent="0.3">
      <c r="G768" s="2"/>
      <c r="I768" s="8"/>
    </row>
    <row r="769" spans="7:10" x14ac:dyDescent="0.3">
      <c r="G769" s="2"/>
      <c r="I769" s="8"/>
    </row>
    <row r="770" spans="7:10" x14ac:dyDescent="0.3">
      <c r="I770" s="8"/>
      <c r="J770" s="8"/>
    </row>
    <row r="771" spans="7:10" x14ac:dyDescent="0.3">
      <c r="I771" s="8"/>
    </row>
    <row r="772" spans="7:10" x14ac:dyDescent="0.3">
      <c r="I772" s="8"/>
    </row>
    <row r="773" spans="7:10" x14ac:dyDescent="0.3">
      <c r="G773" s="2"/>
      <c r="I773" s="8"/>
    </row>
    <row r="774" spans="7:10" x14ac:dyDescent="0.3">
      <c r="I774" s="8"/>
    </row>
    <row r="775" spans="7:10" x14ac:dyDescent="0.3">
      <c r="H775" s="2"/>
      <c r="I775" s="8"/>
      <c r="J775" s="8"/>
    </row>
    <row r="776" spans="7:10" x14ac:dyDescent="0.3">
      <c r="H776" s="2"/>
      <c r="I776" s="8"/>
    </row>
    <row r="777" spans="7:10" x14ac:dyDescent="0.3">
      <c r="G777" s="2"/>
      <c r="I777" s="8"/>
    </row>
    <row r="778" spans="7:10" x14ac:dyDescent="0.3">
      <c r="I778" s="8"/>
    </row>
    <row r="779" spans="7:10" x14ac:dyDescent="0.3">
      <c r="I779" s="8"/>
    </row>
    <row r="780" spans="7:10" x14ac:dyDescent="0.3">
      <c r="I780" s="8"/>
      <c r="J780" s="6"/>
    </row>
    <row r="781" spans="7:10" x14ac:dyDescent="0.3">
      <c r="G781" s="2"/>
      <c r="I781" s="8"/>
    </row>
    <row r="782" spans="7:10" x14ac:dyDescent="0.3">
      <c r="I782" s="8"/>
    </row>
    <row r="783" spans="7:10" x14ac:dyDescent="0.3">
      <c r="I783" s="8"/>
      <c r="J783" s="8"/>
    </row>
    <row r="784" spans="7:10" x14ac:dyDescent="0.3">
      <c r="I784" s="8"/>
    </row>
    <row r="785" spans="7:10" x14ac:dyDescent="0.3">
      <c r="G785" s="2"/>
      <c r="I785" s="8"/>
    </row>
    <row r="786" spans="7:10" x14ac:dyDescent="0.3">
      <c r="I786" s="8"/>
    </row>
    <row r="787" spans="7:10" x14ac:dyDescent="0.3">
      <c r="I787" s="8"/>
    </row>
    <row r="788" spans="7:10" x14ac:dyDescent="0.3">
      <c r="I788" s="8"/>
      <c r="J788" s="8"/>
    </row>
    <row r="789" spans="7:10" x14ac:dyDescent="0.3">
      <c r="I789" s="8"/>
    </row>
    <row r="790" spans="7:10" x14ac:dyDescent="0.3">
      <c r="I790" s="8"/>
    </row>
    <row r="791" spans="7:10" x14ac:dyDescent="0.3">
      <c r="G791" s="2"/>
      <c r="H791" s="2"/>
      <c r="I791" s="8"/>
    </row>
    <row r="792" spans="7:10" x14ac:dyDescent="0.3">
      <c r="H792" s="2"/>
      <c r="I792" s="8"/>
    </row>
    <row r="793" spans="7:10" x14ac:dyDescent="0.3">
      <c r="H793" s="2"/>
      <c r="I793" s="8"/>
      <c r="J793" s="8"/>
    </row>
    <row r="794" spans="7:10" x14ac:dyDescent="0.3">
      <c r="I794" s="8"/>
    </row>
    <row r="795" spans="7:10" x14ac:dyDescent="0.3">
      <c r="I795" s="8"/>
    </row>
    <row r="796" spans="7:10" x14ac:dyDescent="0.3">
      <c r="G796" s="2"/>
      <c r="I796" s="8"/>
    </row>
    <row r="797" spans="7:10" x14ac:dyDescent="0.3">
      <c r="I797" s="8"/>
    </row>
    <row r="798" spans="7:10" x14ac:dyDescent="0.3">
      <c r="I798" s="8"/>
      <c r="J798" s="8"/>
    </row>
    <row r="799" spans="7:10" x14ac:dyDescent="0.3">
      <c r="G799" s="2"/>
      <c r="I799" s="8"/>
    </row>
    <row r="800" spans="7:10" x14ac:dyDescent="0.3">
      <c r="I800" s="8"/>
    </row>
    <row r="801" spans="7:10" x14ac:dyDescent="0.3">
      <c r="I801" s="8"/>
    </row>
    <row r="802" spans="7:10" x14ac:dyDescent="0.3">
      <c r="I802" s="8"/>
    </row>
    <row r="803" spans="7:10" x14ac:dyDescent="0.3">
      <c r="G803" s="2"/>
      <c r="I803" s="8"/>
    </row>
    <row r="804" spans="7:10" x14ac:dyDescent="0.3">
      <c r="I804" s="8"/>
      <c r="J804" s="8"/>
    </row>
    <row r="805" spans="7:10" x14ac:dyDescent="0.3">
      <c r="I805" s="8"/>
    </row>
    <row r="806" spans="7:10" x14ac:dyDescent="0.3">
      <c r="I806" s="8"/>
    </row>
    <row r="807" spans="7:10" x14ac:dyDescent="0.3">
      <c r="H807" s="2"/>
      <c r="I807" s="8"/>
    </row>
    <row r="808" spans="7:10" x14ac:dyDescent="0.3">
      <c r="G808" s="2"/>
      <c r="H808" s="2"/>
      <c r="I808" s="8"/>
    </row>
    <row r="809" spans="7:10" x14ac:dyDescent="0.3">
      <c r="H809" s="2"/>
      <c r="I809" s="8"/>
      <c r="J809" s="8"/>
    </row>
    <row r="810" spans="7:10" x14ac:dyDescent="0.3">
      <c r="I810" s="8"/>
    </row>
    <row r="811" spans="7:10" x14ac:dyDescent="0.3">
      <c r="I811" s="8"/>
    </row>
    <row r="812" spans="7:10" x14ac:dyDescent="0.3">
      <c r="G812" s="2"/>
      <c r="I812" s="8"/>
    </row>
    <row r="813" spans="7:10" x14ac:dyDescent="0.3">
      <c r="I813" s="8"/>
    </row>
    <row r="814" spans="7:10" x14ac:dyDescent="0.3">
      <c r="I814" s="8"/>
    </row>
    <row r="815" spans="7:10" x14ac:dyDescent="0.3">
      <c r="G815" s="2"/>
      <c r="I815" s="8"/>
      <c r="J815" s="6"/>
    </row>
    <row r="816" spans="7:10" x14ac:dyDescent="0.3">
      <c r="I816" s="8"/>
    </row>
    <row r="817" spans="7:10" x14ac:dyDescent="0.3">
      <c r="I817" s="8"/>
    </row>
    <row r="818" spans="7:10" x14ac:dyDescent="0.3">
      <c r="G818" s="2"/>
      <c r="I818" s="8"/>
    </row>
    <row r="819" spans="7:10" x14ac:dyDescent="0.3">
      <c r="I819" s="8"/>
      <c r="J819" s="8"/>
    </row>
    <row r="820" spans="7:10" x14ac:dyDescent="0.3">
      <c r="I820" s="8"/>
    </row>
    <row r="821" spans="7:10" x14ac:dyDescent="0.3">
      <c r="I821" s="8"/>
    </row>
    <row r="822" spans="7:10" x14ac:dyDescent="0.3">
      <c r="H822" s="2"/>
      <c r="I822" s="8"/>
    </row>
    <row r="823" spans="7:10" x14ac:dyDescent="0.3">
      <c r="H823" s="2"/>
      <c r="I823" s="8"/>
      <c r="J823" s="8"/>
    </row>
    <row r="824" spans="7:10" x14ac:dyDescent="0.3">
      <c r="I824" s="8"/>
    </row>
    <row r="825" spans="7:10" x14ac:dyDescent="0.3">
      <c r="I825" s="8"/>
    </row>
    <row r="826" spans="7:10" x14ac:dyDescent="0.3">
      <c r="G826" s="2"/>
      <c r="I826" s="8"/>
    </row>
    <row r="827" spans="7:10" x14ac:dyDescent="0.3">
      <c r="I827" s="8"/>
    </row>
    <row r="828" spans="7:10" x14ac:dyDescent="0.3">
      <c r="I828" s="8"/>
    </row>
    <row r="829" spans="7:10" x14ac:dyDescent="0.3">
      <c r="I829" s="8"/>
      <c r="J829" s="8"/>
    </row>
    <row r="830" spans="7:10" x14ac:dyDescent="0.3">
      <c r="G830" s="2"/>
      <c r="I830" s="8"/>
    </row>
    <row r="831" spans="7:10" x14ac:dyDescent="0.3">
      <c r="I831" s="8"/>
    </row>
    <row r="832" spans="7:10" x14ac:dyDescent="0.3">
      <c r="I832" s="8"/>
    </row>
    <row r="833" spans="7:10" x14ac:dyDescent="0.3">
      <c r="I833" s="8"/>
    </row>
    <row r="834" spans="7:10" x14ac:dyDescent="0.3">
      <c r="G834" s="2"/>
      <c r="I834" s="8"/>
      <c r="J834" s="8"/>
    </row>
    <row r="835" spans="7:10" x14ac:dyDescent="0.3">
      <c r="I835" s="8"/>
    </row>
    <row r="836" spans="7:10" x14ac:dyDescent="0.3">
      <c r="I836" s="8"/>
    </row>
    <row r="837" spans="7:10" x14ac:dyDescent="0.3">
      <c r="G837" s="2"/>
      <c r="I837" s="8"/>
    </row>
    <row r="838" spans="7:10" x14ac:dyDescent="0.3">
      <c r="G838" s="2"/>
      <c r="H838" s="2"/>
      <c r="I838" s="8"/>
    </row>
    <row r="839" spans="7:10" x14ac:dyDescent="0.3">
      <c r="H839" s="2"/>
      <c r="I839" s="8"/>
    </row>
    <row r="840" spans="7:10" x14ac:dyDescent="0.3">
      <c r="I840" s="8"/>
      <c r="J840" s="8"/>
    </row>
    <row r="841" spans="7:10" x14ac:dyDescent="0.3">
      <c r="I841" s="8"/>
    </row>
    <row r="842" spans="7:10" x14ac:dyDescent="0.3">
      <c r="G842" s="2"/>
      <c r="I842" s="8"/>
    </row>
    <row r="843" spans="7:10" x14ac:dyDescent="0.3">
      <c r="I843" s="8"/>
    </row>
    <row r="844" spans="7:10" x14ac:dyDescent="0.3">
      <c r="G844" s="2"/>
      <c r="I844" s="8"/>
    </row>
    <row r="845" spans="7:10" x14ac:dyDescent="0.3">
      <c r="I845" s="8"/>
      <c r="J845" s="8"/>
    </row>
    <row r="846" spans="7:10" x14ac:dyDescent="0.3">
      <c r="I846" s="8"/>
    </row>
    <row r="847" spans="7:10" x14ac:dyDescent="0.3">
      <c r="G847" s="2"/>
      <c r="I847" s="8"/>
    </row>
    <row r="848" spans="7:10" x14ac:dyDescent="0.3">
      <c r="I848" s="8"/>
    </row>
    <row r="849" spans="7:10" x14ac:dyDescent="0.3">
      <c r="I849" s="8"/>
    </row>
    <row r="850" spans="7:10" x14ac:dyDescent="0.3">
      <c r="G850" s="2"/>
      <c r="I850" s="8"/>
    </row>
    <row r="851" spans="7:10" x14ac:dyDescent="0.3">
      <c r="I851" s="8"/>
    </row>
    <row r="852" spans="7:10" x14ac:dyDescent="0.3">
      <c r="H852" s="2"/>
      <c r="I852" s="8"/>
      <c r="J852" s="8"/>
    </row>
    <row r="853" spans="7:10" x14ac:dyDescent="0.3">
      <c r="G853" s="2"/>
      <c r="H853" s="2"/>
      <c r="I853" s="8"/>
    </row>
    <row r="854" spans="7:10" x14ac:dyDescent="0.3">
      <c r="H854" s="2"/>
      <c r="I854" s="8"/>
    </row>
    <row r="855" spans="7:10" x14ac:dyDescent="0.3">
      <c r="I855" s="8"/>
    </row>
    <row r="856" spans="7:10" x14ac:dyDescent="0.3">
      <c r="G856" s="2"/>
      <c r="I856" s="8"/>
    </row>
    <row r="857" spans="7:10" x14ac:dyDescent="0.3">
      <c r="I857" s="8"/>
    </row>
    <row r="858" spans="7:10" x14ac:dyDescent="0.3">
      <c r="I858" s="8"/>
      <c r="J858" s="8"/>
    </row>
    <row r="859" spans="7:10" x14ac:dyDescent="0.3">
      <c r="G859" s="2"/>
      <c r="I859" s="8"/>
    </row>
    <row r="860" spans="7:10" x14ac:dyDescent="0.3">
      <c r="I860" s="8"/>
    </row>
    <row r="861" spans="7:10" x14ac:dyDescent="0.3">
      <c r="I861" s="8"/>
    </row>
    <row r="862" spans="7:10" x14ac:dyDescent="0.3">
      <c r="I862" s="8"/>
    </row>
    <row r="863" spans="7:10" x14ac:dyDescent="0.3">
      <c r="I863" s="8"/>
      <c r="J863" s="8"/>
    </row>
    <row r="864" spans="7:10" x14ac:dyDescent="0.3">
      <c r="G864" s="2"/>
      <c r="I864" s="8"/>
    </row>
    <row r="865" spans="7:10" x14ac:dyDescent="0.3">
      <c r="I865" s="8"/>
    </row>
    <row r="866" spans="7:10" x14ac:dyDescent="0.3">
      <c r="I866" s="8"/>
    </row>
    <row r="867" spans="7:10" x14ac:dyDescent="0.3">
      <c r="I867" s="8"/>
      <c r="J867" s="8"/>
    </row>
    <row r="868" spans="7:10" x14ac:dyDescent="0.3">
      <c r="H868" s="2"/>
      <c r="I868" s="8"/>
    </row>
    <row r="869" spans="7:10" x14ac:dyDescent="0.3">
      <c r="G869" s="2"/>
      <c r="H869" s="2"/>
      <c r="I869" s="8"/>
    </row>
    <row r="870" spans="7:10" x14ac:dyDescent="0.3">
      <c r="I870" s="8"/>
    </row>
    <row r="871" spans="7:10" x14ac:dyDescent="0.3">
      <c r="I871" s="8"/>
    </row>
    <row r="872" spans="7:10" x14ac:dyDescent="0.3">
      <c r="G872" s="2"/>
      <c r="I872" s="8"/>
      <c r="J872" s="8"/>
    </row>
    <row r="873" spans="7:10" x14ac:dyDescent="0.3">
      <c r="I873" s="8"/>
    </row>
    <row r="874" spans="7:10" x14ac:dyDescent="0.3">
      <c r="I874" s="8"/>
    </row>
    <row r="875" spans="7:10" x14ac:dyDescent="0.3">
      <c r="I875" s="8"/>
    </row>
    <row r="876" spans="7:10" x14ac:dyDescent="0.3">
      <c r="I876" s="8"/>
      <c r="J876" s="8"/>
    </row>
    <row r="877" spans="7:10" x14ac:dyDescent="0.3">
      <c r="G877" s="2"/>
      <c r="I877" s="8"/>
    </row>
    <row r="878" spans="7:10" x14ac:dyDescent="0.3">
      <c r="I878" s="8"/>
    </row>
    <row r="879" spans="7:10" x14ac:dyDescent="0.3">
      <c r="I879" s="8"/>
    </row>
    <row r="880" spans="7:10" x14ac:dyDescent="0.3">
      <c r="I880" s="8"/>
    </row>
    <row r="881" spans="7:10" x14ac:dyDescent="0.3">
      <c r="I881" s="8"/>
      <c r="J881" s="8"/>
    </row>
    <row r="882" spans="7:10" x14ac:dyDescent="0.3">
      <c r="G882" s="2"/>
      <c r="I882" s="8"/>
    </row>
    <row r="883" spans="7:10" x14ac:dyDescent="0.3">
      <c r="I883" s="8"/>
    </row>
    <row r="884" spans="7:10" x14ac:dyDescent="0.3">
      <c r="I884" s="8"/>
    </row>
    <row r="885" spans="7:10" x14ac:dyDescent="0.3">
      <c r="I885" s="8"/>
      <c r="J885" s="8"/>
    </row>
    <row r="886" spans="7:10" x14ac:dyDescent="0.3">
      <c r="I886" s="8"/>
    </row>
    <row r="887" spans="7:10" x14ac:dyDescent="0.3">
      <c r="G887" s="2"/>
      <c r="I887" s="8"/>
    </row>
    <row r="888" spans="7:10" x14ac:dyDescent="0.3">
      <c r="I888" s="8"/>
    </row>
    <row r="889" spans="7:10" x14ac:dyDescent="0.3">
      <c r="I889" s="8"/>
      <c r="J889" s="8"/>
    </row>
    <row r="890" spans="7:10" x14ac:dyDescent="0.3">
      <c r="I890" s="8"/>
    </row>
    <row r="891" spans="7:10" x14ac:dyDescent="0.3">
      <c r="H891" s="2"/>
      <c r="I891" s="8"/>
    </row>
    <row r="892" spans="7:10" x14ac:dyDescent="0.3">
      <c r="H892" s="2"/>
      <c r="I892" s="8"/>
    </row>
    <row r="893" spans="7:10" x14ac:dyDescent="0.3">
      <c r="G893" s="2"/>
      <c r="I893" s="8"/>
      <c r="J893" s="8"/>
    </row>
    <row r="894" spans="7:10" x14ac:dyDescent="0.3">
      <c r="I894" s="8"/>
    </row>
    <row r="895" spans="7:10" x14ac:dyDescent="0.3">
      <c r="I895" s="8"/>
    </row>
    <row r="896" spans="7:10" x14ac:dyDescent="0.3">
      <c r="I896" s="8"/>
    </row>
    <row r="898" spans="7:10" x14ac:dyDescent="0.3">
      <c r="G898" s="2"/>
      <c r="I898" s="38"/>
      <c r="J898" s="38"/>
    </row>
    <row r="899" spans="7:10" x14ac:dyDescent="0.3">
      <c r="I899" s="11"/>
      <c r="J899" s="11"/>
    </row>
    <row r="900" spans="7:10" x14ac:dyDescent="0.3">
      <c r="I900" s="11"/>
      <c r="J900" s="11"/>
    </row>
    <row r="901" spans="7:10" x14ac:dyDescent="0.3">
      <c r="I901" s="9"/>
      <c r="J901" s="11"/>
    </row>
    <row r="902" spans="7:10" x14ac:dyDescent="0.3">
      <c r="I902" s="6"/>
      <c r="J902" s="6"/>
    </row>
    <row r="903" spans="7:10" x14ac:dyDescent="0.3">
      <c r="G903" s="2"/>
    </row>
    <row r="904" spans="7:10" x14ac:dyDescent="0.3">
      <c r="G904" s="2"/>
    </row>
    <row r="907" spans="7:10" x14ac:dyDescent="0.3">
      <c r="G907" s="2"/>
    </row>
    <row r="908" spans="7:10" x14ac:dyDescent="0.3">
      <c r="G908" s="2"/>
    </row>
    <row r="912" spans="7:10" x14ac:dyDescent="0.3">
      <c r="G912" s="2"/>
    </row>
    <row r="917" spans="7:7" x14ac:dyDescent="0.3">
      <c r="G917" s="2"/>
    </row>
    <row r="918" spans="7:7" x14ac:dyDescent="0.3">
      <c r="G918" s="2"/>
    </row>
    <row r="923" spans="7:7" x14ac:dyDescent="0.3">
      <c r="G923" s="2"/>
    </row>
    <row r="928" spans="7:7" x14ac:dyDescent="0.3">
      <c r="G928" s="2"/>
    </row>
    <row r="929" spans="7:7" x14ac:dyDescent="0.3">
      <c r="G929" s="2"/>
    </row>
    <row r="934" spans="7:7" x14ac:dyDescent="0.3">
      <c r="G934" s="2"/>
    </row>
    <row r="941" spans="7:7" x14ac:dyDescent="0.3">
      <c r="G941" s="2"/>
    </row>
    <row r="947" spans="7:7" x14ac:dyDescent="0.3">
      <c r="G947" s="2"/>
    </row>
    <row r="952" spans="7:7" x14ac:dyDescent="0.3">
      <c r="G952" s="2"/>
    </row>
    <row r="956" spans="7:7" x14ac:dyDescent="0.3">
      <c r="G956" s="2"/>
    </row>
    <row r="961" spans="7:7" x14ac:dyDescent="0.3">
      <c r="G961" s="2"/>
    </row>
    <row r="965" spans="7:7" x14ac:dyDescent="0.3">
      <c r="G965" s="2"/>
    </row>
    <row r="970" spans="7:7" x14ac:dyDescent="0.3">
      <c r="G970" s="2"/>
    </row>
    <row r="974" spans="7:7" x14ac:dyDescent="0.3">
      <c r="G974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D550-CED4-4F6D-B2D3-4F0046D70D1A}">
  <dimension ref="A2:AM768"/>
  <sheetViews>
    <sheetView topLeftCell="A587" zoomScale="50" zoomScaleNormal="50" workbookViewId="0">
      <selection activeCell="K594" sqref="K594"/>
    </sheetView>
  </sheetViews>
  <sheetFormatPr defaultRowHeight="14.4" x14ac:dyDescent="0.3"/>
  <cols>
    <col min="2" max="2" width="12.21875" customWidth="1"/>
    <col min="3" max="3" width="12.44140625" customWidth="1"/>
    <col min="4" max="4" width="12.5546875" customWidth="1"/>
    <col min="5" max="5" width="14.109375" customWidth="1"/>
    <col min="6" max="6" width="9.5546875" customWidth="1"/>
    <col min="8" max="8" width="12" customWidth="1"/>
    <col min="9" max="9" width="12.21875" customWidth="1"/>
    <col min="10" max="10" width="12.88671875" customWidth="1"/>
    <col min="11" max="11" width="12.44140625" customWidth="1"/>
    <col min="12" max="12" width="13.109375" customWidth="1"/>
    <col min="17" max="17" width="12.44140625" customWidth="1"/>
    <col min="18" max="18" width="11.77734375" customWidth="1"/>
    <col min="19" max="19" width="12.5546875" customWidth="1"/>
    <col min="20" max="20" width="13.5546875" customWidth="1"/>
    <col min="21" max="21" width="10.5546875" customWidth="1"/>
    <col min="22" max="22" width="11.21875" customWidth="1"/>
    <col min="23" max="23" width="9.21875" customWidth="1"/>
    <col min="24" max="24" width="12.6640625" customWidth="1"/>
    <col min="26" max="26" width="9.6640625" customWidth="1"/>
    <col min="27" max="27" width="13.33203125" customWidth="1"/>
    <col min="28" max="28" width="13.6640625" customWidth="1"/>
  </cols>
  <sheetData>
    <row r="2" spans="1:26" x14ac:dyDescent="0.3">
      <c r="A2" t="s">
        <v>9</v>
      </c>
      <c r="I2" t="s">
        <v>9</v>
      </c>
    </row>
    <row r="3" spans="1:26" x14ac:dyDescent="0.3">
      <c r="V3" s="46"/>
    </row>
    <row r="4" spans="1:26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11</v>
      </c>
      <c r="H4" s="14"/>
      <c r="I4" t="s">
        <v>1</v>
      </c>
      <c r="J4" t="s">
        <v>3</v>
      </c>
      <c r="K4" t="s">
        <v>4</v>
      </c>
      <c r="L4" t="s">
        <v>5</v>
      </c>
      <c r="M4" t="s">
        <v>11</v>
      </c>
      <c r="V4" s="46"/>
      <c r="W4" s="46"/>
    </row>
    <row r="5" spans="1:26" x14ac:dyDescent="0.3">
      <c r="A5">
        <v>143</v>
      </c>
      <c r="D5" s="16"/>
      <c r="F5" t="s">
        <v>6</v>
      </c>
      <c r="I5">
        <v>9.7002000000000006</v>
      </c>
      <c r="J5" s="6">
        <v>1.8200000000000001E-2</v>
      </c>
      <c r="K5" s="5">
        <v>13264.453</v>
      </c>
      <c r="L5" s="5">
        <v>227</v>
      </c>
      <c r="M5" t="s">
        <v>6</v>
      </c>
      <c r="O5" s="119"/>
      <c r="V5" s="46"/>
    </row>
    <row r="6" spans="1:26" x14ac:dyDescent="0.3">
      <c r="A6">
        <v>144</v>
      </c>
      <c r="B6">
        <v>9.7543000000000006</v>
      </c>
      <c r="C6">
        <v>1.8700000000000001E-2</v>
      </c>
      <c r="D6" s="16">
        <v>2756.25</v>
      </c>
      <c r="E6">
        <v>33</v>
      </c>
      <c r="F6" t="s">
        <v>8</v>
      </c>
      <c r="I6">
        <v>10.2235</v>
      </c>
      <c r="J6" s="6">
        <v>2.7699999999999999E-2</v>
      </c>
      <c r="K6" s="5">
        <v>16365.234</v>
      </c>
      <c r="L6" s="5">
        <v>320</v>
      </c>
      <c r="M6" t="s">
        <v>6</v>
      </c>
      <c r="V6" s="46"/>
      <c r="Z6" s="25"/>
    </row>
    <row r="7" spans="1:26" x14ac:dyDescent="0.3">
      <c r="A7">
        <v>145</v>
      </c>
      <c r="B7">
        <v>9.7904999999999998</v>
      </c>
      <c r="C7">
        <v>1.67E-2</v>
      </c>
      <c r="D7" s="16">
        <v>2583.9839999999999</v>
      </c>
      <c r="E7">
        <v>31</v>
      </c>
      <c r="F7" t="s">
        <v>8</v>
      </c>
      <c r="I7">
        <v>10.8065</v>
      </c>
      <c r="J7" s="6">
        <v>2.7300000000000001E-2</v>
      </c>
      <c r="K7" s="5">
        <v>20155.078000000001</v>
      </c>
      <c r="L7" s="5">
        <v>255</v>
      </c>
      <c r="M7" t="s">
        <v>6</v>
      </c>
      <c r="V7" s="46"/>
      <c r="Z7" s="25"/>
    </row>
    <row r="8" spans="1:26" x14ac:dyDescent="0.3">
      <c r="A8">
        <v>146</v>
      </c>
      <c r="B8">
        <v>9.8341999999999992</v>
      </c>
      <c r="C8">
        <v>1.8700000000000001E-2</v>
      </c>
      <c r="D8" s="16">
        <v>16537.5</v>
      </c>
      <c r="E8">
        <v>45</v>
      </c>
      <c r="F8" t="s">
        <v>8</v>
      </c>
      <c r="I8">
        <v>11.331</v>
      </c>
      <c r="J8" s="6">
        <v>2.5999999999999999E-2</v>
      </c>
      <c r="K8" s="5">
        <v>20155.078000000001</v>
      </c>
      <c r="L8" s="5">
        <v>218</v>
      </c>
      <c r="M8" t="s">
        <v>6</v>
      </c>
      <c r="V8" s="46"/>
      <c r="Z8" s="25"/>
    </row>
    <row r="9" spans="1:26" x14ac:dyDescent="0.3">
      <c r="A9">
        <v>147</v>
      </c>
      <c r="B9">
        <v>9.8882999999999992</v>
      </c>
      <c r="C9">
        <v>1.7100000000000001E-2</v>
      </c>
      <c r="D9" s="16">
        <v>19638.280999999999</v>
      </c>
      <c r="E9">
        <v>50</v>
      </c>
      <c r="F9" t="s">
        <v>8</v>
      </c>
      <c r="I9">
        <v>11.8711</v>
      </c>
      <c r="J9" s="6">
        <v>2.87E-2</v>
      </c>
      <c r="K9" s="5">
        <v>18260.155999999999</v>
      </c>
      <c r="L9" s="5">
        <v>263</v>
      </c>
      <c r="M9" t="s">
        <v>6</v>
      </c>
      <c r="V9" s="46"/>
      <c r="Z9" s="25"/>
    </row>
    <row r="10" spans="1:26" x14ac:dyDescent="0.3">
      <c r="A10">
        <v>148</v>
      </c>
      <c r="B10">
        <v>9.9407999999999994</v>
      </c>
      <c r="C10">
        <v>1.7100000000000001E-2</v>
      </c>
      <c r="D10" s="16">
        <v>16192.968999999999</v>
      </c>
      <c r="E10">
        <v>57</v>
      </c>
      <c r="F10" t="s">
        <v>8</v>
      </c>
      <c r="I10">
        <v>12.6831</v>
      </c>
      <c r="J10" s="6">
        <v>2.87E-2</v>
      </c>
      <c r="K10" s="5">
        <v>19810.546999999999</v>
      </c>
      <c r="L10" s="5">
        <v>238</v>
      </c>
      <c r="M10" t="s">
        <v>6</v>
      </c>
      <c r="V10" s="46"/>
      <c r="Z10" s="25"/>
    </row>
    <row r="11" spans="1:26" x14ac:dyDescent="0.3">
      <c r="A11">
        <v>149</v>
      </c>
      <c r="B11">
        <v>10.0036</v>
      </c>
      <c r="C11">
        <v>1.7100000000000001E-2</v>
      </c>
      <c r="D11" s="16">
        <v>16537.5</v>
      </c>
      <c r="E11">
        <v>44</v>
      </c>
      <c r="F11" t="s">
        <v>8</v>
      </c>
      <c r="I11">
        <v>13.469900000000001</v>
      </c>
      <c r="J11" s="6">
        <v>2.92E-2</v>
      </c>
      <c r="K11" s="5">
        <v>17571.094000000001</v>
      </c>
      <c r="L11" s="5">
        <v>219</v>
      </c>
      <c r="M11" t="s">
        <v>6</v>
      </c>
      <c r="V11" s="46"/>
      <c r="Z11" s="25"/>
    </row>
    <row r="12" spans="1:26" x14ac:dyDescent="0.3">
      <c r="A12">
        <v>150</v>
      </c>
      <c r="B12">
        <v>10.0649</v>
      </c>
      <c r="C12">
        <v>1.9900000000000001E-2</v>
      </c>
      <c r="D12" s="16">
        <v>16192.968999999999</v>
      </c>
      <c r="E12">
        <v>39</v>
      </c>
      <c r="F12" t="s">
        <v>8</v>
      </c>
      <c r="I12">
        <v>13.889900000000001</v>
      </c>
      <c r="J12" s="6">
        <v>1.23E-2</v>
      </c>
      <c r="K12" s="5">
        <v>19810.546999999999</v>
      </c>
      <c r="L12" s="5">
        <v>228</v>
      </c>
      <c r="M12" t="s">
        <v>6</v>
      </c>
      <c r="V12" s="46"/>
      <c r="Z12" s="25"/>
    </row>
    <row r="13" spans="1:26" x14ac:dyDescent="0.3">
      <c r="A13">
        <v>151</v>
      </c>
      <c r="B13">
        <v>10.1249</v>
      </c>
      <c r="C13">
        <v>1.95E-2</v>
      </c>
      <c r="D13" s="16">
        <v>19638.280999999999</v>
      </c>
      <c r="E13">
        <v>58</v>
      </c>
      <c r="F13" t="s">
        <v>8</v>
      </c>
      <c r="I13">
        <v>14.437099999999999</v>
      </c>
      <c r="J13" s="6">
        <v>3.1600000000000003E-2</v>
      </c>
      <c r="K13" s="5">
        <v>13264.453</v>
      </c>
      <c r="L13" s="5">
        <v>270</v>
      </c>
      <c r="M13" t="s">
        <v>6</v>
      </c>
      <c r="V13" s="46"/>
      <c r="Z13" s="25"/>
    </row>
    <row r="14" spans="1:26" x14ac:dyDescent="0.3">
      <c r="A14">
        <v>152</v>
      </c>
      <c r="D14" s="16"/>
      <c r="F14" t="s">
        <v>38</v>
      </c>
      <c r="I14">
        <v>14.909700000000001</v>
      </c>
      <c r="J14" s="6">
        <v>3.3500000000000002E-2</v>
      </c>
      <c r="K14" s="5">
        <v>13264.453</v>
      </c>
      <c r="L14" s="5">
        <v>186</v>
      </c>
      <c r="M14" t="s">
        <v>6</v>
      </c>
      <c r="V14" s="46"/>
      <c r="Z14" s="25"/>
    </row>
    <row r="15" spans="1:26" x14ac:dyDescent="0.3">
      <c r="A15">
        <v>153</v>
      </c>
      <c r="B15">
        <v>10.2768</v>
      </c>
      <c r="C15">
        <v>2.0299999999999999E-2</v>
      </c>
      <c r="D15" s="16">
        <v>19638.280999999999</v>
      </c>
      <c r="E15">
        <v>37</v>
      </c>
      <c r="F15" t="s">
        <v>8</v>
      </c>
      <c r="I15">
        <v>15.3337</v>
      </c>
      <c r="J15" s="6">
        <v>0.03</v>
      </c>
      <c r="K15" s="5">
        <v>19810.546999999999</v>
      </c>
      <c r="L15" s="5">
        <v>291</v>
      </c>
      <c r="M15" t="s">
        <v>6</v>
      </c>
      <c r="V15" s="46"/>
      <c r="Z15" s="25"/>
    </row>
    <row r="16" spans="1:26" x14ac:dyDescent="0.3">
      <c r="A16">
        <v>154</v>
      </c>
      <c r="B16">
        <v>10.3126</v>
      </c>
      <c r="C16">
        <v>1.9099999999999999E-2</v>
      </c>
      <c r="D16" s="16">
        <v>19810.546999999999</v>
      </c>
      <c r="E16">
        <v>37</v>
      </c>
      <c r="F16" t="s">
        <v>8</v>
      </c>
      <c r="I16">
        <v>15.823600000000001</v>
      </c>
      <c r="J16" s="6">
        <v>2.7699999999999999E-2</v>
      </c>
      <c r="K16" s="5">
        <v>19810.546999999999</v>
      </c>
      <c r="L16" s="5">
        <v>239</v>
      </c>
      <c r="M16" t="s">
        <v>6</v>
      </c>
      <c r="V16" s="46"/>
      <c r="Z16" s="25"/>
    </row>
    <row r="17" spans="1:26" x14ac:dyDescent="0.3">
      <c r="A17">
        <v>155</v>
      </c>
      <c r="B17">
        <v>10.357900000000001</v>
      </c>
      <c r="C17">
        <v>2.1499999999999998E-2</v>
      </c>
      <c r="D17" s="16">
        <v>16537.5</v>
      </c>
      <c r="E17">
        <v>46</v>
      </c>
      <c r="F17" t="s">
        <v>8</v>
      </c>
      <c r="I17">
        <v>16.3932</v>
      </c>
      <c r="J17" s="6">
        <v>1.7600000000000001E-2</v>
      </c>
      <c r="K17" s="5">
        <v>20155.078000000001</v>
      </c>
      <c r="L17" s="5">
        <v>296</v>
      </c>
      <c r="M17" t="s">
        <v>6</v>
      </c>
      <c r="V17" s="46"/>
      <c r="Z17" s="25"/>
    </row>
    <row r="18" spans="1:26" x14ac:dyDescent="0.3">
      <c r="A18">
        <v>156</v>
      </c>
      <c r="B18">
        <v>10.409599999999999</v>
      </c>
      <c r="C18">
        <v>2.4299999999999999E-2</v>
      </c>
      <c r="D18" s="16">
        <v>19982.812000000002</v>
      </c>
      <c r="E18">
        <v>78</v>
      </c>
      <c r="F18" t="s">
        <v>8</v>
      </c>
      <c r="I18">
        <v>17.043500000000002</v>
      </c>
      <c r="J18" s="6">
        <v>3.1099999999999999E-2</v>
      </c>
      <c r="K18" s="5">
        <v>18776.953000000001</v>
      </c>
      <c r="L18" s="5">
        <v>269</v>
      </c>
      <c r="M18" t="s">
        <v>6</v>
      </c>
      <c r="V18" s="46"/>
      <c r="Z18" s="25"/>
    </row>
    <row r="19" spans="1:26" x14ac:dyDescent="0.3">
      <c r="A19">
        <v>157</v>
      </c>
      <c r="B19">
        <v>10.464499999999999</v>
      </c>
      <c r="C19">
        <v>2.2700000000000001E-2</v>
      </c>
      <c r="D19" s="16">
        <v>16709.766</v>
      </c>
      <c r="E19">
        <v>38</v>
      </c>
      <c r="F19" t="s">
        <v>8</v>
      </c>
      <c r="I19">
        <v>17.5318</v>
      </c>
      <c r="J19" s="6">
        <v>2.8400000000000002E-2</v>
      </c>
      <c r="K19" s="5">
        <v>20155.078000000001</v>
      </c>
      <c r="L19" s="5">
        <v>399</v>
      </c>
      <c r="M19" t="s">
        <v>6</v>
      </c>
      <c r="V19" s="46"/>
      <c r="Z19" s="25"/>
    </row>
    <row r="20" spans="1:26" x14ac:dyDescent="0.3">
      <c r="A20">
        <v>158</v>
      </c>
      <c r="B20">
        <v>10.5405</v>
      </c>
      <c r="C20">
        <v>2.0299999999999999E-2</v>
      </c>
      <c r="D20" s="16">
        <v>16365.234</v>
      </c>
      <c r="E20">
        <v>47</v>
      </c>
      <c r="F20" t="s">
        <v>8</v>
      </c>
      <c r="I20">
        <v>18.0746</v>
      </c>
      <c r="J20" s="6">
        <v>2.9600000000000001E-2</v>
      </c>
      <c r="K20" s="5">
        <v>18087.891</v>
      </c>
      <c r="L20" s="5">
        <v>362</v>
      </c>
      <c r="M20" t="s">
        <v>6</v>
      </c>
      <c r="V20" s="46"/>
      <c r="Z20" s="25"/>
    </row>
    <row r="21" spans="1:26" x14ac:dyDescent="0.3">
      <c r="A21">
        <v>159</v>
      </c>
      <c r="B21">
        <v>10.595700000000001</v>
      </c>
      <c r="C21">
        <v>1.9900000000000001E-2</v>
      </c>
      <c r="D21" s="16">
        <v>19810.546999999999</v>
      </c>
      <c r="E21">
        <v>33</v>
      </c>
      <c r="F21" t="s">
        <v>8</v>
      </c>
      <c r="I21">
        <v>0.36549999999999999</v>
      </c>
      <c r="J21" s="6">
        <v>1.55E-2</v>
      </c>
      <c r="K21" s="5">
        <v>20155.078000000001</v>
      </c>
      <c r="L21" s="5">
        <v>239</v>
      </c>
      <c r="M21" t="s">
        <v>6</v>
      </c>
      <c r="N21" t="s">
        <v>35</v>
      </c>
      <c r="V21" s="46"/>
      <c r="Z21" s="25"/>
    </row>
    <row r="22" spans="1:26" x14ac:dyDescent="0.3">
      <c r="A22">
        <v>160</v>
      </c>
      <c r="B22">
        <v>10.6669</v>
      </c>
      <c r="C22">
        <v>1.7899999999999999E-2</v>
      </c>
      <c r="D22" s="16">
        <v>16365.234</v>
      </c>
      <c r="E22">
        <v>42</v>
      </c>
      <c r="F22" t="s">
        <v>8</v>
      </c>
      <c r="I22">
        <v>0.82199999999999995</v>
      </c>
      <c r="J22" s="6">
        <v>2.9399999999999999E-2</v>
      </c>
      <c r="K22" s="5">
        <v>16365.234</v>
      </c>
      <c r="L22" s="5">
        <v>238</v>
      </c>
      <c r="M22" t="s">
        <v>6</v>
      </c>
      <c r="V22" s="46"/>
      <c r="Z22" s="25"/>
    </row>
    <row r="23" spans="1:26" x14ac:dyDescent="0.3">
      <c r="A23">
        <v>161</v>
      </c>
      <c r="B23">
        <v>10.7317</v>
      </c>
      <c r="C23">
        <v>2.1899999999999999E-2</v>
      </c>
      <c r="D23" s="16">
        <v>19810.546999999999</v>
      </c>
      <c r="E23">
        <v>27</v>
      </c>
      <c r="F23" t="s">
        <v>8</v>
      </c>
      <c r="I23">
        <v>1.4952000000000001</v>
      </c>
      <c r="J23" s="6">
        <v>2.86E-2</v>
      </c>
      <c r="K23" s="5">
        <v>16365.234</v>
      </c>
      <c r="L23" s="5">
        <v>246</v>
      </c>
      <c r="M23" t="s">
        <v>6</v>
      </c>
      <c r="V23" s="46"/>
      <c r="Z23" s="25"/>
    </row>
    <row r="24" spans="1:26" x14ac:dyDescent="0.3">
      <c r="A24">
        <v>162</v>
      </c>
      <c r="D24" s="16"/>
      <c r="F24" t="s">
        <v>38</v>
      </c>
      <c r="I24">
        <v>1.9925999999999999</v>
      </c>
      <c r="J24" s="6">
        <v>1.6400000000000001E-2</v>
      </c>
      <c r="K24" s="5">
        <v>18260.155999999999</v>
      </c>
      <c r="L24" s="5">
        <v>212</v>
      </c>
      <c r="M24" t="s">
        <v>6</v>
      </c>
      <c r="V24" s="46"/>
      <c r="Z24" s="25"/>
    </row>
    <row r="25" spans="1:26" x14ac:dyDescent="0.3">
      <c r="A25">
        <v>163</v>
      </c>
      <c r="B25">
        <v>10.855</v>
      </c>
      <c r="C25">
        <v>2.0299999999999999E-2</v>
      </c>
      <c r="D25" s="16">
        <v>2756.25</v>
      </c>
      <c r="E25">
        <v>34</v>
      </c>
      <c r="F25" t="s">
        <v>8</v>
      </c>
      <c r="I25">
        <v>2.5125000000000002</v>
      </c>
      <c r="J25" s="6">
        <v>2.5600000000000001E-2</v>
      </c>
      <c r="K25" s="5">
        <v>17054.296999999999</v>
      </c>
      <c r="L25" s="5">
        <v>224</v>
      </c>
      <c r="M25" t="s">
        <v>6</v>
      </c>
      <c r="V25" s="46"/>
      <c r="Z25" s="25"/>
    </row>
    <row r="26" spans="1:26" x14ac:dyDescent="0.3">
      <c r="A26">
        <v>164</v>
      </c>
      <c r="B26">
        <v>10.8924</v>
      </c>
      <c r="C26">
        <v>1.43E-2</v>
      </c>
      <c r="D26" s="16">
        <v>18949.219000000001</v>
      </c>
      <c r="E26">
        <v>50</v>
      </c>
      <c r="F26" t="s">
        <v>8</v>
      </c>
      <c r="I26">
        <v>3.0356000000000001</v>
      </c>
      <c r="J26" s="6">
        <v>2.6599999999999999E-2</v>
      </c>
      <c r="K26" s="5">
        <v>18087.891</v>
      </c>
      <c r="L26" s="5">
        <v>199</v>
      </c>
      <c r="M26" t="s">
        <v>6</v>
      </c>
      <c r="V26" s="46"/>
      <c r="Z26" s="25"/>
    </row>
    <row r="27" spans="1:26" x14ac:dyDescent="0.3">
      <c r="A27">
        <v>165</v>
      </c>
      <c r="B27">
        <v>10.938499999999999</v>
      </c>
      <c r="C27">
        <v>1.83E-2</v>
      </c>
      <c r="D27" s="16">
        <v>18776.953000000001</v>
      </c>
      <c r="E27">
        <v>60</v>
      </c>
      <c r="F27" t="s">
        <v>8</v>
      </c>
      <c r="I27">
        <v>3.5447000000000002</v>
      </c>
      <c r="J27" s="6">
        <v>2.9700000000000001E-2</v>
      </c>
      <c r="K27" s="5">
        <v>19638.280999999999</v>
      </c>
      <c r="L27" s="5">
        <v>392</v>
      </c>
      <c r="M27" t="s">
        <v>6</v>
      </c>
      <c r="V27" s="46"/>
      <c r="Z27" s="25"/>
    </row>
    <row r="28" spans="1:26" x14ac:dyDescent="0.3">
      <c r="A28">
        <v>166</v>
      </c>
      <c r="B28">
        <v>10.991</v>
      </c>
      <c r="C28">
        <v>1.9900000000000001E-2</v>
      </c>
      <c r="D28" s="16">
        <v>16192.968999999999</v>
      </c>
      <c r="E28">
        <v>70</v>
      </c>
      <c r="F28" t="s">
        <v>8</v>
      </c>
      <c r="I28">
        <v>4.0841000000000003</v>
      </c>
      <c r="J28" s="6">
        <v>3.2000000000000001E-2</v>
      </c>
      <c r="K28" s="5">
        <v>16365.234</v>
      </c>
      <c r="L28" s="5">
        <v>198</v>
      </c>
      <c r="M28" t="s">
        <v>6</v>
      </c>
      <c r="V28" s="46"/>
      <c r="Z28" s="25"/>
    </row>
    <row r="29" spans="1:26" x14ac:dyDescent="0.3">
      <c r="A29">
        <v>167</v>
      </c>
      <c r="B29">
        <v>11.0471</v>
      </c>
      <c r="C29">
        <v>1.8700000000000001E-2</v>
      </c>
      <c r="D29" s="16">
        <v>16365.234</v>
      </c>
      <c r="E29">
        <v>43</v>
      </c>
      <c r="F29" t="s">
        <v>8</v>
      </c>
      <c r="I29">
        <v>4.7079000000000004</v>
      </c>
      <c r="J29" s="6">
        <v>2.5600000000000001E-2</v>
      </c>
      <c r="K29" s="5">
        <v>16192.968999999999</v>
      </c>
      <c r="L29" s="5">
        <v>161</v>
      </c>
      <c r="M29" t="s">
        <v>6</v>
      </c>
      <c r="V29" s="46"/>
      <c r="Z29" s="25"/>
    </row>
    <row r="30" spans="1:26" x14ac:dyDescent="0.3">
      <c r="A30">
        <v>168</v>
      </c>
      <c r="B30">
        <v>11.109500000000001</v>
      </c>
      <c r="C30">
        <v>1.7899999999999999E-2</v>
      </c>
      <c r="D30" s="16">
        <v>19810.546999999999</v>
      </c>
      <c r="E30">
        <v>51</v>
      </c>
      <c r="F30" t="s">
        <v>8</v>
      </c>
      <c r="I30">
        <v>5.9116999999999997</v>
      </c>
      <c r="J30" s="6">
        <v>1.2200000000000001E-2</v>
      </c>
      <c r="K30" s="5">
        <v>19982.812000000002</v>
      </c>
      <c r="L30" s="5">
        <v>250</v>
      </c>
      <c r="M30" t="s">
        <v>6</v>
      </c>
      <c r="V30" s="46"/>
      <c r="Z30" s="25"/>
    </row>
    <row r="31" spans="1:26" x14ac:dyDescent="0.3">
      <c r="A31">
        <v>169</v>
      </c>
      <c r="B31">
        <v>11.1684</v>
      </c>
      <c r="C31">
        <v>1.9099999999999999E-2</v>
      </c>
      <c r="D31" s="16">
        <v>16537.5</v>
      </c>
      <c r="E31">
        <v>48</v>
      </c>
      <c r="F31" t="s">
        <v>8</v>
      </c>
      <c r="I31">
        <v>6.4115000000000002</v>
      </c>
      <c r="J31" s="6">
        <v>1.7600000000000001E-2</v>
      </c>
      <c r="K31" s="5">
        <v>20327.344000000001</v>
      </c>
      <c r="L31" s="5">
        <v>330</v>
      </c>
      <c r="M31" t="s">
        <v>6</v>
      </c>
      <c r="V31" s="46"/>
      <c r="Z31" s="25"/>
    </row>
    <row r="32" spans="1:26" x14ac:dyDescent="0.3">
      <c r="A32">
        <v>170</v>
      </c>
      <c r="B32">
        <v>11.2356</v>
      </c>
      <c r="C32">
        <v>2.0299999999999999E-2</v>
      </c>
      <c r="D32" s="16">
        <v>19466.016</v>
      </c>
      <c r="E32">
        <v>59</v>
      </c>
      <c r="F32" t="s">
        <v>8</v>
      </c>
      <c r="I32">
        <v>6.9429999999999996</v>
      </c>
      <c r="J32" s="6">
        <v>2.7300000000000001E-2</v>
      </c>
      <c r="K32" s="5">
        <v>16365.234</v>
      </c>
      <c r="L32" s="5">
        <v>314</v>
      </c>
      <c r="M32" t="s">
        <v>6</v>
      </c>
      <c r="V32" s="46"/>
      <c r="Z32" s="25"/>
    </row>
    <row r="33" spans="1:26" x14ac:dyDescent="0.3">
      <c r="A33">
        <v>171</v>
      </c>
      <c r="D33" s="16"/>
      <c r="F33" t="s">
        <v>6</v>
      </c>
      <c r="I33">
        <v>7.6040999999999999</v>
      </c>
      <c r="J33" s="6">
        <v>1.7899999999999999E-2</v>
      </c>
      <c r="K33" s="5">
        <v>18087.891</v>
      </c>
      <c r="L33" s="5">
        <v>240</v>
      </c>
      <c r="M33" t="s">
        <v>6</v>
      </c>
      <c r="V33" s="46"/>
      <c r="Z33" s="25"/>
    </row>
    <row r="34" spans="1:26" x14ac:dyDescent="0.3">
      <c r="A34">
        <v>172</v>
      </c>
      <c r="B34">
        <v>11.382300000000001</v>
      </c>
      <c r="C34">
        <v>1.95E-2</v>
      </c>
      <c r="D34" s="16">
        <v>20155.078000000001</v>
      </c>
      <c r="E34">
        <v>25</v>
      </c>
      <c r="F34" t="s">
        <v>8</v>
      </c>
      <c r="I34">
        <v>8.2009000000000007</v>
      </c>
      <c r="J34" s="6">
        <v>1.6E-2</v>
      </c>
      <c r="K34" s="5">
        <v>19638.280999999999</v>
      </c>
      <c r="L34" s="5">
        <v>305</v>
      </c>
      <c r="M34" t="s">
        <v>6</v>
      </c>
      <c r="V34" s="46"/>
      <c r="Z34" s="25"/>
    </row>
    <row r="35" spans="1:26" x14ac:dyDescent="0.3">
      <c r="A35">
        <v>173</v>
      </c>
      <c r="B35">
        <v>11.4213</v>
      </c>
      <c r="C35">
        <v>1.83E-2</v>
      </c>
      <c r="D35" s="16">
        <v>19638.280999999999</v>
      </c>
      <c r="E35">
        <v>32</v>
      </c>
      <c r="F35" t="s">
        <v>8</v>
      </c>
      <c r="I35">
        <v>8.8648000000000007</v>
      </c>
      <c r="M35" t="s">
        <v>6</v>
      </c>
      <c r="V35" s="46"/>
      <c r="Z35" s="25"/>
    </row>
    <row r="36" spans="1:26" x14ac:dyDescent="0.3">
      <c r="A36">
        <v>174</v>
      </c>
      <c r="B36">
        <v>11.4674</v>
      </c>
      <c r="C36">
        <v>1.9900000000000001E-2</v>
      </c>
      <c r="D36" s="16">
        <v>20327.344000000001</v>
      </c>
      <c r="E36">
        <v>47</v>
      </c>
      <c r="F36" t="s">
        <v>8</v>
      </c>
      <c r="I36">
        <v>9.6597000000000008</v>
      </c>
      <c r="M36" t="s">
        <v>6</v>
      </c>
      <c r="V36" s="46"/>
      <c r="W36" s="8"/>
    </row>
    <row r="37" spans="1:26" x14ac:dyDescent="0.3">
      <c r="A37">
        <v>175</v>
      </c>
      <c r="B37">
        <v>11.5183</v>
      </c>
      <c r="C37">
        <v>1.9900000000000001E-2</v>
      </c>
      <c r="D37" s="16">
        <v>16365.234</v>
      </c>
      <c r="E37">
        <v>52</v>
      </c>
      <c r="F37" t="s">
        <v>8</v>
      </c>
      <c r="I37">
        <v>10.203799999999999</v>
      </c>
      <c r="M37" t="s">
        <v>6</v>
      </c>
      <c r="V37" s="46"/>
      <c r="W37" s="8"/>
    </row>
    <row r="38" spans="1:26" x14ac:dyDescent="0.3">
      <c r="A38">
        <v>176</v>
      </c>
      <c r="B38">
        <v>11.572800000000001</v>
      </c>
      <c r="C38">
        <v>2.1100000000000001E-2</v>
      </c>
      <c r="D38" s="16">
        <v>16365.234</v>
      </c>
      <c r="E38">
        <v>46</v>
      </c>
      <c r="F38" t="s">
        <v>8</v>
      </c>
      <c r="I38">
        <v>10.712</v>
      </c>
      <c r="M38" t="s">
        <v>6</v>
      </c>
      <c r="V38" s="46"/>
      <c r="W38" s="8"/>
    </row>
    <row r="39" spans="1:26" x14ac:dyDescent="0.3">
      <c r="A39">
        <v>177</v>
      </c>
      <c r="B39">
        <v>11.6372</v>
      </c>
      <c r="C39">
        <v>1.83E-2</v>
      </c>
      <c r="D39" s="16">
        <v>16192.968999999999</v>
      </c>
      <c r="E39">
        <v>45</v>
      </c>
      <c r="F39" t="s">
        <v>8</v>
      </c>
      <c r="I39">
        <v>19.477900000000002</v>
      </c>
      <c r="M39" t="s">
        <v>6</v>
      </c>
      <c r="N39" t="s">
        <v>35</v>
      </c>
      <c r="V39" s="46"/>
      <c r="W39" s="8"/>
    </row>
    <row r="40" spans="1:26" x14ac:dyDescent="0.3">
      <c r="A40">
        <v>178</v>
      </c>
      <c r="B40">
        <v>11.703200000000001</v>
      </c>
      <c r="C40">
        <v>1.8700000000000001E-2</v>
      </c>
      <c r="D40" s="16">
        <v>19466.016</v>
      </c>
      <c r="E40">
        <v>67</v>
      </c>
      <c r="F40" t="s">
        <v>8</v>
      </c>
      <c r="I40">
        <v>19.8918</v>
      </c>
      <c r="M40" t="s">
        <v>6</v>
      </c>
      <c r="V40" s="46"/>
      <c r="W40" s="8"/>
    </row>
    <row r="41" spans="1:26" x14ac:dyDescent="0.3">
      <c r="A41">
        <v>179</v>
      </c>
      <c r="B41">
        <v>11.765700000000001</v>
      </c>
      <c r="C41">
        <v>1.9900000000000001E-2</v>
      </c>
      <c r="D41" s="16">
        <v>19638.280999999999</v>
      </c>
      <c r="E41">
        <v>53</v>
      </c>
      <c r="F41" t="s">
        <v>8</v>
      </c>
      <c r="I41">
        <v>20.3203</v>
      </c>
      <c r="M41" t="s">
        <v>6</v>
      </c>
      <c r="V41" s="46"/>
      <c r="W41" s="8"/>
    </row>
    <row r="42" spans="1:26" x14ac:dyDescent="0.3">
      <c r="A42">
        <v>180</v>
      </c>
      <c r="D42" s="16"/>
      <c r="F42" t="s">
        <v>38</v>
      </c>
      <c r="I42">
        <v>20.755400000000002</v>
      </c>
      <c r="M42" t="s">
        <v>6</v>
      </c>
      <c r="V42" s="46"/>
      <c r="W42" s="8"/>
    </row>
    <row r="43" spans="1:26" x14ac:dyDescent="0.3">
      <c r="A43">
        <v>181</v>
      </c>
      <c r="D43" s="16">
        <v>4478.9059999999999</v>
      </c>
      <c r="F43" t="s">
        <v>8</v>
      </c>
      <c r="I43">
        <v>21.279299999999999</v>
      </c>
      <c r="M43" t="s">
        <v>6</v>
      </c>
      <c r="V43" s="46"/>
      <c r="W43" s="8"/>
    </row>
    <row r="44" spans="1:26" x14ac:dyDescent="0.3">
      <c r="A44">
        <v>182</v>
      </c>
      <c r="B44">
        <v>11.9558</v>
      </c>
      <c r="C44">
        <v>1.9099999999999999E-2</v>
      </c>
      <c r="D44" s="16">
        <v>19638.280999999999</v>
      </c>
      <c r="E44">
        <v>45</v>
      </c>
      <c r="F44" t="s">
        <v>8</v>
      </c>
      <c r="I44">
        <v>21.839300000000001</v>
      </c>
      <c r="M44" t="s">
        <v>6</v>
      </c>
      <c r="V44" s="46"/>
      <c r="W44" s="8"/>
    </row>
    <row r="45" spans="1:26" x14ac:dyDescent="0.3">
      <c r="A45">
        <v>183</v>
      </c>
      <c r="B45">
        <v>11.9963</v>
      </c>
      <c r="C45">
        <v>1.9099999999999999E-2</v>
      </c>
      <c r="D45" s="16">
        <v>16882.030999999999</v>
      </c>
      <c r="E45">
        <v>67</v>
      </c>
      <c r="F45" t="s">
        <v>8</v>
      </c>
      <c r="I45">
        <v>22.546399999999998</v>
      </c>
      <c r="M45" t="s">
        <v>6</v>
      </c>
      <c r="V45" s="46"/>
      <c r="W45" s="8"/>
    </row>
    <row r="46" spans="1:26" x14ac:dyDescent="0.3">
      <c r="A46">
        <v>184</v>
      </c>
      <c r="B46">
        <v>12.0456</v>
      </c>
      <c r="C46">
        <v>2.35E-2</v>
      </c>
      <c r="D46" s="16">
        <v>19810.546999999999</v>
      </c>
      <c r="E46">
        <v>60</v>
      </c>
      <c r="F46" t="s">
        <v>8</v>
      </c>
      <c r="I46">
        <v>22.986999999999998</v>
      </c>
      <c r="M46" t="s">
        <v>6</v>
      </c>
      <c r="V46" s="46"/>
      <c r="W46" s="8"/>
      <c r="X46" s="8"/>
      <c r="Y46" s="8"/>
      <c r="Z46" s="6"/>
    </row>
    <row r="47" spans="1:26" x14ac:dyDescent="0.3">
      <c r="A47">
        <v>185</v>
      </c>
      <c r="B47">
        <v>12.100099999999999</v>
      </c>
      <c r="C47">
        <v>1.5900000000000001E-2</v>
      </c>
      <c r="D47" s="16">
        <v>19638.280999999999</v>
      </c>
      <c r="E47">
        <v>80</v>
      </c>
      <c r="F47" t="s">
        <v>8</v>
      </c>
      <c r="I47">
        <v>23.368300000000001</v>
      </c>
      <c r="M47" t="s">
        <v>6</v>
      </c>
      <c r="V47" s="122"/>
      <c r="W47" s="8"/>
      <c r="X47" s="8"/>
      <c r="Z47" s="8"/>
    </row>
    <row r="48" spans="1:26" x14ac:dyDescent="0.3">
      <c r="A48">
        <v>186</v>
      </c>
      <c r="B48">
        <v>12.1645</v>
      </c>
      <c r="C48">
        <v>1.9099999999999999E-2</v>
      </c>
      <c r="D48" s="16">
        <v>19638.280999999999</v>
      </c>
      <c r="E48">
        <v>78</v>
      </c>
      <c r="F48" t="s">
        <v>8</v>
      </c>
      <c r="I48">
        <v>23.902100000000001</v>
      </c>
      <c r="M48" t="s">
        <v>6</v>
      </c>
      <c r="W48" s="8"/>
    </row>
    <row r="49" spans="1:27" x14ac:dyDescent="0.3">
      <c r="A49">
        <v>187</v>
      </c>
      <c r="B49">
        <v>12.2254</v>
      </c>
      <c r="C49">
        <v>2.0299999999999999E-2</v>
      </c>
      <c r="D49" s="16">
        <v>16537.5</v>
      </c>
      <c r="E49">
        <v>57</v>
      </c>
      <c r="F49" t="s">
        <v>8</v>
      </c>
      <c r="I49">
        <v>24.3825</v>
      </c>
      <c r="M49" t="s">
        <v>6</v>
      </c>
      <c r="V49" s="46"/>
      <c r="W49" s="8"/>
      <c r="X49" s="8"/>
    </row>
    <row r="50" spans="1:27" x14ac:dyDescent="0.3">
      <c r="A50">
        <v>188</v>
      </c>
      <c r="B50">
        <v>12.2834</v>
      </c>
      <c r="C50">
        <v>2.07E-2</v>
      </c>
      <c r="D50" s="16">
        <v>19638.280999999999</v>
      </c>
      <c r="E50">
        <v>66</v>
      </c>
      <c r="F50" t="s">
        <v>8</v>
      </c>
      <c r="I50">
        <v>24.841100000000001</v>
      </c>
      <c r="M50" t="s">
        <v>6</v>
      </c>
      <c r="V50" s="46"/>
      <c r="W50" s="8"/>
      <c r="X50" s="29"/>
      <c r="AA50" s="25"/>
    </row>
    <row r="51" spans="1:27" x14ac:dyDescent="0.3">
      <c r="A51">
        <v>189</v>
      </c>
      <c r="B51">
        <v>12.3498</v>
      </c>
      <c r="C51">
        <v>1.95E-2</v>
      </c>
      <c r="D51" s="16">
        <v>19810.546999999999</v>
      </c>
      <c r="E51">
        <v>36</v>
      </c>
      <c r="F51" t="s">
        <v>8</v>
      </c>
      <c r="I51">
        <v>25.468599999999999</v>
      </c>
      <c r="M51" t="s">
        <v>6</v>
      </c>
      <c r="V51" s="46"/>
      <c r="W51" s="8"/>
      <c r="AA51" s="25"/>
    </row>
    <row r="52" spans="1:27" x14ac:dyDescent="0.3">
      <c r="A52">
        <v>190</v>
      </c>
      <c r="B52">
        <v>12.401899999999999</v>
      </c>
      <c r="C52">
        <v>2.1499999999999998E-2</v>
      </c>
      <c r="D52" s="16">
        <v>20844.141</v>
      </c>
      <c r="E52">
        <v>42</v>
      </c>
      <c r="F52" t="s">
        <v>8</v>
      </c>
      <c r="I52">
        <v>26.0471</v>
      </c>
      <c r="M52" t="s">
        <v>6</v>
      </c>
      <c r="V52" s="46"/>
      <c r="W52" s="8"/>
      <c r="AA52" s="25"/>
    </row>
    <row r="53" spans="1:27" x14ac:dyDescent="0.3">
      <c r="A53">
        <v>191</v>
      </c>
      <c r="B53">
        <v>12.460800000000001</v>
      </c>
      <c r="C53">
        <v>2.2700000000000001E-2</v>
      </c>
      <c r="D53" s="16">
        <v>19810.546999999999</v>
      </c>
      <c r="E53">
        <v>46</v>
      </c>
      <c r="F53" t="s">
        <v>8</v>
      </c>
      <c r="I53">
        <v>26.595500000000001</v>
      </c>
      <c r="M53" t="s">
        <v>6</v>
      </c>
      <c r="V53" s="46"/>
      <c r="W53" s="8"/>
      <c r="AA53" s="25"/>
    </row>
    <row r="54" spans="1:27" x14ac:dyDescent="0.3">
      <c r="A54">
        <v>192</v>
      </c>
      <c r="B54">
        <v>12.535600000000001</v>
      </c>
      <c r="C54">
        <v>2.6599999999999999E-2</v>
      </c>
      <c r="D54" s="16">
        <v>16192.968999999999</v>
      </c>
      <c r="E54">
        <v>29</v>
      </c>
      <c r="F54" t="s">
        <v>8</v>
      </c>
      <c r="I54">
        <v>27.081199999999999</v>
      </c>
      <c r="M54" t="s">
        <v>6</v>
      </c>
      <c r="V54" s="46"/>
      <c r="W54" s="8"/>
      <c r="AA54" s="25"/>
    </row>
    <row r="55" spans="1:27" x14ac:dyDescent="0.3">
      <c r="A55">
        <v>193</v>
      </c>
      <c r="B55">
        <v>12.617100000000001</v>
      </c>
      <c r="C55">
        <v>2.5100000000000001E-2</v>
      </c>
      <c r="D55" s="16">
        <v>18087.891</v>
      </c>
      <c r="E55">
        <v>45</v>
      </c>
      <c r="F55" t="s">
        <v>8</v>
      </c>
      <c r="I55">
        <v>28.206900000000001</v>
      </c>
      <c r="M55" t="s">
        <v>6</v>
      </c>
      <c r="N55" t="s">
        <v>35</v>
      </c>
      <c r="V55" s="46"/>
      <c r="W55" s="8"/>
      <c r="AA55" s="25"/>
    </row>
    <row r="56" spans="1:27" x14ac:dyDescent="0.3">
      <c r="A56">
        <v>194</v>
      </c>
      <c r="D56" s="16"/>
      <c r="F56" t="s">
        <v>38</v>
      </c>
      <c r="I56">
        <v>28.877800000000001</v>
      </c>
      <c r="M56" t="s">
        <v>6</v>
      </c>
      <c r="V56" s="46"/>
      <c r="W56" s="8"/>
      <c r="AA56" s="25"/>
    </row>
    <row r="57" spans="1:27" x14ac:dyDescent="0.3">
      <c r="A57">
        <v>195</v>
      </c>
      <c r="B57">
        <v>12.7364</v>
      </c>
      <c r="C57">
        <v>1.95E-2</v>
      </c>
      <c r="D57" s="16">
        <v>2583.9839999999999</v>
      </c>
      <c r="E57">
        <v>28</v>
      </c>
      <c r="F57" t="s">
        <v>8</v>
      </c>
      <c r="I57">
        <v>29.400400000000001</v>
      </c>
      <c r="M57" t="s">
        <v>6</v>
      </c>
      <c r="V57" s="46"/>
      <c r="W57" s="8"/>
      <c r="AA57" s="25"/>
    </row>
    <row r="58" spans="1:27" x14ac:dyDescent="0.3">
      <c r="A58">
        <v>196</v>
      </c>
      <c r="B58">
        <v>12.7706</v>
      </c>
      <c r="C58">
        <v>2.23E-2</v>
      </c>
      <c r="D58" s="16">
        <v>19638.280999999999</v>
      </c>
      <c r="E58">
        <v>50</v>
      </c>
      <c r="F58" t="s">
        <v>8</v>
      </c>
      <c r="I58" s="7">
        <v>29.92</v>
      </c>
      <c r="M58" t="s">
        <v>6</v>
      </c>
      <c r="V58" s="46"/>
      <c r="W58" s="8"/>
      <c r="AA58" s="25"/>
    </row>
    <row r="59" spans="1:27" x14ac:dyDescent="0.3">
      <c r="A59">
        <v>197</v>
      </c>
      <c r="B59">
        <v>12.8179</v>
      </c>
      <c r="C59">
        <v>1.9099999999999999E-2</v>
      </c>
      <c r="D59" s="16">
        <v>20155.078000000001</v>
      </c>
      <c r="E59">
        <v>49</v>
      </c>
      <c r="F59" t="s">
        <v>8</v>
      </c>
      <c r="I59">
        <v>30.404800000000002</v>
      </c>
      <c r="M59" t="s">
        <v>6</v>
      </c>
      <c r="V59" s="46"/>
      <c r="W59" s="8"/>
      <c r="X59" s="29"/>
      <c r="AA59" s="25"/>
    </row>
    <row r="60" spans="1:27" x14ac:dyDescent="0.3">
      <c r="A60">
        <v>198</v>
      </c>
      <c r="B60">
        <v>12.8744</v>
      </c>
      <c r="C60">
        <v>1.9900000000000001E-2</v>
      </c>
      <c r="D60" s="16">
        <v>16192.968999999999</v>
      </c>
      <c r="E60">
        <v>57</v>
      </c>
      <c r="F60" t="s">
        <v>8</v>
      </c>
      <c r="I60">
        <v>30.960799999999999</v>
      </c>
      <c r="M60" t="s">
        <v>6</v>
      </c>
      <c r="V60" s="46"/>
      <c r="W60" s="8"/>
      <c r="X60" s="29"/>
      <c r="AA60" s="25"/>
    </row>
    <row r="61" spans="1:27" x14ac:dyDescent="0.3">
      <c r="A61">
        <v>199</v>
      </c>
      <c r="B61">
        <v>12.9277</v>
      </c>
      <c r="C61">
        <v>1.8700000000000001E-2</v>
      </c>
      <c r="D61" s="16">
        <v>16365.234</v>
      </c>
      <c r="E61">
        <v>50</v>
      </c>
      <c r="F61" t="s">
        <v>8</v>
      </c>
      <c r="I61">
        <v>31.572199999999999</v>
      </c>
      <c r="M61" t="s">
        <v>6</v>
      </c>
      <c r="V61" s="46"/>
      <c r="W61" s="8"/>
      <c r="X61" s="29"/>
      <c r="AA61" s="25"/>
    </row>
    <row r="62" spans="1:27" x14ac:dyDescent="0.3">
      <c r="A62">
        <v>200</v>
      </c>
      <c r="B62">
        <v>12.992100000000001</v>
      </c>
      <c r="C62">
        <v>2.47E-2</v>
      </c>
      <c r="D62" s="16">
        <v>16192.968999999999</v>
      </c>
      <c r="E62">
        <v>41</v>
      </c>
      <c r="F62" t="s">
        <v>8</v>
      </c>
      <c r="I62">
        <v>32.102899999999998</v>
      </c>
      <c r="M62" t="s">
        <v>6</v>
      </c>
      <c r="V62" s="46"/>
      <c r="W62" s="8"/>
      <c r="X62" s="29"/>
      <c r="AA62" s="25"/>
    </row>
    <row r="63" spans="1:27" x14ac:dyDescent="0.3">
      <c r="A63">
        <v>201</v>
      </c>
      <c r="B63">
        <v>13.061299999999999</v>
      </c>
      <c r="C63">
        <v>1.9900000000000001E-2</v>
      </c>
      <c r="D63" s="16">
        <v>16192.968999999999</v>
      </c>
      <c r="E63">
        <v>48</v>
      </c>
      <c r="F63" t="s">
        <v>8</v>
      </c>
      <c r="I63">
        <v>32.601900000000001</v>
      </c>
      <c r="M63" t="s">
        <v>6</v>
      </c>
      <c r="V63" s="46"/>
      <c r="W63" s="8"/>
      <c r="X63" s="29"/>
      <c r="AA63" s="25"/>
    </row>
    <row r="64" spans="1:27" x14ac:dyDescent="0.3">
      <c r="A64">
        <v>202</v>
      </c>
      <c r="B64">
        <v>13.129300000000001</v>
      </c>
      <c r="C64">
        <v>2.3900000000000001E-2</v>
      </c>
      <c r="D64" s="16">
        <v>16365.234</v>
      </c>
      <c r="E64">
        <v>41</v>
      </c>
      <c r="F64" t="s">
        <v>8</v>
      </c>
      <c r="I64">
        <v>33.131300000000003</v>
      </c>
      <c r="M64" t="s">
        <v>6</v>
      </c>
      <c r="V64" s="46"/>
      <c r="W64" s="8"/>
      <c r="X64" s="29"/>
      <c r="AA64" s="25"/>
    </row>
    <row r="65" spans="1:27" x14ac:dyDescent="0.3">
      <c r="A65">
        <v>203</v>
      </c>
      <c r="B65">
        <v>13.1965</v>
      </c>
      <c r="C65">
        <v>2.23E-2</v>
      </c>
      <c r="D65" s="16">
        <v>16365.234</v>
      </c>
      <c r="E65">
        <v>45</v>
      </c>
      <c r="F65" t="s">
        <v>8</v>
      </c>
      <c r="I65">
        <v>33.704900000000002</v>
      </c>
      <c r="M65" t="s">
        <v>6</v>
      </c>
      <c r="V65" s="46"/>
      <c r="W65" s="8"/>
      <c r="X65" s="29"/>
      <c r="AA65" s="25"/>
    </row>
    <row r="66" spans="1:27" x14ac:dyDescent="0.3">
      <c r="A66">
        <v>205</v>
      </c>
      <c r="B66">
        <v>13.3368</v>
      </c>
      <c r="C66">
        <v>2.3300000000000001E-2</v>
      </c>
      <c r="D66" s="16">
        <v>19810.546999999999</v>
      </c>
      <c r="E66">
        <v>44</v>
      </c>
      <c r="F66" t="s">
        <v>8</v>
      </c>
      <c r="I66">
        <v>34.212600000000002</v>
      </c>
      <c r="M66" t="s">
        <v>6</v>
      </c>
      <c r="V66" s="46"/>
      <c r="W66" s="8"/>
      <c r="X66" s="29"/>
      <c r="AA66" s="25"/>
    </row>
    <row r="67" spans="1:27" x14ac:dyDescent="0.3">
      <c r="A67">
        <v>206</v>
      </c>
      <c r="B67">
        <v>13.388299999999999</v>
      </c>
      <c r="C67">
        <v>2.3300000000000001E-2</v>
      </c>
      <c r="D67" s="16">
        <v>19638.280999999999</v>
      </c>
      <c r="E67">
        <v>38</v>
      </c>
      <c r="F67" t="s">
        <v>8</v>
      </c>
      <c r="I67">
        <v>34.724600000000002</v>
      </c>
      <c r="M67" t="s">
        <v>6</v>
      </c>
      <c r="V67" s="46"/>
      <c r="W67" s="8"/>
      <c r="X67" s="29"/>
      <c r="AA67" s="25"/>
    </row>
    <row r="68" spans="1:27" x14ac:dyDescent="0.3">
      <c r="A68">
        <v>207</v>
      </c>
      <c r="D68" s="16"/>
      <c r="F68" t="s">
        <v>26</v>
      </c>
      <c r="I68">
        <v>35.287500000000001</v>
      </c>
      <c r="M68" t="s">
        <v>6</v>
      </c>
      <c r="V68" s="46"/>
      <c r="W68" s="8"/>
      <c r="X68" s="29"/>
      <c r="AA68" s="25"/>
    </row>
    <row r="69" spans="1:27" x14ac:dyDescent="0.3">
      <c r="A69">
        <v>208</v>
      </c>
      <c r="B69">
        <v>13.549799999999999</v>
      </c>
      <c r="C69">
        <v>1.9699999999999999E-2</v>
      </c>
      <c r="D69" s="16">
        <v>19638.280999999999</v>
      </c>
      <c r="E69">
        <v>47</v>
      </c>
      <c r="F69" t="s">
        <v>8</v>
      </c>
      <c r="I69">
        <v>35.885300000000001</v>
      </c>
      <c r="M69" t="s">
        <v>6</v>
      </c>
      <c r="V69" s="46"/>
      <c r="W69" s="8"/>
      <c r="X69" s="29"/>
      <c r="AA69" s="25"/>
    </row>
    <row r="70" spans="1:27" x14ac:dyDescent="0.3">
      <c r="A70">
        <v>209</v>
      </c>
      <c r="B70">
        <v>13.596299999999999</v>
      </c>
      <c r="C70">
        <v>1.9699999999999999E-2</v>
      </c>
      <c r="D70" s="16">
        <v>19810.546999999999</v>
      </c>
      <c r="E70">
        <v>49</v>
      </c>
      <c r="F70" t="s">
        <v>8</v>
      </c>
      <c r="V70" s="46"/>
      <c r="W70" s="8"/>
      <c r="X70" s="29"/>
      <c r="AA70" s="25"/>
    </row>
    <row r="71" spans="1:27" x14ac:dyDescent="0.3">
      <c r="A71">
        <v>210</v>
      </c>
      <c r="B71">
        <v>13.646800000000001</v>
      </c>
      <c r="C71">
        <v>1.9300000000000001E-2</v>
      </c>
      <c r="D71" s="16">
        <v>19810.546999999999</v>
      </c>
      <c r="E71">
        <v>77</v>
      </c>
      <c r="F71" t="s">
        <v>8</v>
      </c>
      <c r="I71" t="s">
        <v>42</v>
      </c>
      <c r="L71" s="6"/>
      <c r="V71" s="46"/>
      <c r="W71" s="8"/>
      <c r="X71" s="29"/>
      <c r="AA71" s="25"/>
    </row>
    <row r="72" spans="1:27" x14ac:dyDescent="0.3">
      <c r="A72">
        <v>211</v>
      </c>
      <c r="B72">
        <v>13.7014</v>
      </c>
      <c r="C72">
        <v>1.78E-2</v>
      </c>
      <c r="D72" s="16">
        <v>20155.078000000001</v>
      </c>
      <c r="E72">
        <v>82</v>
      </c>
      <c r="F72" t="s">
        <v>8</v>
      </c>
      <c r="V72" s="46"/>
      <c r="W72" s="8"/>
      <c r="X72" s="29"/>
      <c r="AA72" s="25"/>
    </row>
    <row r="73" spans="1:27" x14ac:dyDescent="0.3">
      <c r="A73">
        <v>212</v>
      </c>
      <c r="B73">
        <v>13.766400000000001</v>
      </c>
      <c r="C73">
        <v>1.7100000000000001E-2</v>
      </c>
      <c r="D73" s="16">
        <v>19810.546999999999</v>
      </c>
      <c r="E73">
        <v>74</v>
      </c>
      <c r="F73" t="s">
        <v>8</v>
      </c>
      <c r="V73" s="46"/>
      <c r="W73" s="8"/>
      <c r="X73" s="29"/>
      <c r="AA73" s="25"/>
    </row>
    <row r="74" spans="1:27" x14ac:dyDescent="0.3">
      <c r="A74">
        <v>213</v>
      </c>
      <c r="B74">
        <v>13.8225</v>
      </c>
      <c r="C74">
        <v>1.89E-2</v>
      </c>
      <c r="D74" s="16">
        <v>16365.234</v>
      </c>
      <c r="E74">
        <v>47</v>
      </c>
      <c r="F74" t="s">
        <v>8</v>
      </c>
      <c r="V74" s="46"/>
      <c r="W74" s="8"/>
      <c r="X74" s="29"/>
      <c r="AA74" s="25"/>
    </row>
    <row r="75" spans="1:27" x14ac:dyDescent="0.3">
      <c r="A75">
        <v>214</v>
      </c>
      <c r="D75" s="16"/>
      <c r="F75" t="s">
        <v>38</v>
      </c>
      <c r="V75" s="46"/>
      <c r="W75" s="8"/>
      <c r="X75" s="29"/>
      <c r="AA75" s="25"/>
    </row>
    <row r="76" spans="1:27" x14ac:dyDescent="0.3">
      <c r="A76">
        <v>215</v>
      </c>
      <c r="B76">
        <v>13.9392</v>
      </c>
      <c r="C76">
        <v>2.12E-2</v>
      </c>
      <c r="D76" s="16">
        <v>2756.25</v>
      </c>
      <c r="E76">
        <v>29</v>
      </c>
      <c r="F76" t="s">
        <v>8</v>
      </c>
      <c r="V76" s="46"/>
      <c r="W76" s="8"/>
      <c r="X76" s="29"/>
      <c r="AA76" s="25"/>
    </row>
    <row r="77" spans="1:27" x14ac:dyDescent="0.3">
      <c r="A77">
        <v>216</v>
      </c>
      <c r="B77">
        <v>13.976599999999999</v>
      </c>
      <c r="C77">
        <v>1.84E-2</v>
      </c>
      <c r="D77" s="16">
        <v>19466.016</v>
      </c>
      <c r="E77">
        <v>41</v>
      </c>
      <c r="F77" t="s">
        <v>8</v>
      </c>
      <c r="V77" s="46"/>
      <c r="W77" s="8"/>
      <c r="X77" s="29"/>
      <c r="AA77" s="25"/>
    </row>
    <row r="78" spans="1:27" x14ac:dyDescent="0.3">
      <c r="A78">
        <v>217</v>
      </c>
      <c r="B78">
        <v>14.0265</v>
      </c>
      <c r="C78">
        <v>1.52E-2</v>
      </c>
      <c r="D78" s="16">
        <v>8268.75</v>
      </c>
      <c r="E78">
        <v>66</v>
      </c>
      <c r="F78" t="s">
        <v>8</v>
      </c>
      <c r="V78" s="46"/>
      <c r="W78" s="8"/>
      <c r="X78" s="29"/>
      <c r="AA78" s="25"/>
    </row>
    <row r="79" spans="1:27" x14ac:dyDescent="0.3">
      <c r="A79">
        <v>218</v>
      </c>
      <c r="B79">
        <v>14.0745</v>
      </c>
      <c r="C79">
        <v>1.78E-2</v>
      </c>
      <c r="D79" s="16">
        <v>16192.968999999999</v>
      </c>
      <c r="E79">
        <v>47</v>
      </c>
      <c r="F79" t="s">
        <v>8</v>
      </c>
      <c r="V79" s="46"/>
      <c r="W79" s="8"/>
      <c r="X79" s="29"/>
      <c r="AA79" s="25"/>
    </row>
    <row r="80" spans="1:27" x14ac:dyDescent="0.3">
      <c r="A80">
        <v>219</v>
      </c>
      <c r="B80">
        <v>14.1287</v>
      </c>
      <c r="C80">
        <v>1.4500000000000001E-2</v>
      </c>
      <c r="D80" s="16">
        <v>16537.5</v>
      </c>
      <c r="E80">
        <v>41</v>
      </c>
      <c r="F80" t="s">
        <v>8</v>
      </c>
      <c r="V80" s="46"/>
      <c r="W80" s="8"/>
      <c r="X80" s="8"/>
      <c r="Y80" s="6"/>
    </row>
    <row r="81" spans="1:26" x14ac:dyDescent="0.3">
      <c r="A81">
        <v>220</v>
      </c>
      <c r="B81">
        <v>14.183299999999999</v>
      </c>
      <c r="C81">
        <v>1.7500000000000002E-2</v>
      </c>
      <c r="D81" s="16">
        <v>16365.234</v>
      </c>
      <c r="E81">
        <v>61</v>
      </c>
      <c r="F81" t="s">
        <v>8</v>
      </c>
      <c r="V81" s="46"/>
      <c r="W81" s="8"/>
      <c r="X81" s="8"/>
      <c r="Y81" s="6"/>
    </row>
    <row r="82" spans="1:26" x14ac:dyDescent="0.3">
      <c r="A82">
        <v>221</v>
      </c>
      <c r="B82">
        <v>14.238</v>
      </c>
      <c r="C82">
        <v>1.7600000000000001E-2</v>
      </c>
      <c r="D82" s="16">
        <v>19638.280999999999</v>
      </c>
      <c r="E82">
        <v>67</v>
      </c>
      <c r="F82" t="s">
        <v>8</v>
      </c>
      <c r="V82" s="46"/>
      <c r="W82" s="8"/>
      <c r="X82" s="8"/>
      <c r="Y82" s="8"/>
      <c r="Z82" s="6"/>
    </row>
    <row r="83" spans="1:26" x14ac:dyDescent="0.3">
      <c r="A83">
        <v>222</v>
      </c>
      <c r="B83">
        <v>14.2959</v>
      </c>
      <c r="C83">
        <v>1.9699999999999999E-2</v>
      </c>
      <c r="D83" s="16">
        <v>18776.953000000001</v>
      </c>
      <c r="E83">
        <v>55</v>
      </c>
      <c r="F83" t="s">
        <v>8</v>
      </c>
      <c r="V83" s="46"/>
      <c r="W83" s="8"/>
      <c r="X83" s="8"/>
      <c r="Y83" s="6"/>
    </row>
    <row r="84" spans="1:26" x14ac:dyDescent="0.3">
      <c r="A84">
        <v>223</v>
      </c>
      <c r="B84">
        <v>14.3598</v>
      </c>
      <c r="C84">
        <v>2.12E-2</v>
      </c>
      <c r="D84" s="16">
        <v>16537.5</v>
      </c>
      <c r="E84">
        <v>44</v>
      </c>
      <c r="F84" t="s">
        <v>8</v>
      </c>
      <c r="V84" s="46"/>
      <c r="W84" s="8"/>
      <c r="X84" s="8"/>
      <c r="Y84" s="6"/>
    </row>
    <row r="85" spans="1:26" x14ac:dyDescent="0.3">
      <c r="A85">
        <v>224</v>
      </c>
      <c r="D85" s="16"/>
      <c r="F85" t="s">
        <v>38</v>
      </c>
      <c r="V85" s="46"/>
      <c r="W85" s="8"/>
      <c r="X85" s="8"/>
      <c r="Y85" s="6"/>
    </row>
    <row r="86" spans="1:26" x14ac:dyDescent="0.3">
      <c r="A86">
        <v>225</v>
      </c>
      <c r="B86">
        <v>14.489100000000001</v>
      </c>
      <c r="C86">
        <v>1.9699999999999999E-2</v>
      </c>
      <c r="D86" s="16">
        <v>2756.25</v>
      </c>
      <c r="E86">
        <v>30</v>
      </c>
      <c r="F86" t="s">
        <v>8</v>
      </c>
      <c r="V86" s="46"/>
      <c r="W86" s="8"/>
      <c r="X86" s="8"/>
      <c r="Y86" s="6"/>
    </row>
    <row r="87" spans="1:26" x14ac:dyDescent="0.3">
      <c r="A87">
        <v>226</v>
      </c>
      <c r="B87">
        <v>14.527799999999999</v>
      </c>
      <c r="C87">
        <v>1.7500000000000002E-2</v>
      </c>
      <c r="D87" s="16">
        <v>2411.7190000000001</v>
      </c>
      <c r="E87">
        <v>24</v>
      </c>
      <c r="F87" t="s">
        <v>8</v>
      </c>
      <c r="V87" s="46"/>
      <c r="W87" s="8"/>
      <c r="X87" s="8"/>
      <c r="Y87" s="6"/>
    </row>
    <row r="88" spans="1:26" x14ac:dyDescent="0.3">
      <c r="A88">
        <v>227</v>
      </c>
      <c r="B88">
        <v>14.5709</v>
      </c>
      <c r="C88">
        <v>1.9699999999999999E-2</v>
      </c>
      <c r="D88" s="16">
        <v>16365.234</v>
      </c>
      <c r="E88">
        <v>49</v>
      </c>
      <c r="F88" t="s">
        <v>8</v>
      </c>
      <c r="V88" s="46"/>
      <c r="W88" s="8"/>
      <c r="X88" s="8"/>
      <c r="Y88" s="6"/>
    </row>
    <row r="89" spans="1:26" x14ac:dyDescent="0.3">
      <c r="A89">
        <v>228</v>
      </c>
      <c r="B89">
        <v>14.6244</v>
      </c>
      <c r="C89">
        <v>1.89E-2</v>
      </c>
      <c r="D89" s="16">
        <v>16192.968999999999</v>
      </c>
      <c r="E89">
        <v>45</v>
      </c>
      <c r="F89" t="s">
        <v>8</v>
      </c>
      <c r="V89" s="46"/>
      <c r="W89" s="8"/>
      <c r="X89" s="8"/>
      <c r="Y89" s="8"/>
      <c r="Z89" s="6"/>
    </row>
    <row r="90" spans="1:26" x14ac:dyDescent="0.3">
      <c r="A90">
        <v>229</v>
      </c>
      <c r="B90">
        <v>14.6816</v>
      </c>
      <c r="C90">
        <v>1.9300000000000001E-2</v>
      </c>
      <c r="D90" s="16">
        <v>20155.078000000001</v>
      </c>
      <c r="E90">
        <v>63</v>
      </c>
      <c r="F90" t="s">
        <v>8</v>
      </c>
      <c r="V90" s="46"/>
      <c r="W90" s="8"/>
      <c r="X90" s="8"/>
      <c r="Y90" s="6"/>
    </row>
    <row r="91" spans="1:26" x14ac:dyDescent="0.3">
      <c r="A91">
        <v>230</v>
      </c>
      <c r="B91">
        <v>14.7377</v>
      </c>
      <c r="C91">
        <v>1.8599999999999998E-2</v>
      </c>
      <c r="D91" s="16">
        <v>19638.280999999999</v>
      </c>
      <c r="E91">
        <v>48</v>
      </c>
      <c r="F91" t="s">
        <v>8</v>
      </c>
      <c r="V91" s="46"/>
      <c r="W91" s="8"/>
      <c r="X91" s="8"/>
      <c r="Y91" s="6"/>
    </row>
    <row r="92" spans="1:26" x14ac:dyDescent="0.3">
      <c r="A92">
        <v>231</v>
      </c>
      <c r="B92">
        <v>14.8012</v>
      </c>
      <c r="C92">
        <v>2.01E-2</v>
      </c>
      <c r="D92" s="16">
        <v>19638.280999999999</v>
      </c>
      <c r="E92">
        <v>52</v>
      </c>
      <c r="F92" t="s">
        <v>8</v>
      </c>
      <c r="V92" s="46"/>
      <c r="W92" s="8"/>
      <c r="X92" s="8"/>
      <c r="Y92" s="6"/>
    </row>
    <row r="93" spans="1:26" x14ac:dyDescent="0.3">
      <c r="A93">
        <v>232</v>
      </c>
      <c r="D93" s="16"/>
      <c r="F93" t="s">
        <v>6</v>
      </c>
      <c r="V93" s="46"/>
      <c r="W93" s="8"/>
      <c r="X93" s="8"/>
      <c r="Y93" s="6"/>
    </row>
    <row r="94" spans="1:26" x14ac:dyDescent="0.3">
      <c r="A94">
        <v>233</v>
      </c>
      <c r="B94">
        <v>14.958399999999999</v>
      </c>
      <c r="C94">
        <v>2.0799999999999999E-2</v>
      </c>
      <c r="D94" s="16">
        <v>4306.6409999999996</v>
      </c>
      <c r="E94">
        <v>26</v>
      </c>
      <c r="F94" t="s">
        <v>8</v>
      </c>
      <c r="V94" s="46"/>
      <c r="W94" s="8"/>
      <c r="X94" s="8"/>
      <c r="Y94" s="6"/>
    </row>
    <row r="95" spans="1:26" x14ac:dyDescent="0.3">
      <c r="A95">
        <v>234</v>
      </c>
      <c r="B95">
        <v>14.9945</v>
      </c>
      <c r="C95">
        <v>1.78E-2</v>
      </c>
      <c r="D95" s="16">
        <v>16365.234</v>
      </c>
      <c r="E95">
        <v>33</v>
      </c>
      <c r="F95" t="s">
        <v>8</v>
      </c>
      <c r="V95" s="46"/>
      <c r="W95" s="8"/>
      <c r="X95" s="8"/>
      <c r="Y95" s="8"/>
      <c r="Z95" s="6"/>
    </row>
    <row r="96" spans="1:26" x14ac:dyDescent="0.3">
      <c r="A96">
        <v>235</v>
      </c>
      <c r="B96">
        <v>15.0357</v>
      </c>
      <c r="C96">
        <v>1.67E-2</v>
      </c>
      <c r="D96" s="16">
        <v>16365.234</v>
      </c>
      <c r="E96">
        <v>59</v>
      </c>
      <c r="F96" t="s">
        <v>8</v>
      </c>
      <c r="V96" s="46"/>
      <c r="W96" s="8"/>
      <c r="X96" s="8"/>
      <c r="Y96" s="6"/>
    </row>
    <row r="97" spans="1:26" x14ac:dyDescent="0.3">
      <c r="A97">
        <v>236</v>
      </c>
      <c r="B97">
        <v>15.083299999999999</v>
      </c>
      <c r="C97">
        <v>1.8599999999999998E-2</v>
      </c>
      <c r="D97" s="16">
        <v>16192.968999999999</v>
      </c>
      <c r="E97">
        <v>47</v>
      </c>
      <c r="F97" t="s">
        <v>8</v>
      </c>
      <c r="V97" s="46"/>
      <c r="W97" s="8"/>
      <c r="X97" s="8"/>
      <c r="Y97" s="6"/>
    </row>
    <row r="98" spans="1:26" x14ac:dyDescent="0.3">
      <c r="A98">
        <v>237</v>
      </c>
      <c r="B98">
        <v>15.133800000000001</v>
      </c>
      <c r="C98">
        <v>1.8200000000000001E-2</v>
      </c>
      <c r="D98" s="16">
        <v>20155.078000000001</v>
      </c>
      <c r="E98">
        <v>66</v>
      </c>
      <c r="F98" t="s">
        <v>8</v>
      </c>
      <c r="V98" s="46"/>
      <c r="W98" s="8"/>
      <c r="X98" s="8"/>
      <c r="Y98" s="6"/>
    </row>
    <row r="99" spans="1:26" x14ac:dyDescent="0.3">
      <c r="A99">
        <v>238</v>
      </c>
      <c r="B99">
        <v>15.1873</v>
      </c>
      <c r="C99">
        <v>1.9699999999999999E-2</v>
      </c>
      <c r="D99" s="16">
        <v>19466.016</v>
      </c>
      <c r="E99">
        <v>58</v>
      </c>
      <c r="F99" t="s">
        <v>8</v>
      </c>
      <c r="V99" s="46"/>
      <c r="W99" s="8"/>
      <c r="X99" s="8"/>
      <c r="Y99" s="6"/>
    </row>
    <row r="100" spans="1:26" x14ac:dyDescent="0.3">
      <c r="A100">
        <v>239</v>
      </c>
      <c r="B100">
        <v>15.2516</v>
      </c>
      <c r="C100">
        <v>1.78E-2</v>
      </c>
      <c r="D100" s="16">
        <v>16365.234</v>
      </c>
      <c r="E100">
        <v>58</v>
      </c>
      <c r="F100" t="s">
        <v>8</v>
      </c>
      <c r="V100" s="46"/>
      <c r="W100" s="8"/>
      <c r="X100" s="8"/>
      <c r="Y100" s="8"/>
      <c r="Z100" s="6"/>
    </row>
    <row r="101" spans="1:26" x14ac:dyDescent="0.3">
      <c r="A101">
        <v>240</v>
      </c>
      <c r="D101" s="16"/>
      <c r="F101" t="s">
        <v>6</v>
      </c>
      <c r="V101" s="46"/>
      <c r="W101" s="8"/>
      <c r="X101" s="8"/>
      <c r="Y101" s="6"/>
    </row>
    <row r="102" spans="1:26" x14ac:dyDescent="0.3">
      <c r="A102">
        <v>241</v>
      </c>
      <c r="B102">
        <v>15.385300000000001</v>
      </c>
      <c r="C102">
        <v>1.8599999999999998E-2</v>
      </c>
      <c r="D102" s="16">
        <v>4306.6409999999996</v>
      </c>
      <c r="E102">
        <v>25</v>
      </c>
      <c r="F102" t="s">
        <v>8</v>
      </c>
      <c r="V102" s="46"/>
      <c r="W102" s="8"/>
      <c r="X102" s="8"/>
      <c r="Y102" s="6"/>
    </row>
    <row r="103" spans="1:26" x14ac:dyDescent="0.3">
      <c r="A103">
        <v>242</v>
      </c>
      <c r="B103">
        <v>15.4177</v>
      </c>
      <c r="C103">
        <v>1.9699999999999999E-2</v>
      </c>
      <c r="D103" s="16">
        <v>16020.703</v>
      </c>
      <c r="E103">
        <v>32</v>
      </c>
      <c r="F103" t="s">
        <v>8</v>
      </c>
      <c r="V103" s="46"/>
      <c r="W103" s="8"/>
      <c r="X103" s="8"/>
      <c r="Y103" s="6"/>
    </row>
    <row r="104" spans="1:26" x14ac:dyDescent="0.3">
      <c r="A104">
        <v>243</v>
      </c>
      <c r="B104">
        <v>15.4626</v>
      </c>
      <c r="C104">
        <v>1.9699999999999999E-2</v>
      </c>
      <c r="D104" s="16">
        <v>2583.9839999999999</v>
      </c>
      <c r="E104">
        <v>122</v>
      </c>
      <c r="F104" t="s">
        <v>8</v>
      </c>
      <c r="V104" s="46"/>
      <c r="W104" s="8"/>
      <c r="X104" s="8"/>
      <c r="Y104" s="6"/>
    </row>
    <row r="105" spans="1:26" x14ac:dyDescent="0.3">
      <c r="A105">
        <v>244</v>
      </c>
      <c r="B105">
        <v>15.5176</v>
      </c>
      <c r="C105">
        <v>1.78E-2</v>
      </c>
      <c r="D105" s="16">
        <v>20155.078000000001</v>
      </c>
      <c r="E105">
        <v>49</v>
      </c>
      <c r="F105" t="s">
        <v>8</v>
      </c>
      <c r="V105" s="46"/>
      <c r="W105" s="8"/>
      <c r="X105" s="8"/>
      <c r="Y105" s="6"/>
    </row>
    <row r="106" spans="1:26" x14ac:dyDescent="0.3">
      <c r="A106">
        <v>245</v>
      </c>
      <c r="B106">
        <v>15.57</v>
      </c>
      <c r="C106">
        <v>1.67E-2</v>
      </c>
      <c r="D106" s="16">
        <v>20155.078000000001</v>
      </c>
      <c r="E106">
        <v>81</v>
      </c>
      <c r="F106" t="s">
        <v>8</v>
      </c>
      <c r="V106" s="46"/>
      <c r="W106" s="8"/>
      <c r="X106" s="8"/>
      <c r="Y106" s="8"/>
      <c r="Z106" s="6"/>
    </row>
    <row r="107" spans="1:26" x14ac:dyDescent="0.3">
      <c r="A107">
        <v>246</v>
      </c>
      <c r="B107">
        <v>15.628399999999999</v>
      </c>
      <c r="C107">
        <v>1.89E-2</v>
      </c>
      <c r="D107" s="16">
        <v>19810.546999999999</v>
      </c>
      <c r="E107">
        <v>72</v>
      </c>
      <c r="F107" t="s">
        <v>8</v>
      </c>
      <c r="V107" s="46"/>
      <c r="W107" s="8"/>
      <c r="X107" s="8"/>
      <c r="Y107" s="6"/>
    </row>
    <row r="108" spans="1:26" x14ac:dyDescent="0.3">
      <c r="A108">
        <v>247</v>
      </c>
      <c r="B108">
        <v>15.689299999999999</v>
      </c>
      <c r="C108">
        <v>1.9300000000000001E-2</v>
      </c>
      <c r="D108" s="16">
        <v>16537.5</v>
      </c>
      <c r="E108">
        <v>57</v>
      </c>
      <c r="F108" t="s">
        <v>8</v>
      </c>
      <c r="V108" s="46"/>
      <c r="W108" s="8"/>
      <c r="X108" s="8"/>
      <c r="Y108" s="6"/>
    </row>
    <row r="109" spans="1:26" x14ac:dyDescent="0.3">
      <c r="A109">
        <v>248</v>
      </c>
      <c r="B109">
        <v>15.757300000000001</v>
      </c>
      <c r="C109">
        <v>1.89E-2</v>
      </c>
      <c r="D109" s="16">
        <v>16537.5</v>
      </c>
      <c r="E109">
        <v>67</v>
      </c>
      <c r="F109" t="s">
        <v>8</v>
      </c>
      <c r="V109" s="46"/>
      <c r="W109" s="8"/>
      <c r="X109" s="8"/>
      <c r="Y109" s="6"/>
    </row>
    <row r="110" spans="1:26" x14ac:dyDescent="0.3">
      <c r="A110">
        <v>249</v>
      </c>
      <c r="D110" s="16"/>
      <c r="F110" t="s">
        <v>38</v>
      </c>
      <c r="V110" s="46"/>
      <c r="W110" s="8"/>
      <c r="X110" s="8"/>
      <c r="Y110" s="6"/>
    </row>
    <row r="111" spans="1:26" x14ac:dyDescent="0.3">
      <c r="A111">
        <v>250</v>
      </c>
      <c r="B111">
        <v>15.8735</v>
      </c>
      <c r="C111">
        <v>2.2599999999999999E-2</v>
      </c>
      <c r="D111" s="16">
        <v>4306.6409999999996</v>
      </c>
      <c r="E111">
        <v>27</v>
      </c>
      <c r="F111" t="s">
        <v>8</v>
      </c>
      <c r="V111" s="46"/>
      <c r="W111" s="8"/>
      <c r="X111" s="8"/>
      <c r="Y111" s="6"/>
    </row>
    <row r="112" spans="1:26" x14ac:dyDescent="0.3">
      <c r="A112">
        <v>251</v>
      </c>
      <c r="B112">
        <v>15.9145</v>
      </c>
      <c r="C112">
        <v>1.52E-2</v>
      </c>
      <c r="D112" s="16">
        <v>19638.280999999999</v>
      </c>
      <c r="E112">
        <v>38</v>
      </c>
      <c r="F112" t="s">
        <v>8</v>
      </c>
      <c r="V112" s="46"/>
      <c r="W112" s="8"/>
      <c r="X112" s="8"/>
      <c r="Y112" s="8"/>
      <c r="Z112" s="6"/>
    </row>
    <row r="113" spans="1:26" x14ac:dyDescent="0.3">
      <c r="A113">
        <v>252</v>
      </c>
      <c r="B113">
        <v>15.955500000000001</v>
      </c>
      <c r="C113">
        <v>1.84E-2</v>
      </c>
      <c r="D113" s="16">
        <v>19810.546999999999</v>
      </c>
      <c r="E113">
        <v>65</v>
      </c>
      <c r="F113" t="s">
        <v>8</v>
      </c>
      <c r="V113" s="46"/>
      <c r="W113" s="8"/>
      <c r="X113" s="8"/>
      <c r="Y113" s="6"/>
    </row>
    <row r="114" spans="1:26" x14ac:dyDescent="0.3">
      <c r="A114">
        <v>253</v>
      </c>
      <c r="B114">
        <v>16.007000000000001</v>
      </c>
      <c r="C114">
        <v>2.0500000000000001E-2</v>
      </c>
      <c r="D114" s="16">
        <v>16192.968999999999</v>
      </c>
      <c r="E114">
        <v>56</v>
      </c>
      <c r="F114" t="s">
        <v>8</v>
      </c>
      <c r="V114" s="46"/>
      <c r="W114" s="8"/>
      <c r="X114" s="8"/>
      <c r="Y114" s="6"/>
    </row>
    <row r="115" spans="1:26" x14ac:dyDescent="0.3">
      <c r="A115">
        <v>254</v>
      </c>
      <c r="B115">
        <v>16.055299999999999</v>
      </c>
      <c r="C115">
        <v>2.1499999999999998E-2</v>
      </c>
      <c r="D115" s="16">
        <v>16365.234</v>
      </c>
      <c r="E115">
        <v>65</v>
      </c>
      <c r="F115" t="s">
        <v>8</v>
      </c>
      <c r="V115" s="46"/>
      <c r="W115" s="8"/>
      <c r="X115" s="8"/>
      <c r="Y115" s="6"/>
    </row>
    <row r="116" spans="1:26" x14ac:dyDescent="0.3">
      <c r="A116">
        <v>255</v>
      </c>
      <c r="B116">
        <v>16.113700000000001</v>
      </c>
      <c r="C116">
        <v>1.9400000000000001E-2</v>
      </c>
      <c r="D116" s="16">
        <v>16709.766</v>
      </c>
      <c r="E116">
        <v>60</v>
      </c>
      <c r="F116" t="s">
        <v>8</v>
      </c>
      <c r="V116" s="46"/>
      <c r="W116" s="8"/>
      <c r="X116" s="8"/>
      <c r="Y116" s="6"/>
      <c r="Z116" s="6"/>
    </row>
    <row r="117" spans="1:26" x14ac:dyDescent="0.3">
      <c r="A117">
        <v>256</v>
      </c>
      <c r="B117">
        <v>16.172000000000001</v>
      </c>
      <c r="C117">
        <v>2.1499999999999998E-2</v>
      </c>
      <c r="D117" s="16">
        <v>19810.546999999999</v>
      </c>
      <c r="E117">
        <v>59</v>
      </c>
      <c r="F117" t="s">
        <v>8</v>
      </c>
      <c r="V117" s="46"/>
      <c r="W117" s="8"/>
      <c r="X117" s="8"/>
      <c r="Y117" s="6"/>
    </row>
    <row r="118" spans="1:26" x14ac:dyDescent="0.3">
      <c r="A118">
        <v>257</v>
      </c>
      <c r="B118">
        <v>16.246099999999998</v>
      </c>
      <c r="C118">
        <v>1.89E-2</v>
      </c>
      <c r="D118" s="16">
        <v>19982.812000000002</v>
      </c>
      <c r="E118">
        <v>77</v>
      </c>
      <c r="F118" t="s">
        <v>8</v>
      </c>
      <c r="V118" s="46"/>
      <c r="W118" s="8"/>
      <c r="X118" s="8"/>
      <c r="Y118" s="6"/>
    </row>
    <row r="119" spans="1:26" x14ac:dyDescent="0.3">
      <c r="A119">
        <v>258</v>
      </c>
      <c r="B119">
        <v>16.310199999999998</v>
      </c>
      <c r="C119">
        <v>2.1000000000000001E-2</v>
      </c>
      <c r="D119" s="16">
        <v>19810.546999999999</v>
      </c>
      <c r="E119">
        <v>73</v>
      </c>
      <c r="F119" t="s">
        <v>8</v>
      </c>
      <c r="V119" s="46"/>
      <c r="W119" s="8"/>
      <c r="X119" s="8"/>
      <c r="Y119" s="8"/>
      <c r="Z119" s="6"/>
    </row>
    <row r="120" spans="1:26" x14ac:dyDescent="0.3">
      <c r="A120">
        <v>259</v>
      </c>
      <c r="D120" s="16"/>
      <c r="F120" t="s">
        <v>6</v>
      </c>
      <c r="V120" s="46"/>
      <c r="W120" s="8"/>
      <c r="X120" s="8"/>
      <c r="Y120" s="6"/>
    </row>
    <row r="121" spans="1:26" x14ac:dyDescent="0.3">
      <c r="A121">
        <v>260</v>
      </c>
      <c r="B121">
        <v>16.447900000000001</v>
      </c>
      <c r="C121">
        <v>2.2700000000000001E-2</v>
      </c>
      <c r="D121" s="16">
        <v>4478.9059999999999</v>
      </c>
      <c r="E121">
        <v>30</v>
      </c>
      <c r="F121" t="s">
        <v>8</v>
      </c>
      <c r="V121" s="46"/>
      <c r="W121" s="8"/>
      <c r="X121" s="8"/>
      <c r="Y121" s="6"/>
    </row>
    <row r="122" spans="1:26" x14ac:dyDescent="0.3">
      <c r="A122">
        <v>261</v>
      </c>
      <c r="B122">
        <v>16.484300000000001</v>
      </c>
      <c r="C122">
        <v>1.4500000000000001E-2</v>
      </c>
      <c r="D122" s="16">
        <v>16365.234</v>
      </c>
      <c r="E122">
        <v>101</v>
      </c>
      <c r="F122" t="s">
        <v>8</v>
      </c>
      <c r="V122" s="46"/>
      <c r="W122" s="8"/>
      <c r="X122" s="8"/>
      <c r="Y122" s="6"/>
    </row>
    <row r="123" spans="1:26" x14ac:dyDescent="0.3">
      <c r="A123">
        <v>262</v>
      </c>
      <c r="B123">
        <v>16.5319</v>
      </c>
      <c r="C123">
        <v>1.6E-2</v>
      </c>
      <c r="D123" s="16">
        <v>19810.546999999999</v>
      </c>
      <c r="E123">
        <v>49</v>
      </c>
      <c r="F123" t="s">
        <v>8</v>
      </c>
      <c r="V123" s="46"/>
      <c r="W123" s="8"/>
      <c r="X123" s="8"/>
      <c r="Y123" s="6"/>
    </row>
    <row r="124" spans="1:26" x14ac:dyDescent="0.3">
      <c r="A124">
        <v>263</v>
      </c>
      <c r="B124">
        <v>16.576899999999998</v>
      </c>
      <c r="C124">
        <v>1.5599999999999999E-2</v>
      </c>
      <c r="D124" s="16">
        <v>9474.6090000000004</v>
      </c>
      <c r="E124">
        <v>93</v>
      </c>
      <c r="F124" t="s">
        <v>8</v>
      </c>
      <c r="V124" s="46"/>
      <c r="W124" s="8"/>
      <c r="X124" s="8"/>
      <c r="Y124" s="6"/>
    </row>
    <row r="125" spans="1:26" x14ac:dyDescent="0.3">
      <c r="A125">
        <v>264</v>
      </c>
      <c r="B125">
        <v>16.633299999999998</v>
      </c>
      <c r="C125">
        <v>1.6E-2</v>
      </c>
      <c r="D125" s="16">
        <v>9646.875</v>
      </c>
      <c r="E125">
        <v>80</v>
      </c>
      <c r="F125" t="s">
        <v>8</v>
      </c>
      <c r="V125" s="46"/>
      <c r="W125" s="8"/>
      <c r="X125" s="8"/>
      <c r="Y125" s="6"/>
    </row>
    <row r="126" spans="1:26" x14ac:dyDescent="0.3">
      <c r="A126">
        <v>265</v>
      </c>
      <c r="B126">
        <v>16.6906</v>
      </c>
      <c r="C126">
        <v>1.49E-2</v>
      </c>
      <c r="D126" s="16">
        <v>19982.812000000002</v>
      </c>
      <c r="E126">
        <v>58</v>
      </c>
      <c r="F126" t="s">
        <v>8</v>
      </c>
      <c r="V126" s="46"/>
      <c r="W126" s="8"/>
      <c r="X126" s="8"/>
      <c r="Y126" s="6"/>
      <c r="Z126" s="6"/>
    </row>
    <row r="127" spans="1:26" x14ac:dyDescent="0.3">
      <c r="A127">
        <v>266</v>
      </c>
      <c r="B127">
        <v>16.763400000000001</v>
      </c>
      <c r="C127">
        <v>1.8599999999999998E-2</v>
      </c>
      <c r="D127" s="16">
        <v>16709.766</v>
      </c>
      <c r="E127">
        <v>60</v>
      </c>
      <c r="F127" t="s">
        <v>8</v>
      </c>
      <c r="V127" s="46"/>
      <c r="W127" s="8"/>
      <c r="X127" s="8"/>
    </row>
    <row r="128" spans="1:26" x14ac:dyDescent="0.3">
      <c r="A128">
        <v>267</v>
      </c>
      <c r="B128">
        <v>16.831800000000001</v>
      </c>
      <c r="C128">
        <v>2.0400000000000001E-2</v>
      </c>
      <c r="D128" s="16">
        <v>20155.078000000001</v>
      </c>
      <c r="E128">
        <v>51</v>
      </c>
      <c r="F128" t="s">
        <v>8</v>
      </c>
      <c r="V128" s="46"/>
      <c r="W128" s="8"/>
      <c r="X128" s="8"/>
    </row>
    <row r="129" spans="1:26" x14ac:dyDescent="0.3">
      <c r="A129">
        <v>268</v>
      </c>
      <c r="B129">
        <v>16.890799999999999</v>
      </c>
      <c r="C129">
        <v>2.01E-2</v>
      </c>
      <c r="D129" s="16">
        <v>19810.546999999999</v>
      </c>
      <c r="E129">
        <v>87</v>
      </c>
      <c r="F129" t="s">
        <v>8</v>
      </c>
      <c r="V129" s="122"/>
      <c r="W129" s="8"/>
      <c r="X129" s="8"/>
      <c r="Y129" s="8"/>
      <c r="Z129" s="6"/>
    </row>
    <row r="130" spans="1:26" x14ac:dyDescent="0.3">
      <c r="A130">
        <v>269</v>
      </c>
      <c r="B130">
        <v>16.9603</v>
      </c>
      <c r="C130">
        <v>1.9699999999999999E-2</v>
      </c>
      <c r="D130" s="16">
        <v>19810.546999999999</v>
      </c>
      <c r="E130">
        <v>55</v>
      </c>
      <c r="F130" t="s">
        <v>8</v>
      </c>
      <c r="V130" s="46"/>
      <c r="W130" s="8"/>
      <c r="X130" s="8"/>
    </row>
    <row r="131" spans="1:26" x14ac:dyDescent="0.3">
      <c r="A131">
        <v>270</v>
      </c>
      <c r="D131" s="16"/>
      <c r="F131" t="s">
        <v>6</v>
      </c>
      <c r="V131" s="46"/>
      <c r="W131" s="8"/>
      <c r="X131" s="8"/>
      <c r="Y131" s="6"/>
      <c r="Z131" s="6"/>
    </row>
    <row r="132" spans="1:26" x14ac:dyDescent="0.3">
      <c r="A132">
        <v>271</v>
      </c>
      <c r="B132">
        <v>17.095199999999998</v>
      </c>
      <c r="C132">
        <v>2.1899999999999999E-2</v>
      </c>
      <c r="D132" s="16">
        <v>4134.375</v>
      </c>
      <c r="E132">
        <v>29</v>
      </c>
      <c r="F132" t="s">
        <v>8</v>
      </c>
      <c r="V132" s="46"/>
      <c r="W132" s="8"/>
      <c r="X132" s="8"/>
      <c r="Y132" s="6"/>
      <c r="Z132" s="6"/>
    </row>
    <row r="133" spans="1:26" x14ac:dyDescent="0.3">
      <c r="A133">
        <v>272</v>
      </c>
      <c r="B133">
        <v>17.136099999999999</v>
      </c>
      <c r="C133">
        <v>1.9300000000000001E-2</v>
      </c>
      <c r="D133" s="16">
        <v>2411.7190000000001</v>
      </c>
      <c r="E133">
        <v>42</v>
      </c>
      <c r="F133" t="s">
        <v>8</v>
      </c>
      <c r="V133" s="46"/>
      <c r="W133" s="8"/>
      <c r="X133" s="8"/>
      <c r="Y133" s="8"/>
      <c r="Z133" s="123"/>
    </row>
    <row r="134" spans="1:26" x14ac:dyDescent="0.3">
      <c r="A134">
        <v>273</v>
      </c>
      <c r="B134">
        <v>17.183299999999999</v>
      </c>
      <c r="C134">
        <v>1.8599999999999998E-2</v>
      </c>
      <c r="D134" s="16">
        <v>19810.546999999999</v>
      </c>
      <c r="E134">
        <v>69</v>
      </c>
      <c r="F134" t="s">
        <v>8</v>
      </c>
      <c r="V134" s="46"/>
      <c r="W134" s="8"/>
      <c r="X134" s="8"/>
      <c r="Y134" s="6"/>
      <c r="Z134" s="6"/>
    </row>
    <row r="135" spans="1:26" x14ac:dyDescent="0.3">
      <c r="A135">
        <v>274</v>
      </c>
      <c r="B135">
        <v>17.2316</v>
      </c>
      <c r="C135">
        <v>1.7100000000000001E-2</v>
      </c>
      <c r="D135" s="16">
        <v>16365.234</v>
      </c>
      <c r="E135">
        <v>85</v>
      </c>
      <c r="F135" t="s">
        <v>8</v>
      </c>
      <c r="V135" s="46"/>
      <c r="W135" s="8"/>
      <c r="X135" s="8"/>
      <c r="Y135" s="6"/>
      <c r="Z135" s="6"/>
    </row>
    <row r="136" spans="1:26" x14ac:dyDescent="0.3">
      <c r="A136">
        <v>275</v>
      </c>
      <c r="B136">
        <v>17.283999999999999</v>
      </c>
      <c r="C136">
        <v>1.9300000000000001E-2</v>
      </c>
      <c r="D136" s="16">
        <v>16537.5</v>
      </c>
      <c r="E136">
        <v>66</v>
      </c>
      <c r="F136" t="s">
        <v>8</v>
      </c>
      <c r="V136" s="46"/>
      <c r="W136" s="8"/>
      <c r="X136" s="8"/>
      <c r="Y136" s="8"/>
      <c r="Z136" s="6"/>
    </row>
    <row r="137" spans="1:26" x14ac:dyDescent="0.3">
      <c r="A137">
        <v>276</v>
      </c>
      <c r="B137">
        <v>17.341200000000001</v>
      </c>
      <c r="C137">
        <v>1.9300000000000001E-2</v>
      </c>
      <c r="D137" s="16">
        <v>19810.546999999999</v>
      </c>
      <c r="E137">
        <v>47</v>
      </c>
      <c r="F137" t="s">
        <v>8</v>
      </c>
      <c r="V137" s="46"/>
      <c r="W137" s="8"/>
      <c r="X137" s="8"/>
      <c r="Y137" s="6"/>
      <c r="Z137" s="6"/>
    </row>
    <row r="138" spans="1:26" x14ac:dyDescent="0.3">
      <c r="A138">
        <v>277</v>
      </c>
      <c r="B138">
        <v>17.406199999999998</v>
      </c>
      <c r="C138">
        <v>1.8200000000000001E-2</v>
      </c>
      <c r="D138" s="16">
        <v>8268.75</v>
      </c>
      <c r="E138">
        <v>75</v>
      </c>
      <c r="F138" t="s">
        <v>8</v>
      </c>
      <c r="V138" s="46"/>
      <c r="W138" s="8"/>
      <c r="X138" s="8"/>
      <c r="Y138" s="6"/>
      <c r="Z138" s="6"/>
    </row>
    <row r="139" spans="1:26" x14ac:dyDescent="0.3">
      <c r="A139">
        <v>278</v>
      </c>
      <c r="B139">
        <v>17.471599999999999</v>
      </c>
      <c r="C139">
        <v>1.5599999999999999E-2</v>
      </c>
      <c r="D139" s="16">
        <v>18949.219000000001</v>
      </c>
      <c r="E139">
        <v>67</v>
      </c>
      <c r="F139" t="s">
        <v>8</v>
      </c>
      <c r="V139" s="46"/>
      <c r="W139" s="8"/>
      <c r="X139" s="8"/>
      <c r="Y139" s="6"/>
      <c r="Z139" s="6"/>
    </row>
    <row r="140" spans="1:26" x14ac:dyDescent="0.3">
      <c r="A140">
        <v>279</v>
      </c>
      <c r="D140" s="16"/>
      <c r="F140" t="s">
        <v>6</v>
      </c>
      <c r="V140" s="46"/>
      <c r="W140" s="8"/>
      <c r="X140" s="8"/>
      <c r="Y140" s="6"/>
      <c r="Z140" s="6"/>
    </row>
    <row r="141" spans="1:26" x14ac:dyDescent="0.3">
      <c r="A141">
        <v>280</v>
      </c>
      <c r="B141">
        <v>17.585999999999999</v>
      </c>
      <c r="C141">
        <v>2.01E-2</v>
      </c>
      <c r="D141" s="16">
        <v>2411.7190000000001</v>
      </c>
      <c r="E141">
        <v>29</v>
      </c>
      <c r="F141" t="s">
        <v>8</v>
      </c>
      <c r="V141" s="46"/>
      <c r="W141" s="8"/>
      <c r="X141" s="8"/>
      <c r="Y141" s="8"/>
      <c r="Z141" s="6"/>
    </row>
    <row r="142" spans="1:26" x14ac:dyDescent="0.3">
      <c r="A142">
        <v>281</v>
      </c>
      <c r="B142">
        <v>17.622399999999999</v>
      </c>
      <c r="C142">
        <v>1.67E-2</v>
      </c>
      <c r="D142" s="16">
        <v>20155.078000000001</v>
      </c>
      <c r="E142">
        <v>48</v>
      </c>
      <c r="F142" t="s">
        <v>8</v>
      </c>
      <c r="V142" s="46"/>
      <c r="W142" s="8"/>
      <c r="X142" s="8"/>
      <c r="Y142" s="6"/>
      <c r="Z142" s="6"/>
    </row>
    <row r="143" spans="1:26" x14ac:dyDescent="0.3">
      <c r="A143">
        <v>282</v>
      </c>
      <c r="B143">
        <v>17.667000000000002</v>
      </c>
      <c r="C143">
        <v>1.6299999999999999E-2</v>
      </c>
      <c r="D143" s="16">
        <v>19638.280999999999</v>
      </c>
      <c r="E143">
        <v>40</v>
      </c>
      <c r="F143" t="s">
        <v>8</v>
      </c>
      <c r="V143" s="46"/>
      <c r="W143" s="8"/>
      <c r="X143" s="8"/>
      <c r="Y143" s="6"/>
      <c r="Z143" s="6"/>
    </row>
    <row r="144" spans="1:26" x14ac:dyDescent="0.3">
      <c r="A144">
        <v>283</v>
      </c>
      <c r="B144">
        <v>17.720199999999998</v>
      </c>
      <c r="C144">
        <v>1.7100000000000001E-2</v>
      </c>
      <c r="D144" s="16">
        <v>16192.968999999999</v>
      </c>
      <c r="E144">
        <v>43</v>
      </c>
      <c r="F144" t="s">
        <v>8</v>
      </c>
      <c r="V144" s="46"/>
      <c r="W144" s="8"/>
      <c r="X144" s="8"/>
      <c r="Y144" s="6"/>
      <c r="Z144" s="6"/>
    </row>
    <row r="145" spans="1:26" x14ac:dyDescent="0.3">
      <c r="A145">
        <v>284</v>
      </c>
      <c r="B145">
        <v>17.775500000000001</v>
      </c>
      <c r="C145">
        <v>1.8599999999999998E-2</v>
      </c>
      <c r="D145" s="16">
        <v>16365.234</v>
      </c>
      <c r="E145">
        <v>71</v>
      </c>
      <c r="F145" t="s">
        <v>8</v>
      </c>
      <c r="V145" s="46"/>
      <c r="W145" s="8"/>
      <c r="X145" s="8"/>
      <c r="Z145" s="6"/>
    </row>
    <row r="146" spans="1:26" x14ac:dyDescent="0.3">
      <c r="A146">
        <v>285</v>
      </c>
      <c r="B146">
        <v>17.830500000000001</v>
      </c>
      <c r="C146">
        <v>1.7100000000000001E-2</v>
      </c>
      <c r="D146" s="16">
        <v>16192.968999999999</v>
      </c>
      <c r="E146">
        <v>124</v>
      </c>
      <c r="F146" t="s">
        <v>8</v>
      </c>
      <c r="V146" s="46"/>
      <c r="W146" s="8"/>
      <c r="X146" s="8"/>
      <c r="Y146" s="8"/>
      <c r="Z146" s="123"/>
    </row>
    <row r="147" spans="1:26" x14ac:dyDescent="0.3">
      <c r="A147">
        <v>286</v>
      </c>
      <c r="B147">
        <v>17.891500000000001</v>
      </c>
      <c r="C147">
        <v>1.9300000000000001E-2</v>
      </c>
      <c r="D147" s="16">
        <v>20155.078000000001</v>
      </c>
      <c r="E147">
        <v>57</v>
      </c>
      <c r="F147" t="s">
        <v>8</v>
      </c>
      <c r="V147" s="46"/>
      <c r="W147" s="8"/>
      <c r="X147" s="6"/>
      <c r="Y147" s="6"/>
      <c r="Z147" s="6"/>
    </row>
    <row r="148" spans="1:26" x14ac:dyDescent="0.3">
      <c r="A148">
        <v>287</v>
      </c>
      <c r="B148">
        <v>17.968</v>
      </c>
      <c r="C148">
        <v>1.9699999999999999E-2</v>
      </c>
      <c r="D148" s="16">
        <v>16192.968999999999</v>
      </c>
      <c r="E148">
        <v>47</v>
      </c>
      <c r="F148" t="s">
        <v>8</v>
      </c>
      <c r="V148" s="46"/>
      <c r="W148" s="8"/>
      <c r="X148" s="8"/>
      <c r="Y148" s="6"/>
      <c r="Z148" s="6"/>
    </row>
    <row r="149" spans="1:26" x14ac:dyDescent="0.3">
      <c r="A149">
        <v>288</v>
      </c>
      <c r="B149">
        <v>18.021100000000001</v>
      </c>
      <c r="C149">
        <v>1.7500000000000002E-2</v>
      </c>
      <c r="D149" s="16">
        <v>16709.766</v>
      </c>
      <c r="E149">
        <v>59</v>
      </c>
      <c r="F149" t="s">
        <v>8</v>
      </c>
      <c r="V149" s="46"/>
      <c r="W149" s="8"/>
      <c r="X149" s="8"/>
      <c r="Y149" s="6"/>
      <c r="Z149" s="6"/>
    </row>
    <row r="150" spans="1:26" x14ac:dyDescent="0.3">
      <c r="A150">
        <v>289</v>
      </c>
      <c r="D150" s="16"/>
      <c r="F150" t="s">
        <v>38</v>
      </c>
      <c r="V150" s="46"/>
      <c r="W150" s="8"/>
      <c r="X150" s="8"/>
      <c r="Y150" s="6"/>
      <c r="Z150" s="6"/>
    </row>
    <row r="151" spans="1:26" x14ac:dyDescent="0.3">
      <c r="A151">
        <v>290</v>
      </c>
      <c r="B151">
        <v>0.36599999999999999</v>
      </c>
      <c r="C151">
        <v>3.1699999999999999E-2</v>
      </c>
      <c r="D151" s="16">
        <v>20155.078000000001</v>
      </c>
      <c r="E151">
        <v>232</v>
      </c>
      <c r="F151" t="s">
        <v>6</v>
      </c>
      <c r="G151" t="s">
        <v>35</v>
      </c>
      <c r="V151" s="46"/>
      <c r="W151" s="8"/>
      <c r="X151" s="8"/>
      <c r="Y151" s="6"/>
      <c r="Z151" s="6"/>
    </row>
    <row r="152" spans="1:26" x14ac:dyDescent="0.3">
      <c r="A152">
        <f>A151+1</f>
        <v>291</v>
      </c>
      <c r="B152">
        <v>0.435</v>
      </c>
      <c r="C152">
        <v>2.0500000000000001E-2</v>
      </c>
      <c r="D152" s="16">
        <v>19810.546999999999</v>
      </c>
      <c r="E152">
        <v>42</v>
      </c>
      <c r="F152" t="s">
        <v>8</v>
      </c>
      <c r="G152" t="s">
        <v>41</v>
      </c>
      <c r="V152" s="46"/>
      <c r="W152" s="8"/>
      <c r="X152" s="8"/>
      <c r="Y152" s="6"/>
      <c r="Z152" s="6"/>
    </row>
    <row r="153" spans="1:26" x14ac:dyDescent="0.3">
      <c r="A153">
        <f t="shared" ref="A153:A216" si="0">A152+1</f>
        <v>292</v>
      </c>
      <c r="B153">
        <v>0.47899999999999998</v>
      </c>
      <c r="C153">
        <v>2.1399999999999999E-2</v>
      </c>
      <c r="D153" s="16">
        <v>2583.9839999999999</v>
      </c>
      <c r="E153">
        <v>143</v>
      </c>
      <c r="F153" t="s">
        <v>8</v>
      </c>
      <c r="V153" s="46"/>
      <c r="W153" s="8"/>
      <c r="X153" s="8"/>
      <c r="Y153" s="8"/>
      <c r="Z153" s="6"/>
    </row>
    <row r="154" spans="1:26" x14ac:dyDescent="0.3">
      <c r="A154">
        <f t="shared" si="0"/>
        <v>293</v>
      </c>
      <c r="B154">
        <v>0.53100000000000003</v>
      </c>
      <c r="C154">
        <v>1.5900000000000001E-2</v>
      </c>
      <c r="D154" s="16">
        <v>20155.078000000001</v>
      </c>
      <c r="E154">
        <v>72</v>
      </c>
      <c r="F154" t="s">
        <v>8</v>
      </c>
      <c r="V154" s="46"/>
      <c r="W154" s="8"/>
      <c r="X154" s="8"/>
      <c r="Y154" s="6"/>
      <c r="Z154" s="6"/>
    </row>
    <row r="155" spans="1:26" x14ac:dyDescent="0.3">
      <c r="A155">
        <f t="shared" si="0"/>
        <v>294</v>
      </c>
      <c r="B155">
        <v>0.58499999999999996</v>
      </c>
      <c r="C155">
        <v>1.54E-2</v>
      </c>
      <c r="D155" s="16">
        <v>19638.280999999999</v>
      </c>
      <c r="E155">
        <v>50</v>
      </c>
      <c r="F155" t="s">
        <v>8</v>
      </c>
      <c r="V155" s="46"/>
      <c r="W155" s="8"/>
      <c r="X155" s="8"/>
      <c r="Y155" s="6"/>
      <c r="Z155" s="6"/>
    </row>
    <row r="156" spans="1:26" x14ac:dyDescent="0.3">
      <c r="A156">
        <f t="shared" si="0"/>
        <v>295</v>
      </c>
      <c r="B156">
        <v>0.64100000000000001</v>
      </c>
      <c r="C156">
        <v>1.5900000000000001E-2</v>
      </c>
      <c r="D156" s="16">
        <v>16537.5</v>
      </c>
      <c r="E156">
        <v>43</v>
      </c>
      <c r="F156" t="s">
        <v>8</v>
      </c>
      <c r="V156" s="46"/>
      <c r="W156" s="8"/>
      <c r="X156" s="8"/>
      <c r="Y156" s="6"/>
      <c r="Z156" s="6"/>
    </row>
    <row r="157" spans="1:26" x14ac:dyDescent="0.3">
      <c r="A157">
        <f t="shared" si="0"/>
        <v>296</v>
      </c>
      <c r="B157">
        <v>0.69599999999999995</v>
      </c>
      <c r="C157">
        <v>1.77E-2</v>
      </c>
      <c r="D157" s="16">
        <v>19810.546999999999</v>
      </c>
      <c r="E157">
        <v>59</v>
      </c>
      <c r="F157" t="s">
        <v>8</v>
      </c>
      <c r="V157" s="46"/>
      <c r="W157" s="8"/>
      <c r="X157" s="8"/>
      <c r="Y157" s="8"/>
      <c r="Z157" s="6"/>
    </row>
    <row r="158" spans="1:26" x14ac:dyDescent="0.3">
      <c r="A158">
        <f t="shared" si="0"/>
        <v>297</v>
      </c>
      <c r="B158">
        <v>0.75800000000000001</v>
      </c>
      <c r="C158">
        <v>1.8599999999999998E-2</v>
      </c>
      <c r="D158" s="16">
        <v>16365.234</v>
      </c>
      <c r="E158">
        <v>43</v>
      </c>
      <c r="F158" t="s">
        <v>8</v>
      </c>
      <c r="V158" s="46"/>
      <c r="W158" s="8"/>
      <c r="X158" s="8"/>
      <c r="Y158" s="6"/>
      <c r="Z158" s="6"/>
    </row>
    <row r="159" spans="1:26" x14ac:dyDescent="0.3">
      <c r="A159">
        <f t="shared" si="0"/>
        <v>298</v>
      </c>
      <c r="D159" s="16"/>
      <c r="F159" t="s">
        <v>6</v>
      </c>
      <c r="V159" s="46"/>
      <c r="W159" s="8"/>
      <c r="X159" s="8"/>
      <c r="Y159" s="6"/>
      <c r="Z159" s="6"/>
    </row>
    <row r="160" spans="1:26" x14ac:dyDescent="0.3">
      <c r="A160">
        <f t="shared" si="0"/>
        <v>299</v>
      </c>
      <c r="B160">
        <v>0.86899999999999999</v>
      </c>
      <c r="C160">
        <v>2.8899999999999999E-2</v>
      </c>
      <c r="D160" s="16">
        <v>19638.280999999999</v>
      </c>
      <c r="E160">
        <v>50</v>
      </c>
      <c r="F160" t="s">
        <v>8</v>
      </c>
      <c r="V160" s="46"/>
      <c r="W160" s="8"/>
      <c r="X160" s="8"/>
      <c r="Y160" s="8"/>
      <c r="Z160" s="6"/>
    </row>
    <row r="161" spans="1:26" x14ac:dyDescent="0.3">
      <c r="A161">
        <f t="shared" si="0"/>
        <v>300</v>
      </c>
      <c r="B161">
        <v>0.91500000000000004</v>
      </c>
      <c r="C161">
        <v>1.2500000000000001E-2</v>
      </c>
      <c r="D161" s="16">
        <v>2756.25</v>
      </c>
      <c r="E161">
        <v>194</v>
      </c>
      <c r="F161" t="s">
        <v>8</v>
      </c>
      <c r="V161" s="46"/>
      <c r="W161" s="8"/>
      <c r="X161" s="8"/>
      <c r="Y161" s="6"/>
      <c r="Z161" s="6"/>
    </row>
    <row r="162" spans="1:26" x14ac:dyDescent="0.3">
      <c r="A162">
        <f t="shared" si="0"/>
        <v>301</v>
      </c>
      <c r="B162">
        <v>0.95499999999999996</v>
      </c>
      <c r="C162">
        <v>2.6100000000000002E-2</v>
      </c>
      <c r="D162" s="16">
        <v>16020.703</v>
      </c>
      <c r="E162">
        <v>46</v>
      </c>
      <c r="F162" t="s">
        <v>8</v>
      </c>
      <c r="V162" s="46"/>
      <c r="W162" s="8"/>
      <c r="X162" s="8"/>
      <c r="Y162" s="6"/>
      <c r="Z162" s="6"/>
    </row>
    <row r="163" spans="1:26" x14ac:dyDescent="0.3">
      <c r="A163">
        <f t="shared" si="0"/>
        <v>302</v>
      </c>
      <c r="B163">
        <v>1.0009999999999999</v>
      </c>
      <c r="C163">
        <v>1.8499999999999999E-2</v>
      </c>
      <c r="D163" s="16">
        <v>16192.968999999999</v>
      </c>
      <c r="E163">
        <v>56</v>
      </c>
      <c r="F163" t="s">
        <v>8</v>
      </c>
      <c r="V163" s="46"/>
      <c r="W163" s="8"/>
      <c r="X163" s="8"/>
      <c r="Y163" s="8"/>
      <c r="Z163" s="6"/>
    </row>
    <row r="164" spans="1:26" x14ac:dyDescent="0.3">
      <c r="A164">
        <f t="shared" si="0"/>
        <v>303</v>
      </c>
      <c r="B164">
        <v>1.052</v>
      </c>
      <c r="C164">
        <v>1.7100000000000001E-2</v>
      </c>
      <c r="D164" s="16">
        <v>16365.234</v>
      </c>
      <c r="E164">
        <v>71</v>
      </c>
      <c r="F164" t="s">
        <v>8</v>
      </c>
      <c r="V164" s="46"/>
      <c r="W164" s="8"/>
      <c r="X164" s="8"/>
      <c r="Y164" s="6"/>
      <c r="Z164" s="6"/>
    </row>
    <row r="165" spans="1:26" x14ac:dyDescent="0.3">
      <c r="A165">
        <f t="shared" si="0"/>
        <v>304</v>
      </c>
      <c r="B165">
        <v>1.111</v>
      </c>
      <c r="C165">
        <v>1.6500000000000001E-2</v>
      </c>
      <c r="D165" s="16">
        <v>16365.234</v>
      </c>
      <c r="E165">
        <v>61</v>
      </c>
      <c r="F165" t="s">
        <v>8</v>
      </c>
      <c r="V165" s="46"/>
      <c r="W165" s="8"/>
      <c r="X165" s="8"/>
      <c r="Y165" s="6"/>
      <c r="Z165" s="6"/>
    </row>
    <row r="166" spans="1:26" x14ac:dyDescent="0.3">
      <c r="A166">
        <f t="shared" si="0"/>
        <v>305</v>
      </c>
      <c r="B166">
        <v>1.175</v>
      </c>
      <c r="C166">
        <v>1.7500000000000002E-2</v>
      </c>
      <c r="D166" s="16">
        <v>19638.280999999999</v>
      </c>
      <c r="E166">
        <v>52</v>
      </c>
      <c r="F166" t="s">
        <v>8</v>
      </c>
      <c r="V166" s="46"/>
      <c r="W166" s="8"/>
      <c r="X166" s="8"/>
      <c r="Y166" s="6"/>
      <c r="Z166" s="6"/>
    </row>
    <row r="167" spans="1:26" x14ac:dyDescent="0.3">
      <c r="A167">
        <f t="shared" si="0"/>
        <v>306</v>
      </c>
      <c r="B167">
        <v>1.2310000000000001</v>
      </c>
      <c r="C167">
        <v>1.7500000000000002E-2</v>
      </c>
      <c r="D167" s="16">
        <v>16365.234</v>
      </c>
      <c r="E167">
        <v>44</v>
      </c>
      <c r="F167" t="s">
        <v>8</v>
      </c>
      <c r="V167" s="46"/>
      <c r="W167" s="8"/>
      <c r="X167" s="8"/>
      <c r="Y167" s="6"/>
      <c r="Z167" s="6"/>
    </row>
    <row r="168" spans="1:26" x14ac:dyDescent="0.3">
      <c r="A168">
        <f t="shared" si="0"/>
        <v>307</v>
      </c>
      <c r="B168">
        <v>1.2929999999999999</v>
      </c>
      <c r="C168">
        <v>1.8100000000000002E-2</v>
      </c>
      <c r="D168" s="16">
        <v>19638.280999999999</v>
      </c>
      <c r="E168">
        <v>71</v>
      </c>
      <c r="F168" t="s">
        <v>8</v>
      </c>
      <c r="V168" s="46"/>
      <c r="W168" s="8"/>
      <c r="X168" s="8"/>
      <c r="Y168" s="6"/>
      <c r="Z168" s="6"/>
    </row>
    <row r="169" spans="1:26" x14ac:dyDescent="0.3">
      <c r="A169">
        <f t="shared" si="0"/>
        <v>308</v>
      </c>
      <c r="B169">
        <v>1.359</v>
      </c>
      <c r="C169">
        <v>1.7100000000000001E-2</v>
      </c>
      <c r="D169" s="16">
        <v>19638.280999999999</v>
      </c>
      <c r="E169">
        <v>55</v>
      </c>
      <c r="F169" t="s">
        <v>8</v>
      </c>
      <c r="V169" s="46"/>
      <c r="W169" s="8"/>
      <c r="X169" s="8"/>
      <c r="Y169" s="6"/>
      <c r="Z169" s="6"/>
    </row>
    <row r="170" spans="1:26" x14ac:dyDescent="0.3">
      <c r="A170">
        <f t="shared" si="0"/>
        <v>309</v>
      </c>
      <c r="B170">
        <v>1.4239999999999999</v>
      </c>
      <c r="C170">
        <v>1.7100000000000001E-2</v>
      </c>
      <c r="D170" s="16">
        <v>16365.234</v>
      </c>
      <c r="E170">
        <v>52</v>
      </c>
      <c r="F170" t="s">
        <v>8</v>
      </c>
      <c r="V170" s="46"/>
      <c r="W170" s="8"/>
      <c r="X170" s="8"/>
      <c r="Y170" s="8"/>
      <c r="Z170" s="6"/>
    </row>
    <row r="171" spans="1:26" x14ac:dyDescent="0.3">
      <c r="A171">
        <f t="shared" si="0"/>
        <v>310</v>
      </c>
      <c r="D171" s="16"/>
      <c r="F171" t="s">
        <v>6</v>
      </c>
      <c r="V171" s="46"/>
      <c r="W171" s="8"/>
      <c r="X171" s="8"/>
      <c r="Y171" s="6"/>
      <c r="Z171" s="6"/>
    </row>
    <row r="172" spans="1:26" x14ac:dyDescent="0.3">
      <c r="A172">
        <f t="shared" si="0"/>
        <v>311</v>
      </c>
      <c r="B172">
        <v>1.5509999999999999</v>
      </c>
      <c r="C172">
        <v>1.9800000000000002E-2</v>
      </c>
      <c r="D172" s="16">
        <v>19638.280999999999</v>
      </c>
      <c r="E172">
        <v>37</v>
      </c>
      <c r="F172" t="s">
        <v>8</v>
      </c>
      <c r="V172" s="46"/>
      <c r="W172" s="8"/>
      <c r="X172" s="8"/>
      <c r="Y172" s="6"/>
      <c r="Z172" s="6"/>
    </row>
    <row r="173" spans="1:26" x14ac:dyDescent="0.3">
      <c r="A173">
        <f t="shared" si="0"/>
        <v>312</v>
      </c>
      <c r="B173">
        <v>1.593</v>
      </c>
      <c r="C173">
        <v>1.7500000000000002E-2</v>
      </c>
      <c r="D173" s="16">
        <v>19810.546999999999</v>
      </c>
      <c r="E173">
        <v>39</v>
      </c>
      <c r="F173" t="s">
        <v>8</v>
      </c>
      <c r="V173" s="46"/>
      <c r="W173" s="8"/>
      <c r="X173" s="8"/>
      <c r="Y173" s="6"/>
      <c r="Z173" s="6"/>
    </row>
    <row r="174" spans="1:26" x14ac:dyDescent="0.3">
      <c r="A174">
        <f t="shared" si="0"/>
        <v>313</v>
      </c>
      <c r="B174">
        <v>1.6439999999999999</v>
      </c>
      <c r="C174">
        <v>1.6799999999999999E-2</v>
      </c>
      <c r="D174" s="16">
        <v>16537.5</v>
      </c>
      <c r="E174">
        <v>46</v>
      </c>
      <c r="F174" t="s">
        <v>8</v>
      </c>
      <c r="V174" s="46"/>
      <c r="W174" s="8"/>
      <c r="X174" s="8"/>
      <c r="Y174" s="8"/>
      <c r="Z174" s="6"/>
    </row>
    <row r="175" spans="1:26" x14ac:dyDescent="0.3">
      <c r="A175">
        <f t="shared" si="0"/>
        <v>314</v>
      </c>
      <c r="B175">
        <v>1.69</v>
      </c>
      <c r="C175">
        <v>1.78E-2</v>
      </c>
      <c r="D175" s="16">
        <v>18260.155999999999</v>
      </c>
      <c r="E175">
        <v>53</v>
      </c>
      <c r="F175" t="s">
        <v>8</v>
      </c>
      <c r="V175" s="46"/>
      <c r="W175" s="8"/>
      <c r="X175" s="8"/>
      <c r="Y175" s="6"/>
      <c r="Z175" s="6"/>
    </row>
    <row r="176" spans="1:26" x14ac:dyDescent="0.3">
      <c r="A176">
        <f t="shared" si="0"/>
        <v>315</v>
      </c>
      <c r="B176">
        <v>1.7450000000000001</v>
      </c>
      <c r="C176">
        <v>1.8800000000000001E-2</v>
      </c>
      <c r="D176" s="16">
        <v>20155.078000000001</v>
      </c>
      <c r="E176">
        <v>77</v>
      </c>
      <c r="F176" t="s">
        <v>8</v>
      </c>
      <c r="V176" s="46"/>
      <c r="W176" s="8"/>
      <c r="X176" s="8"/>
      <c r="Y176" s="6"/>
      <c r="Z176" s="6"/>
    </row>
    <row r="177" spans="1:26" x14ac:dyDescent="0.3">
      <c r="A177">
        <f t="shared" si="0"/>
        <v>316</v>
      </c>
      <c r="B177">
        <v>1.806</v>
      </c>
      <c r="C177">
        <v>1.6799999999999999E-2</v>
      </c>
      <c r="D177" s="16">
        <v>16192.968999999999</v>
      </c>
      <c r="E177">
        <v>53</v>
      </c>
      <c r="F177" t="s">
        <v>8</v>
      </c>
      <c r="V177" s="46"/>
      <c r="W177" s="8"/>
      <c r="X177" s="8"/>
      <c r="Y177" s="6"/>
      <c r="Z177" s="6"/>
    </row>
    <row r="178" spans="1:26" x14ac:dyDescent="0.3">
      <c r="A178">
        <f t="shared" si="0"/>
        <v>317</v>
      </c>
      <c r="B178">
        <v>1.8680000000000001</v>
      </c>
      <c r="C178">
        <v>1.6500000000000001E-2</v>
      </c>
      <c r="D178" s="16">
        <v>16365.234</v>
      </c>
      <c r="E178">
        <v>46</v>
      </c>
      <c r="F178" t="s">
        <v>8</v>
      </c>
      <c r="V178" s="46"/>
      <c r="W178" s="8"/>
      <c r="X178" s="8"/>
      <c r="Y178" s="6"/>
      <c r="Z178" s="6"/>
    </row>
    <row r="179" spans="1:26" x14ac:dyDescent="0.3">
      <c r="A179">
        <f t="shared" si="0"/>
        <v>318</v>
      </c>
      <c r="B179">
        <v>1.929</v>
      </c>
      <c r="C179">
        <v>1.8800000000000001E-2</v>
      </c>
      <c r="D179" s="16">
        <v>16365.234</v>
      </c>
      <c r="E179">
        <v>52</v>
      </c>
      <c r="F179" t="s">
        <v>8</v>
      </c>
      <c r="V179" s="46"/>
      <c r="W179" s="8"/>
      <c r="X179" s="8"/>
      <c r="Y179" s="6"/>
      <c r="Z179" s="6"/>
    </row>
    <row r="180" spans="1:26" x14ac:dyDescent="0.3">
      <c r="A180">
        <f t="shared" si="0"/>
        <v>319</v>
      </c>
      <c r="D180" s="16"/>
      <c r="F180" t="s">
        <v>6</v>
      </c>
      <c r="V180" s="46"/>
      <c r="W180" s="8"/>
      <c r="X180" s="8"/>
      <c r="Y180" s="8"/>
      <c r="Z180" s="6"/>
    </row>
    <row r="181" spans="1:26" x14ac:dyDescent="0.3">
      <c r="A181">
        <f t="shared" si="0"/>
        <v>320</v>
      </c>
      <c r="B181">
        <v>2.0449999999999999</v>
      </c>
      <c r="C181">
        <v>2.0400000000000001E-2</v>
      </c>
      <c r="D181" s="16">
        <v>2411.7190000000001</v>
      </c>
      <c r="E181">
        <v>35</v>
      </c>
      <c r="F181" t="s">
        <v>8</v>
      </c>
      <c r="V181" s="46"/>
      <c r="W181" s="8"/>
      <c r="X181" s="8"/>
      <c r="Y181" s="6"/>
      <c r="Z181" s="6"/>
    </row>
    <row r="182" spans="1:26" x14ac:dyDescent="0.3">
      <c r="A182">
        <f t="shared" si="0"/>
        <v>321</v>
      </c>
      <c r="B182">
        <v>2.0870000000000002</v>
      </c>
      <c r="C182">
        <v>1.55E-2</v>
      </c>
      <c r="D182" s="16">
        <v>19638.280999999999</v>
      </c>
      <c r="E182">
        <v>37</v>
      </c>
      <c r="F182" t="s">
        <v>8</v>
      </c>
      <c r="V182" s="46"/>
      <c r="W182" s="8"/>
      <c r="X182" s="8"/>
      <c r="Y182" s="6"/>
      <c r="Z182" s="6"/>
    </row>
    <row r="183" spans="1:26" x14ac:dyDescent="0.3">
      <c r="A183">
        <f t="shared" si="0"/>
        <v>322</v>
      </c>
      <c r="B183">
        <v>2.1259999999999999</v>
      </c>
      <c r="C183">
        <v>1.78E-2</v>
      </c>
      <c r="D183" s="16">
        <v>19638.280999999999</v>
      </c>
      <c r="E183">
        <v>61</v>
      </c>
      <c r="F183" t="s">
        <v>8</v>
      </c>
      <c r="V183" s="46"/>
      <c r="W183" s="8"/>
      <c r="X183" s="8"/>
      <c r="Y183" s="6"/>
      <c r="Z183" s="6"/>
    </row>
    <row r="184" spans="1:26" x14ac:dyDescent="0.3">
      <c r="A184">
        <f t="shared" si="0"/>
        <v>323</v>
      </c>
      <c r="B184">
        <v>2.1779999999999999</v>
      </c>
      <c r="C184">
        <v>1.8800000000000001E-2</v>
      </c>
      <c r="D184" s="16">
        <v>19982.812000000002</v>
      </c>
      <c r="E184">
        <v>62</v>
      </c>
      <c r="F184" t="s">
        <v>8</v>
      </c>
      <c r="V184" s="46"/>
      <c r="W184" s="8"/>
      <c r="X184" s="8"/>
      <c r="Y184" s="6"/>
      <c r="Z184" s="6"/>
    </row>
    <row r="185" spans="1:26" x14ac:dyDescent="0.3">
      <c r="A185">
        <f t="shared" si="0"/>
        <v>324</v>
      </c>
      <c r="B185">
        <v>2.2330000000000001</v>
      </c>
      <c r="C185">
        <v>1.6199999999999999E-2</v>
      </c>
      <c r="D185" s="16">
        <v>19810.546999999999</v>
      </c>
      <c r="E185">
        <v>59</v>
      </c>
      <c r="F185" t="s">
        <v>8</v>
      </c>
      <c r="V185" s="46"/>
      <c r="W185" s="8"/>
      <c r="X185" s="8"/>
      <c r="Y185" s="6"/>
      <c r="Z185" s="6"/>
    </row>
    <row r="186" spans="1:26" x14ac:dyDescent="0.3">
      <c r="A186">
        <f t="shared" si="0"/>
        <v>325</v>
      </c>
      <c r="B186">
        <v>2.2970000000000002</v>
      </c>
      <c r="C186">
        <v>1.4800000000000001E-2</v>
      </c>
      <c r="D186" s="16">
        <v>19638.280999999999</v>
      </c>
      <c r="E186">
        <v>76</v>
      </c>
      <c r="F186" t="s">
        <v>8</v>
      </c>
      <c r="V186" s="46"/>
      <c r="W186" s="8"/>
      <c r="X186" s="8"/>
      <c r="Y186" s="6"/>
      <c r="Z186" s="6"/>
    </row>
    <row r="187" spans="1:26" x14ac:dyDescent="0.3">
      <c r="A187">
        <f t="shared" si="0"/>
        <v>326</v>
      </c>
      <c r="B187">
        <v>2.3639999999999999</v>
      </c>
      <c r="C187">
        <v>2.18E-2</v>
      </c>
      <c r="D187" s="16">
        <v>16192.968999999999</v>
      </c>
      <c r="E187">
        <v>41</v>
      </c>
      <c r="F187" t="s">
        <v>8</v>
      </c>
      <c r="V187" s="46"/>
      <c r="W187" s="8"/>
      <c r="X187" s="8"/>
      <c r="Y187" s="6"/>
      <c r="Z187" s="6"/>
    </row>
    <row r="188" spans="1:26" x14ac:dyDescent="0.3">
      <c r="A188">
        <f t="shared" si="0"/>
        <v>327</v>
      </c>
      <c r="B188">
        <v>2.431</v>
      </c>
      <c r="C188">
        <v>1.95E-2</v>
      </c>
      <c r="D188" s="16">
        <v>16192.968999999999</v>
      </c>
      <c r="E188">
        <v>47</v>
      </c>
      <c r="F188" t="s">
        <v>8</v>
      </c>
      <c r="V188" s="46"/>
      <c r="W188" s="8"/>
      <c r="X188" s="8"/>
      <c r="Y188" s="8"/>
      <c r="Z188" s="123"/>
    </row>
    <row r="189" spans="1:26" x14ac:dyDescent="0.3">
      <c r="A189">
        <f t="shared" si="0"/>
        <v>328</v>
      </c>
      <c r="D189" s="16"/>
      <c r="F189" t="s">
        <v>6</v>
      </c>
      <c r="V189" s="46"/>
      <c r="W189" s="8"/>
      <c r="X189" s="8"/>
      <c r="Y189" s="6"/>
      <c r="Z189" s="6"/>
    </row>
    <row r="190" spans="1:26" x14ac:dyDescent="0.3">
      <c r="A190">
        <f t="shared" si="0"/>
        <v>329</v>
      </c>
      <c r="B190">
        <v>2.5640000000000001</v>
      </c>
      <c r="C190">
        <v>1.9099999999999999E-2</v>
      </c>
      <c r="D190" s="16">
        <v>16537.5</v>
      </c>
      <c r="E190">
        <v>36</v>
      </c>
      <c r="F190" t="s">
        <v>8</v>
      </c>
      <c r="V190" s="46"/>
      <c r="W190" s="8"/>
      <c r="X190" s="8"/>
      <c r="Y190" s="6"/>
      <c r="Z190" s="6"/>
    </row>
    <row r="191" spans="1:26" x14ac:dyDescent="0.3">
      <c r="A191">
        <f t="shared" si="0"/>
        <v>330</v>
      </c>
      <c r="B191">
        <v>2.597</v>
      </c>
      <c r="C191">
        <v>1.55E-2</v>
      </c>
      <c r="D191" s="16">
        <v>4306.6409999999996</v>
      </c>
      <c r="E191">
        <v>48</v>
      </c>
      <c r="F191" t="s">
        <v>8</v>
      </c>
      <c r="V191" s="46"/>
      <c r="W191" s="8"/>
      <c r="X191" s="8"/>
      <c r="Y191" s="6"/>
      <c r="Z191" s="6"/>
    </row>
    <row r="192" spans="1:26" x14ac:dyDescent="0.3">
      <c r="A192">
        <f t="shared" si="0"/>
        <v>331</v>
      </c>
      <c r="B192">
        <v>2.6440000000000001</v>
      </c>
      <c r="C192">
        <v>1.6799999999999999E-2</v>
      </c>
      <c r="D192" s="16">
        <v>16365.234</v>
      </c>
      <c r="E192">
        <v>58</v>
      </c>
      <c r="F192" t="s">
        <v>8</v>
      </c>
      <c r="V192" s="46"/>
      <c r="W192" s="8"/>
      <c r="X192" s="8"/>
      <c r="Y192" s="6"/>
      <c r="Z192" s="6"/>
    </row>
    <row r="193" spans="1:26" x14ac:dyDescent="0.3">
      <c r="A193">
        <f t="shared" si="0"/>
        <v>332</v>
      </c>
      <c r="B193">
        <v>2.6909999999999998</v>
      </c>
      <c r="C193">
        <v>1.7500000000000002E-2</v>
      </c>
      <c r="D193" s="16">
        <v>16192.968999999999</v>
      </c>
      <c r="E193">
        <v>56</v>
      </c>
      <c r="F193" t="s">
        <v>8</v>
      </c>
      <c r="V193" s="46"/>
      <c r="W193" s="8"/>
      <c r="X193" s="8"/>
      <c r="Y193" s="6"/>
      <c r="Z193" s="6"/>
    </row>
    <row r="194" spans="1:26" x14ac:dyDescent="0.3">
      <c r="A194">
        <f t="shared" si="0"/>
        <v>333</v>
      </c>
      <c r="B194">
        <v>2.74</v>
      </c>
      <c r="C194">
        <v>1.9800000000000002E-2</v>
      </c>
      <c r="D194" s="16">
        <v>19810.546999999999</v>
      </c>
      <c r="E194">
        <v>86</v>
      </c>
      <c r="F194" t="s">
        <v>8</v>
      </c>
      <c r="V194" s="46"/>
      <c r="W194" s="8"/>
      <c r="X194" s="8"/>
      <c r="Y194" s="6"/>
      <c r="Z194" s="6"/>
    </row>
    <row r="195" spans="1:26" x14ac:dyDescent="0.3">
      <c r="A195">
        <f t="shared" si="0"/>
        <v>334</v>
      </c>
      <c r="B195">
        <v>2.7949999999999999</v>
      </c>
      <c r="C195">
        <v>2.01E-2</v>
      </c>
      <c r="D195" s="16">
        <v>19638.280999999999</v>
      </c>
      <c r="E195">
        <v>61</v>
      </c>
      <c r="F195" t="s">
        <v>8</v>
      </c>
      <c r="V195" s="46"/>
      <c r="W195" s="8"/>
      <c r="X195" s="8"/>
      <c r="Y195" s="8"/>
      <c r="Z195" s="6"/>
    </row>
    <row r="196" spans="1:26" x14ac:dyDescent="0.3">
      <c r="A196">
        <f t="shared" si="0"/>
        <v>335</v>
      </c>
      <c r="B196">
        <v>2.8519999999999999</v>
      </c>
      <c r="C196">
        <v>1.9099999999999999E-2</v>
      </c>
      <c r="D196" s="16">
        <v>19810.546999999999</v>
      </c>
      <c r="E196">
        <v>60</v>
      </c>
      <c r="F196" t="s">
        <v>8</v>
      </c>
      <c r="V196" s="46"/>
      <c r="W196" s="8"/>
      <c r="X196" s="8"/>
      <c r="Y196" s="6"/>
      <c r="Z196" s="6"/>
    </row>
    <row r="197" spans="1:26" x14ac:dyDescent="0.3">
      <c r="A197">
        <f t="shared" si="0"/>
        <v>336</v>
      </c>
      <c r="B197">
        <v>2.9220000000000002</v>
      </c>
      <c r="C197">
        <v>1.6799999999999999E-2</v>
      </c>
      <c r="D197" s="16">
        <v>16365.234</v>
      </c>
      <c r="E197">
        <v>59</v>
      </c>
      <c r="F197" t="s">
        <v>8</v>
      </c>
      <c r="V197" s="46"/>
      <c r="W197" s="8"/>
      <c r="X197" s="8"/>
      <c r="Y197" s="6"/>
      <c r="Z197" s="6"/>
    </row>
    <row r="198" spans="1:26" x14ac:dyDescent="0.3">
      <c r="A198">
        <f t="shared" si="0"/>
        <v>337</v>
      </c>
      <c r="B198">
        <v>2.992</v>
      </c>
      <c r="C198">
        <v>1.55E-2</v>
      </c>
      <c r="D198" s="16">
        <v>19982.812000000002</v>
      </c>
      <c r="E198">
        <v>69</v>
      </c>
      <c r="F198" t="s">
        <v>8</v>
      </c>
      <c r="V198" s="46"/>
      <c r="W198" s="8"/>
      <c r="X198" s="8"/>
      <c r="Y198" s="6"/>
      <c r="Z198" s="6"/>
    </row>
    <row r="199" spans="1:26" x14ac:dyDescent="0.3">
      <c r="A199">
        <f t="shared" si="0"/>
        <v>338</v>
      </c>
      <c r="D199" s="16"/>
      <c r="F199" t="s">
        <v>6</v>
      </c>
      <c r="V199" s="46"/>
      <c r="W199" s="8"/>
      <c r="X199" s="8"/>
      <c r="Y199" s="6"/>
      <c r="Z199" s="123"/>
    </row>
    <row r="200" spans="1:26" x14ac:dyDescent="0.3">
      <c r="A200">
        <f t="shared" si="0"/>
        <v>339</v>
      </c>
      <c r="B200">
        <v>3.0880000000000001</v>
      </c>
      <c r="C200">
        <v>2.01E-2</v>
      </c>
      <c r="D200" s="16">
        <v>4478.9059999999999</v>
      </c>
      <c r="E200">
        <v>38</v>
      </c>
      <c r="F200" t="s">
        <v>8</v>
      </c>
      <c r="V200" s="46"/>
      <c r="W200" s="8"/>
      <c r="X200" s="8"/>
      <c r="Y200" s="8"/>
      <c r="Z200" s="6"/>
    </row>
    <row r="201" spans="1:26" x14ac:dyDescent="0.3">
      <c r="A201">
        <f t="shared" si="0"/>
        <v>340</v>
      </c>
      <c r="B201">
        <v>3.1280000000000001</v>
      </c>
      <c r="C201">
        <v>1.7100000000000001E-2</v>
      </c>
      <c r="D201" s="16">
        <v>16709.766</v>
      </c>
      <c r="E201">
        <v>36</v>
      </c>
      <c r="F201" t="s">
        <v>8</v>
      </c>
      <c r="V201" s="46"/>
      <c r="W201" s="8"/>
      <c r="X201" s="8"/>
      <c r="Y201" s="6"/>
      <c r="Z201" s="6"/>
    </row>
    <row r="202" spans="1:26" x14ac:dyDescent="0.3">
      <c r="A202">
        <f t="shared" si="0"/>
        <v>341</v>
      </c>
      <c r="B202">
        <v>3.1680000000000001</v>
      </c>
      <c r="C202">
        <v>1.8100000000000002E-2</v>
      </c>
      <c r="D202" s="16">
        <v>20155.078000000001</v>
      </c>
      <c r="E202">
        <v>78</v>
      </c>
      <c r="F202" t="s">
        <v>8</v>
      </c>
      <c r="V202" s="46"/>
      <c r="W202" s="8"/>
      <c r="X202" s="8"/>
      <c r="Y202" s="6"/>
      <c r="Z202" s="6"/>
    </row>
    <row r="203" spans="1:26" x14ac:dyDescent="0.3">
      <c r="A203">
        <f t="shared" si="0"/>
        <v>342</v>
      </c>
      <c r="B203">
        <v>3.218</v>
      </c>
      <c r="C203">
        <v>1.6500000000000001E-2</v>
      </c>
      <c r="D203" s="16">
        <v>19638.280999999999</v>
      </c>
      <c r="E203">
        <v>92</v>
      </c>
      <c r="F203" t="s">
        <v>8</v>
      </c>
      <c r="V203" s="46"/>
      <c r="W203" s="8"/>
      <c r="X203" s="8"/>
      <c r="Y203" s="8"/>
      <c r="Z203" s="6"/>
    </row>
    <row r="204" spans="1:26" x14ac:dyDescent="0.3">
      <c r="A204">
        <f t="shared" si="0"/>
        <v>343</v>
      </c>
      <c r="B204">
        <v>3.2730000000000001</v>
      </c>
      <c r="C204">
        <v>1.6799999999999999E-2</v>
      </c>
      <c r="D204" s="16">
        <v>19810.546999999999</v>
      </c>
      <c r="E204">
        <v>65</v>
      </c>
      <c r="F204" t="s">
        <v>8</v>
      </c>
      <c r="V204" s="46"/>
      <c r="W204" s="8"/>
      <c r="X204" s="8"/>
      <c r="Y204" s="6"/>
      <c r="Z204" s="6"/>
    </row>
    <row r="205" spans="1:26" x14ac:dyDescent="0.3">
      <c r="A205">
        <f t="shared" si="0"/>
        <v>344</v>
      </c>
      <c r="B205">
        <v>3.3330000000000002</v>
      </c>
      <c r="C205">
        <v>2.1100000000000001E-2</v>
      </c>
      <c r="D205" s="16">
        <v>19810.546999999999</v>
      </c>
      <c r="E205">
        <v>62</v>
      </c>
      <c r="F205" t="s">
        <v>8</v>
      </c>
      <c r="V205" s="46"/>
      <c r="W205" s="8"/>
      <c r="X205" s="8"/>
      <c r="Y205" s="6"/>
      <c r="Z205" s="6"/>
    </row>
    <row r="206" spans="1:26" x14ac:dyDescent="0.3">
      <c r="A206">
        <f t="shared" si="0"/>
        <v>345</v>
      </c>
      <c r="B206">
        <v>3.39</v>
      </c>
      <c r="C206">
        <v>2.01E-2</v>
      </c>
      <c r="D206" s="16">
        <v>19466.016</v>
      </c>
      <c r="E206">
        <v>92</v>
      </c>
      <c r="F206" t="s">
        <v>8</v>
      </c>
      <c r="V206" s="46"/>
      <c r="W206" s="8"/>
      <c r="X206" s="8"/>
      <c r="Y206" s="6"/>
      <c r="Z206" s="6"/>
    </row>
    <row r="207" spans="1:26" x14ac:dyDescent="0.3">
      <c r="A207">
        <f>A206+1</f>
        <v>346</v>
      </c>
      <c r="B207">
        <v>3.45</v>
      </c>
      <c r="C207">
        <v>1.7500000000000002E-2</v>
      </c>
      <c r="D207" s="16">
        <v>19638.280999999999</v>
      </c>
      <c r="E207">
        <v>80</v>
      </c>
      <c r="F207" t="s">
        <v>8</v>
      </c>
      <c r="V207" s="46"/>
      <c r="W207" s="8"/>
      <c r="X207" s="8"/>
      <c r="Y207" s="8"/>
      <c r="Z207" s="6"/>
    </row>
    <row r="208" spans="1:26" x14ac:dyDescent="0.3">
      <c r="A208">
        <f t="shared" si="0"/>
        <v>347</v>
      </c>
      <c r="B208">
        <v>3.5150000000000001</v>
      </c>
      <c r="C208">
        <v>1.4500000000000001E-2</v>
      </c>
      <c r="D208" s="16">
        <v>16882.030999999999</v>
      </c>
      <c r="E208">
        <v>49</v>
      </c>
      <c r="F208" t="s">
        <v>8</v>
      </c>
      <c r="V208" s="46"/>
      <c r="W208" s="8"/>
      <c r="X208" s="8"/>
      <c r="Y208" s="6"/>
      <c r="Z208" s="6"/>
    </row>
    <row r="209" spans="1:26" x14ac:dyDescent="0.3">
      <c r="A209">
        <f t="shared" si="0"/>
        <v>348</v>
      </c>
      <c r="D209" s="16"/>
      <c r="F209" t="s">
        <v>6</v>
      </c>
      <c r="V209" s="46"/>
      <c r="W209" s="8"/>
      <c r="X209" s="8"/>
      <c r="Y209" s="6"/>
      <c r="Z209" s="6"/>
    </row>
    <row r="210" spans="1:26" x14ac:dyDescent="0.3">
      <c r="A210">
        <f t="shared" si="0"/>
        <v>349</v>
      </c>
      <c r="B210" s="62">
        <v>3.5979999999999999</v>
      </c>
      <c r="C210" s="39">
        <v>2.1399999999999999E-2</v>
      </c>
      <c r="D210" s="16">
        <v>8268.75</v>
      </c>
      <c r="E210">
        <v>35</v>
      </c>
      <c r="F210" t="s">
        <v>8</v>
      </c>
      <c r="V210" s="46"/>
      <c r="W210" s="8"/>
      <c r="X210" s="8"/>
      <c r="Y210" s="8"/>
      <c r="Z210" s="6"/>
    </row>
    <row r="211" spans="1:26" x14ac:dyDescent="0.3">
      <c r="A211">
        <f t="shared" si="0"/>
        <v>350</v>
      </c>
      <c r="B211">
        <v>3.6360000000000001</v>
      </c>
      <c r="C211">
        <v>1.6799999999999999E-2</v>
      </c>
      <c r="D211" s="16">
        <v>19293.75</v>
      </c>
      <c r="E211">
        <v>49</v>
      </c>
      <c r="F211" t="s">
        <v>8</v>
      </c>
      <c r="V211" s="46"/>
      <c r="W211" s="8"/>
      <c r="X211" s="8"/>
      <c r="Y211" s="6"/>
      <c r="Z211" s="6"/>
    </row>
    <row r="212" spans="1:26" x14ac:dyDescent="0.3">
      <c r="A212">
        <f t="shared" si="0"/>
        <v>351</v>
      </c>
      <c r="B212">
        <v>3.6789999999999998</v>
      </c>
      <c r="C212">
        <v>1.6199999999999999E-2</v>
      </c>
      <c r="D212" s="16">
        <v>19466.016</v>
      </c>
      <c r="E212">
        <v>90</v>
      </c>
      <c r="F212" t="s">
        <v>8</v>
      </c>
      <c r="V212" s="46"/>
      <c r="W212" s="8"/>
      <c r="X212" s="8"/>
      <c r="Y212" s="6"/>
      <c r="Z212" s="6"/>
    </row>
    <row r="213" spans="1:26" x14ac:dyDescent="0.3">
      <c r="A213">
        <f t="shared" si="0"/>
        <v>352</v>
      </c>
      <c r="B213">
        <v>3.734</v>
      </c>
      <c r="C213">
        <v>1.6199999999999999E-2</v>
      </c>
      <c r="D213" s="16">
        <v>16537.5</v>
      </c>
      <c r="E213">
        <v>99</v>
      </c>
      <c r="F213" t="s">
        <v>8</v>
      </c>
      <c r="V213" s="46"/>
      <c r="W213" s="8"/>
      <c r="X213" s="8"/>
      <c r="Y213" s="8"/>
      <c r="Z213" s="6"/>
    </row>
    <row r="214" spans="1:26" x14ac:dyDescent="0.3">
      <c r="A214">
        <f t="shared" si="0"/>
        <v>353</v>
      </c>
      <c r="B214">
        <v>3.7919999999999998</v>
      </c>
      <c r="C214">
        <v>1.6500000000000001E-2</v>
      </c>
      <c r="D214" s="16">
        <v>16537.5</v>
      </c>
      <c r="E214">
        <v>57</v>
      </c>
      <c r="F214" t="s">
        <v>8</v>
      </c>
      <c r="V214" s="46"/>
      <c r="W214" s="8"/>
      <c r="X214" s="8"/>
      <c r="Y214" s="6"/>
      <c r="Z214" s="6"/>
    </row>
    <row r="215" spans="1:26" x14ac:dyDescent="0.3">
      <c r="A215">
        <f t="shared" si="0"/>
        <v>354</v>
      </c>
      <c r="B215">
        <v>3.8490000000000002</v>
      </c>
      <c r="C215">
        <v>1.8499999999999999E-2</v>
      </c>
      <c r="D215" s="16">
        <v>20155.078000000001</v>
      </c>
      <c r="E215">
        <v>63</v>
      </c>
      <c r="F215" t="s">
        <v>8</v>
      </c>
      <c r="V215" s="46"/>
      <c r="W215" s="8"/>
      <c r="X215" s="8"/>
      <c r="Y215" s="6"/>
      <c r="Z215" s="6"/>
    </row>
    <row r="216" spans="1:26" x14ac:dyDescent="0.3">
      <c r="A216">
        <f t="shared" si="0"/>
        <v>355</v>
      </c>
      <c r="B216">
        <v>3.9140000000000001</v>
      </c>
      <c r="C216">
        <v>2.0799999999999999E-2</v>
      </c>
      <c r="D216" s="16">
        <v>16537.5</v>
      </c>
      <c r="E216">
        <v>72</v>
      </c>
      <c r="F216" t="s">
        <v>8</v>
      </c>
      <c r="V216" s="46"/>
      <c r="W216" s="8"/>
      <c r="X216" s="8"/>
      <c r="Y216" s="8"/>
      <c r="Z216" s="6"/>
    </row>
    <row r="217" spans="1:26" x14ac:dyDescent="0.3">
      <c r="A217">
        <f t="shared" ref="A217:A231" si="1">A216+1</f>
        <v>356</v>
      </c>
      <c r="B217">
        <v>3.9809999999999999</v>
      </c>
      <c r="C217">
        <v>1.6799999999999999E-2</v>
      </c>
      <c r="D217" s="16">
        <v>16192.968999999999</v>
      </c>
      <c r="E217">
        <v>68</v>
      </c>
      <c r="F217" t="s">
        <v>8</v>
      </c>
      <c r="V217" s="46"/>
      <c r="W217" s="8"/>
      <c r="X217" s="8"/>
      <c r="Y217" s="6"/>
      <c r="Z217" s="6"/>
    </row>
    <row r="218" spans="1:26" x14ac:dyDescent="0.3">
      <c r="A218">
        <f t="shared" si="1"/>
        <v>357</v>
      </c>
      <c r="D218" s="16"/>
      <c r="F218" t="s">
        <v>6</v>
      </c>
      <c r="V218" s="46"/>
      <c r="W218" s="8"/>
      <c r="X218" s="8"/>
      <c r="Y218" s="6"/>
      <c r="Z218" s="6"/>
    </row>
    <row r="219" spans="1:26" x14ac:dyDescent="0.3">
      <c r="A219">
        <f t="shared" si="1"/>
        <v>358</v>
      </c>
      <c r="B219">
        <v>4.1360000000000001</v>
      </c>
      <c r="C219">
        <v>2.52E-2</v>
      </c>
      <c r="D219" s="16">
        <v>2411.7190000000001</v>
      </c>
      <c r="E219">
        <v>32</v>
      </c>
      <c r="F219" t="s">
        <v>8</v>
      </c>
      <c r="V219" s="46"/>
      <c r="W219" s="8"/>
      <c r="X219" s="8"/>
      <c r="Y219" s="6"/>
      <c r="Z219" s="6"/>
    </row>
    <row r="220" spans="1:26" x14ac:dyDescent="0.3">
      <c r="A220">
        <f t="shared" si="1"/>
        <v>359</v>
      </c>
      <c r="B220">
        <v>4.1740000000000004</v>
      </c>
      <c r="C220">
        <v>1.9099999999999999E-2</v>
      </c>
      <c r="D220" s="16">
        <v>16537.5</v>
      </c>
      <c r="E220">
        <v>47</v>
      </c>
      <c r="F220" t="s">
        <v>8</v>
      </c>
      <c r="V220" s="46"/>
      <c r="W220" s="8"/>
      <c r="X220" s="8"/>
      <c r="Z220" s="6"/>
    </row>
    <row r="221" spans="1:26" x14ac:dyDescent="0.3">
      <c r="A221">
        <f t="shared" si="1"/>
        <v>360</v>
      </c>
      <c r="B221">
        <v>4.2220000000000004</v>
      </c>
      <c r="C221">
        <v>1.5900000000000001E-2</v>
      </c>
      <c r="D221" s="16">
        <v>8441.0159999999996</v>
      </c>
      <c r="E221">
        <v>79</v>
      </c>
      <c r="F221" t="s">
        <v>8</v>
      </c>
      <c r="V221" s="46"/>
      <c r="W221" s="8"/>
      <c r="X221" s="8"/>
      <c r="Y221" s="8"/>
      <c r="Z221" s="123"/>
    </row>
    <row r="222" spans="1:26" x14ac:dyDescent="0.3">
      <c r="A222">
        <f t="shared" si="1"/>
        <v>361</v>
      </c>
      <c r="B222">
        <v>4.2699999999999996</v>
      </c>
      <c r="C222">
        <v>1.6299999999999999E-2</v>
      </c>
      <c r="D222" s="16">
        <v>19810.546999999999</v>
      </c>
      <c r="E222">
        <v>94</v>
      </c>
      <c r="F222" t="s">
        <v>8</v>
      </c>
      <c r="V222" s="46"/>
      <c r="W222" s="8"/>
      <c r="X222" s="8"/>
      <c r="Y222" s="6"/>
      <c r="Z222" s="6"/>
    </row>
    <row r="223" spans="1:26" x14ac:dyDescent="0.3">
      <c r="A223">
        <f t="shared" si="1"/>
        <v>362</v>
      </c>
      <c r="B223">
        <v>4.3209999999999997</v>
      </c>
      <c r="C223">
        <v>1.8599999999999998E-2</v>
      </c>
      <c r="D223" s="16">
        <v>20155.078000000001</v>
      </c>
      <c r="E223">
        <v>60</v>
      </c>
      <c r="F223" t="s">
        <v>8</v>
      </c>
      <c r="V223" s="46"/>
      <c r="W223" s="8"/>
      <c r="X223" s="8"/>
      <c r="Y223" s="6"/>
      <c r="Z223" s="6"/>
    </row>
    <row r="224" spans="1:26" x14ac:dyDescent="0.3">
      <c r="A224">
        <f t="shared" si="1"/>
        <v>363</v>
      </c>
      <c r="B224">
        <v>4.3769999999999998</v>
      </c>
      <c r="C224">
        <v>1.6299999999999999E-2</v>
      </c>
      <c r="D224" s="16">
        <v>16882.030999999999</v>
      </c>
      <c r="E224">
        <v>66</v>
      </c>
      <c r="F224" t="s">
        <v>8</v>
      </c>
      <c r="V224" s="46"/>
      <c r="W224" s="8"/>
      <c r="X224" s="8"/>
      <c r="Y224" s="6"/>
      <c r="Z224" s="6"/>
    </row>
    <row r="225" spans="1:26" x14ac:dyDescent="0.3">
      <c r="A225">
        <f t="shared" si="1"/>
        <v>364</v>
      </c>
      <c r="B225">
        <v>4.4359999999999999</v>
      </c>
      <c r="C225">
        <v>1.6299999999999999E-2</v>
      </c>
      <c r="D225" s="16">
        <v>20155.078000000001</v>
      </c>
      <c r="E225">
        <v>79</v>
      </c>
      <c r="F225" t="s">
        <v>8</v>
      </c>
      <c r="V225" s="46"/>
      <c r="W225" s="8"/>
      <c r="X225" s="8"/>
      <c r="Y225" s="6"/>
      <c r="Z225" s="6"/>
    </row>
    <row r="226" spans="1:26" x14ac:dyDescent="0.3">
      <c r="A226">
        <f t="shared" si="1"/>
        <v>365</v>
      </c>
      <c r="B226">
        <v>4.5039999999999996</v>
      </c>
      <c r="C226">
        <v>1.8200000000000001E-2</v>
      </c>
      <c r="D226" s="16">
        <v>19810.546999999999</v>
      </c>
      <c r="E226">
        <v>70</v>
      </c>
      <c r="F226" t="s">
        <v>8</v>
      </c>
      <c r="V226" s="46"/>
      <c r="W226" s="8"/>
      <c r="X226" s="8"/>
      <c r="Y226" s="8"/>
      <c r="Z226" s="123"/>
    </row>
    <row r="227" spans="1:26" x14ac:dyDescent="0.3">
      <c r="A227">
        <f t="shared" si="1"/>
        <v>366</v>
      </c>
      <c r="B227">
        <v>4.5730000000000004</v>
      </c>
      <c r="C227">
        <v>1.6799999999999999E-2</v>
      </c>
      <c r="D227" s="16">
        <v>16537.5</v>
      </c>
      <c r="E227">
        <v>60</v>
      </c>
      <c r="F227" t="s">
        <v>8</v>
      </c>
      <c r="V227" s="46"/>
      <c r="W227" s="8"/>
      <c r="X227" s="8"/>
      <c r="Y227" s="6"/>
      <c r="Z227" s="6"/>
    </row>
    <row r="228" spans="1:26" x14ac:dyDescent="0.3">
      <c r="A228">
        <f t="shared" si="1"/>
        <v>367</v>
      </c>
      <c r="B228">
        <v>4.6289999999999996</v>
      </c>
      <c r="C228">
        <v>1.9800000000000002E-2</v>
      </c>
      <c r="D228" s="16">
        <v>19810.546999999999</v>
      </c>
      <c r="E228">
        <v>76</v>
      </c>
      <c r="F228" t="s">
        <v>8</v>
      </c>
      <c r="V228" s="46"/>
      <c r="W228" s="8"/>
      <c r="X228" s="8"/>
      <c r="Y228" s="6"/>
      <c r="Z228" s="6"/>
    </row>
    <row r="229" spans="1:26" x14ac:dyDescent="0.3">
      <c r="A229">
        <f t="shared" si="1"/>
        <v>368</v>
      </c>
      <c r="D229" s="16"/>
      <c r="F229" t="s">
        <v>6</v>
      </c>
      <c r="V229" s="46"/>
      <c r="W229" s="8"/>
      <c r="X229" s="8"/>
      <c r="Y229" s="6"/>
      <c r="Z229" s="6"/>
    </row>
    <row r="230" spans="1:26" x14ac:dyDescent="0.3">
      <c r="A230">
        <f t="shared" si="1"/>
        <v>369</v>
      </c>
      <c r="B230">
        <v>4.7560000000000002</v>
      </c>
      <c r="C230">
        <v>1.6799999999999999E-2</v>
      </c>
      <c r="D230" s="16">
        <v>2756.25</v>
      </c>
      <c r="E230">
        <v>39</v>
      </c>
      <c r="F230" t="s">
        <v>8</v>
      </c>
      <c r="V230" s="46"/>
      <c r="W230" s="8"/>
      <c r="X230" s="8"/>
      <c r="Y230" s="6"/>
      <c r="Z230" s="6"/>
    </row>
    <row r="231" spans="1:26" x14ac:dyDescent="0.3">
      <c r="A231">
        <f t="shared" si="1"/>
        <v>370</v>
      </c>
      <c r="B231">
        <v>4.806</v>
      </c>
      <c r="C231">
        <v>1.8100000000000002E-2</v>
      </c>
      <c r="D231" s="16">
        <v>16192.968999999999</v>
      </c>
      <c r="E231">
        <v>44</v>
      </c>
      <c r="F231" t="s">
        <v>8</v>
      </c>
      <c r="V231" s="46"/>
      <c r="W231" s="8"/>
      <c r="X231" s="8"/>
      <c r="Y231" s="8"/>
      <c r="Z231" s="6"/>
    </row>
    <row r="232" spans="1:26" x14ac:dyDescent="0.3">
      <c r="A232">
        <f>A231+1</f>
        <v>371</v>
      </c>
      <c r="B232">
        <v>4.8490000000000002</v>
      </c>
      <c r="C232">
        <v>1.55E-2</v>
      </c>
      <c r="D232" s="16">
        <v>16709.766</v>
      </c>
      <c r="E232">
        <v>67</v>
      </c>
      <c r="F232" t="s">
        <v>8</v>
      </c>
      <c r="V232" s="46"/>
      <c r="W232" s="8"/>
      <c r="X232" s="8"/>
      <c r="Y232" s="6"/>
      <c r="Z232" s="6"/>
    </row>
    <row r="233" spans="1:26" x14ac:dyDescent="0.3">
      <c r="A233">
        <f t="shared" ref="A233:A256" si="2">A232+1</f>
        <v>372</v>
      </c>
      <c r="B233">
        <v>4.899</v>
      </c>
      <c r="C233">
        <v>1.6500000000000001E-2</v>
      </c>
      <c r="D233" s="16">
        <v>16709.766</v>
      </c>
      <c r="E233">
        <v>56</v>
      </c>
      <c r="F233" t="s">
        <v>8</v>
      </c>
      <c r="V233" s="46"/>
      <c r="W233" s="8"/>
      <c r="X233" s="8"/>
      <c r="Y233" s="6"/>
      <c r="Z233" s="6"/>
    </row>
    <row r="234" spans="1:26" x14ac:dyDescent="0.3">
      <c r="A234">
        <f t="shared" si="2"/>
        <v>373</v>
      </c>
      <c r="B234">
        <v>4.95</v>
      </c>
      <c r="C234">
        <v>1.78E-2</v>
      </c>
      <c r="D234" s="16">
        <v>20155.078000000001</v>
      </c>
      <c r="E234">
        <v>84</v>
      </c>
      <c r="F234" t="s">
        <v>8</v>
      </c>
      <c r="V234" s="46"/>
      <c r="W234" s="8"/>
      <c r="X234" s="8"/>
      <c r="Y234" s="6"/>
      <c r="Z234" s="6"/>
    </row>
    <row r="235" spans="1:26" x14ac:dyDescent="0.3">
      <c r="A235">
        <f t="shared" si="2"/>
        <v>374</v>
      </c>
      <c r="B235">
        <v>5.0129999999999999</v>
      </c>
      <c r="C235">
        <v>2.01E-2</v>
      </c>
      <c r="D235" s="16">
        <v>16882.030999999999</v>
      </c>
      <c r="E235">
        <v>53</v>
      </c>
      <c r="F235" t="s">
        <v>8</v>
      </c>
      <c r="V235" s="46"/>
      <c r="W235" s="8"/>
      <c r="X235" s="8"/>
      <c r="Y235" s="6"/>
      <c r="Z235" s="6"/>
    </row>
    <row r="236" spans="1:26" x14ac:dyDescent="0.3">
      <c r="A236">
        <f t="shared" si="2"/>
        <v>375</v>
      </c>
      <c r="B236">
        <v>5.07</v>
      </c>
      <c r="C236">
        <v>1.7500000000000002E-2</v>
      </c>
      <c r="D236" s="16">
        <v>21360.937999999998</v>
      </c>
      <c r="E236">
        <v>56</v>
      </c>
      <c r="F236" t="s">
        <v>8</v>
      </c>
      <c r="V236" s="46"/>
      <c r="W236" s="8"/>
      <c r="X236" s="8"/>
      <c r="Y236" s="6"/>
      <c r="Z236" s="6"/>
    </row>
    <row r="237" spans="1:26" x14ac:dyDescent="0.3">
      <c r="A237">
        <f t="shared" si="2"/>
        <v>376</v>
      </c>
      <c r="B237">
        <v>5.125</v>
      </c>
      <c r="C237">
        <v>1.9800000000000002E-2</v>
      </c>
      <c r="D237" s="16">
        <v>16365.234</v>
      </c>
      <c r="E237">
        <v>67</v>
      </c>
      <c r="F237" t="s">
        <v>8</v>
      </c>
      <c r="V237" s="46"/>
      <c r="W237" s="8"/>
      <c r="X237" s="8"/>
      <c r="Y237" s="6"/>
      <c r="Z237" s="6"/>
    </row>
    <row r="238" spans="1:26" x14ac:dyDescent="0.3">
      <c r="A238">
        <f t="shared" si="2"/>
        <v>377</v>
      </c>
      <c r="D238" s="16"/>
      <c r="F238" t="s">
        <v>6</v>
      </c>
      <c r="G238" t="s">
        <v>35</v>
      </c>
      <c r="V238" s="46"/>
      <c r="W238" s="8"/>
      <c r="X238" s="8"/>
      <c r="Y238" s="6"/>
      <c r="Z238" s="6"/>
    </row>
    <row r="239" spans="1:26" x14ac:dyDescent="0.3">
      <c r="A239">
        <f t="shared" si="2"/>
        <v>378</v>
      </c>
      <c r="B239">
        <v>5.9669999999999996</v>
      </c>
      <c r="C239">
        <v>1.8599999999999998E-2</v>
      </c>
      <c r="D239" s="16">
        <v>2411.7190000000001</v>
      </c>
      <c r="E239">
        <v>34</v>
      </c>
      <c r="F239" t="s">
        <v>8</v>
      </c>
      <c r="V239" s="46"/>
      <c r="W239" s="8"/>
      <c r="X239" s="8"/>
      <c r="Y239" s="6"/>
      <c r="Z239" s="6"/>
    </row>
    <row r="240" spans="1:26" x14ac:dyDescent="0.3">
      <c r="A240">
        <f t="shared" si="2"/>
        <v>379</v>
      </c>
      <c r="B240">
        <v>6.0030000000000001</v>
      </c>
      <c r="C240">
        <v>1.8200000000000001E-2</v>
      </c>
      <c r="D240" s="16">
        <v>13608.984</v>
      </c>
      <c r="E240">
        <v>40</v>
      </c>
      <c r="F240" t="s">
        <v>8</v>
      </c>
      <c r="V240" s="46"/>
      <c r="W240" s="8"/>
      <c r="X240" s="8"/>
      <c r="Y240" s="6"/>
      <c r="Z240" s="6"/>
    </row>
    <row r="241" spans="1:26" x14ac:dyDescent="0.3">
      <c r="A241">
        <f t="shared" si="2"/>
        <v>380</v>
      </c>
      <c r="B241">
        <v>6.0439999999999996</v>
      </c>
      <c r="C241">
        <v>1.8599999999999998E-2</v>
      </c>
      <c r="D241" s="16">
        <v>16537.5</v>
      </c>
      <c r="E241">
        <v>64</v>
      </c>
      <c r="F241" t="s">
        <v>8</v>
      </c>
      <c r="V241" s="46"/>
      <c r="W241" s="8"/>
      <c r="X241" s="8"/>
      <c r="Y241" s="6"/>
      <c r="Z241" s="6"/>
    </row>
    <row r="242" spans="1:26" x14ac:dyDescent="0.3">
      <c r="A242">
        <f t="shared" si="2"/>
        <v>381</v>
      </c>
      <c r="B242">
        <v>6.0979999999999999</v>
      </c>
      <c r="C242">
        <v>1.6799999999999999E-2</v>
      </c>
      <c r="D242" s="16">
        <v>16882.030999999999</v>
      </c>
      <c r="E242">
        <v>55</v>
      </c>
      <c r="F242" t="s">
        <v>8</v>
      </c>
      <c r="V242" s="46"/>
      <c r="W242" s="8"/>
      <c r="X242" s="8"/>
      <c r="Y242" s="6"/>
      <c r="Z242" s="6"/>
    </row>
    <row r="243" spans="1:26" x14ac:dyDescent="0.3">
      <c r="A243">
        <f t="shared" si="2"/>
        <v>382</v>
      </c>
      <c r="B243">
        <v>6.1459999999999999</v>
      </c>
      <c r="C243">
        <v>1.8599999999999998E-2</v>
      </c>
      <c r="D243" s="16">
        <v>16882.030999999999</v>
      </c>
      <c r="E243">
        <v>61</v>
      </c>
      <c r="F243" t="s">
        <v>8</v>
      </c>
      <c r="V243" s="46"/>
      <c r="W243" s="8"/>
      <c r="X243" s="8"/>
      <c r="Y243" s="8"/>
      <c r="Z243" s="6"/>
    </row>
    <row r="244" spans="1:26" x14ac:dyDescent="0.3">
      <c r="A244">
        <f t="shared" si="2"/>
        <v>383</v>
      </c>
      <c r="B244">
        <v>6.2009999999999996</v>
      </c>
      <c r="C244">
        <v>0.02</v>
      </c>
      <c r="D244" s="16">
        <v>16882.030999999999</v>
      </c>
      <c r="E244">
        <v>66</v>
      </c>
      <c r="F244" t="s">
        <v>8</v>
      </c>
      <c r="V244" s="46"/>
      <c r="W244" s="8"/>
      <c r="X244" s="8"/>
      <c r="Y244" s="6"/>
      <c r="Z244" s="6"/>
    </row>
    <row r="245" spans="1:26" x14ac:dyDescent="0.3">
      <c r="A245">
        <f t="shared" si="2"/>
        <v>384</v>
      </c>
      <c r="B245">
        <v>6.258</v>
      </c>
      <c r="C245">
        <v>1.8200000000000001E-2</v>
      </c>
      <c r="D245" s="16">
        <v>16709.766</v>
      </c>
      <c r="E245">
        <v>76</v>
      </c>
      <c r="F245" t="s">
        <v>8</v>
      </c>
      <c r="V245" s="46"/>
      <c r="W245" s="8"/>
      <c r="X245" s="8"/>
      <c r="Y245" s="6"/>
      <c r="Z245" s="6"/>
    </row>
    <row r="246" spans="1:26" x14ac:dyDescent="0.3">
      <c r="A246">
        <f t="shared" si="2"/>
        <v>385</v>
      </c>
      <c r="B246">
        <v>6.3239999999999998</v>
      </c>
      <c r="C246">
        <v>1.9099999999999999E-2</v>
      </c>
      <c r="D246" s="16">
        <v>14125.781000000001</v>
      </c>
      <c r="E246">
        <v>46</v>
      </c>
      <c r="F246" t="s">
        <v>8</v>
      </c>
      <c r="V246" s="46"/>
      <c r="W246" s="8"/>
      <c r="X246" s="8"/>
      <c r="Y246" s="8"/>
      <c r="Z246" s="6"/>
    </row>
    <row r="247" spans="1:26" x14ac:dyDescent="0.3">
      <c r="A247">
        <f t="shared" si="2"/>
        <v>386</v>
      </c>
      <c r="B247">
        <v>6.383</v>
      </c>
      <c r="C247">
        <v>1.77E-2</v>
      </c>
      <c r="D247" s="16">
        <v>15159.375</v>
      </c>
      <c r="E247">
        <v>31</v>
      </c>
      <c r="F247" t="s">
        <v>8</v>
      </c>
      <c r="V247" s="46"/>
      <c r="W247" s="8"/>
      <c r="X247" s="8"/>
      <c r="Y247" s="6"/>
      <c r="Z247" s="6"/>
    </row>
    <row r="248" spans="1:26" x14ac:dyDescent="0.3">
      <c r="A248">
        <f t="shared" si="2"/>
        <v>387</v>
      </c>
      <c r="D248" s="16"/>
      <c r="F248" t="s">
        <v>6</v>
      </c>
      <c r="V248" s="46"/>
      <c r="W248" s="8"/>
      <c r="X248" s="8"/>
      <c r="Y248" s="6"/>
      <c r="Z248" s="6"/>
    </row>
    <row r="249" spans="1:26" x14ac:dyDescent="0.3">
      <c r="A249">
        <f t="shared" si="2"/>
        <v>388</v>
      </c>
      <c r="B249">
        <v>6.4630000000000001</v>
      </c>
      <c r="C249">
        <v>2.24E-2</v>
      </c>
      <c r="D249" s="16">
        <v>2411.7190000000001</v>
      </c>
      <c r="E249">
        <v>29</v>
      </c>
      <c r="F249" t="s">
        <v>8</v>
      </c>
      <c r="V249" s="46"/>
      <c r="W249" s="8"/>
      <c r="X249" s="8"/>
      <c r="Y249" s="6"/>
      <c r="Z249" s="6"/>
    </row>
    <row r="250" spans="1:26" x14ac:dyDescent="0.3">
      <c r="A250">
        <f t="shared" si="2"/>
        <v>389</v>
      </c>
      <c r="B250">
        <v>6.5119999999999996</v>
      </c>
      <c r="C250">
        <v>1.54E-2</v>
      </c>
      <c r="D250" s="16">
        <v>4995.7030000000004</v>
      </c>
      <c r="E250">
        <v>35</v>
      </c>
      <c r="F250" t="s">
        <v>8</v>
      </c>
      <c r="V250" s="46"/>
      <c r="W250" s="8"/>
      <c r="X250" s="8"/>
      <c r="Y250" s="6"/>
      <c r="Z250" s="6"/>
    </row>
    <row r="251" spans="1:26" x14ac:dyDescent="0.3">
      <c r="A251">
        <f t="shared" si="2"/>
        <v>390</v>
      </c>
      <c r="B251">
        <v>6.5519999999999996</v>
      </c>
      <c r="C251">
        <v>1.9599999999999999E-2</v>
      </c>
      <c r="D251" s="16">
        <v>16537.5</v>
      </c>
      <c r="E251">
        <v>58</v>
      </c>
      <c r="F251" t="s">
        <v>8</v>
      </c>
      <c r="V251" s="46"/>
      <c r="W251" s="8"/>
      <c r="X251" s="8"/>
      <c r="Y251" s="6"/>
      <c r="Z251" s="6"/>
    </row>
    <row r="252" spans="1:26" x14ac:dyDescent="0.3">
      <c r="A252">
        <f t="shared" si="2"/>
        <v>391</v>
      </c>
      <c r="B252">
        <v>6.6040000000000001</v>
      </c>
      <c r="C252">
        <v>1.6799999999999999E-2</v>
      </c>
      <c r="D252" s="16">
        <v>9646.875</v>
      </c>
      <c r="E252">
        <v>100</v>
      </c>
      <c r="F252" t="s">
        <v>8</v>
      </c>
      <c r="V252" s="46"/>
      <c r="W252" s="8"/>
      <c r="X252" s="8"/>
      <c r="Y252" s="8"/>
      <c r="Z252" s="6"/>
    </row>
    <row r="253" spans="1:26" x14ac:dyDescent="0.3">
      <c r="A253">
        <f t="shared" si="2"/>
        <v>392</v>
      </c>
      <c r="B253">
        <v>6.6589999999999998</v>
      </c>
      <c r="C253">
        <v>1.8200000000000001E-2</v>
      </c>
      <c r="D253" s="16">
        <v>9991.4060000000009</v>
      </c>
      <c r="E253">
        <v>77</v>
      </c>
      <c r="F253" t="s">
        <v>8</v>
      </c>
      <c r="Q253" s="41"/>
      <c r="R253" s="41"/>
      <c r="S253" s="41"/>
      <c r="T253" s="41"/>
      <c r="U253" s="124"/>
      <c r="V253" s="46"/>
      <c r="W253" s="8"/>
      <c r="X253" s="8"/>
      <c r="Y253" s="6"/>
      <c r="Z253" s="6"/>
    </row>
    <row r="254" spans="1:26" x14ac:dyDescent="0.3">
      <c r="A254">
        <f t="shared" si="2"/>
        <v>393</v>
      </c>
      <c r="B254">
        <v>6.7229999999999999</v>
      </c>
      <c r="C254">
        <v>1.8599999999999998E-2</v>
      </c>
      <c r="D254" s="16">
        <v>16709.766</v>
      </c>
      <c r="E254">
        <v>70</v>
      </c>
      <c r="F254" t="s">
        <v>8</v>
      </c>
      <c r="V254" s="46"/>
      <c r="W254" s="46"/>
      <c r="X254" s="8"/>
      <c r="Y254" s="6"/>
      <c r="Z254" s="6"/>
    </row>
    <row r="255" spans="1:26" x14ac:dyDescent="0.3">
      <c r="A255">
        <f t="shared" si="2"/>
        <v>394</v>
      </c>
      <c r="B255">
        <v>6.782</v>
      </c>
      <c r="C255">
        <v>1.9599999999999999E-2</v>
      </c>
      <c r="D255" s="16">
        <v>21360.937999999998</v>
      </c>
      <c r="E255">
        <v>85</v>
      </c>
      <c r="F255" t="s">
        <v>8</v>
      </c>
      <c r="V255" s="46"/>
      <c r="W255" s="46"/>
      <c r="X255" s="8"/>
      <c r="Y255" s="6"/>
      <c r="Z255" s="6"/>
    </row>
    <row r="256" spans="1:26" x14ac:dyDescent="0.3">
      <c r="A256">
        <f t="shared" si="2"/>
        <v>395</v>
      </c>
      <c r="B256">
        <v>6.84</v>
      </c>
      <c r="C256">
        <v>1.5900000000000001E-2</v>
      </c>
      <c r="D256" s="16">
        <v>9646.875</v>
      </c>
      <c r="E256">
        <v>87</v>
      </c>
      <c r="F256" t="s">
        <v>8</v>
      </c>
    </row>
    <row r="257" spans="1:39" x14ac:dyDescent="0.3">
      <c r="A257">
        <f>A256+1</f>
        <v>396</v>
      </c>
      <c r="D257" s="16"/>
      <c r="F257" t="s">
        <v>6</v>
      </c>
      <c r="P257" s="18"/>
      <c r="S257" s="43"/>
      <c r="T257" s="6"/>
      <c r="X257" s="8"/>
    </row>
    <row r="258" spans="1:39" x14ac:dyDescent="0.3">
      <c r="A258">
        <f t="shared" ref="A258:A321" si="3">A257+1</f>
        <v>397</v>
      </c>
      <c r="B258">
        <v>6.9930000000000003</v>
      </c>
      <c r="C258">
        <v>2.2800000000000001E-2</v>
      </c>
      <c r="D258" s="16">
        <v>4306.6409999999996</v>
      </c>
      <c r="E258">
        <v>32</v>
      </c>
      <c r="F258" t="s">
        <v>8</v>
      </c>
    </row>
    <row r="259" spans="1:39" x14ac:dyDescent="0.3">
      <c r="A259">
        <f t="shared" si="3"/>
        <v>398</v>
      </c>
      <c r="B259">
        <v>7.032</v>
      </c>
      <c r="C259">
        <v>1.8200000000000001E-2</v>
      </c>
      <c r="D259" s="16">
        <v>2583.9839999999999</v>
      </c>
      <c r="E259">
        <v>41</v>
      </c>
      <c r="F259" t="s">
        <v>8</v>
      </c>
    </row>
    <row r="260" spans="1:39" x14ac:dyDescent="0.3">
      <c r="A260">
        <f t="shared" si="3"/>
        <v>399</v>
      </c>
      <c r="B260">
        <v>7.0789999999999997</v>
      </c>
      <c r="C260">
        <v>1.8599999999999998E-2</v>
      </c>
      <c r="D260" s="16">
        <v>13953.516</v>
      </c>
      <c r="E260">
        <v>45</v>
      </c>
      <c r="F260" t="s">
        <v>8</v>
      </c>
      <c r="R260" s="25"/>
      <c r="S260" s="16"/>
      <c r="Y260" s="25"/>
      <c r="AB260" s="12"/>
    </row>
    <row r="261" spans="1:39" x14ac:dyDescent="0.3">
      <c r="A261">
        <f t="shared" si="3"/>
        <v>400</v>
      </c>
      <c r="B261">
        <v>7.1269999999999998</v>
      </c>
      <c r="C261">
        <v>1.8200000000000001E-2</v>
      </c>
      <c r="D261" s="16">
        <v>16882.030999999999</v>
      </c>
      <c r="E261">
        <v>48</v>
      </c>
      <c r="F261" t="s">
        <v>8</v>
      </c>
      <c r="R261" s="25"/>
      <c r="S261" s="16"/>
      <c r="Y261" s="25"/>
      <c r="AB261" s="12"/>
    </row>
    <row r="262" spans="1:39" x14ac:dyDescent="0.3">
      <c r="A262">
        <f t="shared" si="3"/>
        <v>401</v>
      </c>
      <c r="B262">
        <v>7.18</v>
      </c>
      <c r="C262">
        <v>1.77E-2</v>
      </c>
      <c r="D262" s="16">
        <v>16537.5</v>
      </c>
      <c r="E262">
        <v>58</v>
      </c>
      <c r="F262" t="s">
        <v>8</v>
      </c>
      <c r="R262" s="25"/>
      <c r="S262" s="16"/>
      <c r="Y262" s="25"/>
      <c r="AB262" s="12"/>
    </row>
    <row r="263" spans="1:39" x14ac:dyDescent="0.3">
      <c r="A263">
        <f t="shared" si="3"/>
        <v>402</v>
      </c>
      <c r="B263">
        <v>7.2370000000000001</v>
      </c>
      <c r="C263">
        <v>1.8200000000000001E-2</v>
      </c>
      <c r="D263" s="16">
        <v>16709.766</v>
      </c>
      <c r="E263">
        <v>57</v>
      </c>
      <c r="F263" t="s">
        <v>8</v>
      </c>
      <c r="R263" s="25"/>
      <c r="S263" s="16"/>
      <c r="Y263" s="25"/>
      <c r="AB263" s="12"/>
    </row>
    <row r="264" spans="1:39" x14ac:dyDescent="0.3">
      <c r="A264">
        <f t="shared" si="3"/>
        <v>403</v>
      </c>
      <c r="B264">
        <v>7.2969999999999997</v>
      </c>
      <c r="C264">
        <v>1.7299999999999999E-2</v>
      </c>
      <c r="D264" s="16">
        <v>7924.2190000000001</v>
      </c>
      <c r="E264">
        <v>63</v>
      </c>
      <c r="F264" t="s">
        <v>8</v>
      </c>
      <c r="R264" s="25"/>
      <c r="S264" s="16"/>
      <c r="Y264" s="25"/>
      <c r="AB264" s="12"/>
    </row>
    <row r="265" spans="1:39" x14ac:dyDescent="0.3">
      <c r="A265">
        <f t="shared" si="3"/>
        <v>404</v>
      </c>
      <c r="B265">
        <v>7.399</v>
      </c>
      <c r="C265">
        <v>2.1000000000000001E-2</v>
      </c>
      <c r="D265" s="16">
        <v>16882.030999999999</v>
      </c>
      <c r="E265">
        <v>51</v>
      </c>
      <c r="F265" t="s">
        <v>8</v>
      </c>
      <c r="R265" s="25"/>
      <c r="S265" s="16"/>
      <c r="Y265" s="25"/>
      <c r="AB265" s="12"/>
      <c r="AM265" s="18"/>
    </row>
    <row r="266" spans="1:39" x14ac:dyDescent="0.3">
      <c r="A266">
        <f t="shared" si="3"/>
        <v>405</v>
      </c>
      <c r="B266">
        <v>7.4550000000000001</v>
      </c>
      <c r="C266">
        <v>0.02</v>
      </c>
      <c r="D266" s="16">
        <v>20327.344000000001</v>
      </c>
      <c r="E266">
        <v>75</v>
      </c>
      <c r="F266" t="s">
        <v>8</v>
      </c>
      <c r="R266" s="25"/>
      <c r="S266" s="16"/>
      <c r="Y266" s="25"/>
      <c r="AB266" s="12"/>
    </row>
    <row r="267" spans="1:39" x14ac:dyDescent="0.3">
      <c r="A267">
        <f t="shared" si="3"/>
        <v>406</v>
      </c>
      <c r="B267">
        <v>7.516</v>
      </c>
      <c r="C267">
        <v>2.52E-2</v>
      </c>
      <c r="D267" s="16">
        <v>8268.75</v>
      </c>
      <c r="E267">
        <v>50</v>
      </c>
      <c r="F267" t="s">
        <v>8</v>
      </c>
      <c r="R267" s="25"/>
      <c r="S267" s="16"/>
      <c r="Y267" s="25"/>
      <c r="AB267" s="12"/>
    </row>
    <row r="268" spans="1:39" x14ac:dyDescent="0.3">
      <c r="A268">
        <f t="shared" si="3"/>
        <v>407</v>
      </c>
      <c r="B268">
        <v>7.5759999999999996</v>
      </c>
      <c r="C268">
        <v>1.21E-2</v>
      </c>
      <c r="D268" s="16">
        <v>17743.359</v>
      </c>
      <c r="E268">
        <v>52</v>
      </c>
      <c r="F268" t="s">
        <v>8</v>
      </c>
      <c r="R268" s="25"/>
      <c r="S268" s="16"/>
      <c r="Y268" s="25"/>
      <c r="AB268" s="12"/>
    </row>
    <row r="269" spans="1:39" x14ac:dyDescent="0.3">
      <c r="A269">
        <f t="shared" si="3"/>
        <v>408</v>
      </c>
      <c r="D269" s="16"/>
      <c r="F269" t="s">
        <v>6</v>
      </c>
      <c r="R269" s="25"/>
      <c r="S269" s="16"/>
      <c r="Y269" s="25"/>
      <c r="AB269" s="12"/>
    </row>
    <row r="270" spans="1:39" x14ac:dyDescent="0.3">
      <c r="A270">
        <f t="shared" si="3"/>
        <v>409</v>
      </c>
      <c r="B270">
        <v>7.6550000000000002</v>
      </c>
      <c r="C270">
        <v>2.4199999999999999E-2</v>
      </c>
      <c r="D270" s="16">
        <v>2411.7190000000001</v>
      </c>
      <c r="E270">
        <v>36</v>
      </c>
      <c r="F270" t="s">
        <v>8</v>
      </c>
      <c r="R270" s="25"/>
      <c r="S270" s="16"/>
      <c r="Y270" s="25"/>
      <c r="AB270" s="12"/>
    </row>
    <row r="271" spans="1:39" x14ac:dyDescent="0.3">
      <c r="A271">
        <f t="shared" si="3"/>
        <v>410</v>
      </c>
      <c r="B271">
        <v>7.702</v>
      </c>
      <c r="C271">
        <v>1.9599999999999999E-2</v>
      </c>
      <c r="D271" s="16">
        <v>2583.9839999999999</v>
      </c>
      <c r="E271">
        <v>43</v>
      </c>
      <c r="F271" t="s">
        <v>8</v>
      </c>
      <c r="R271" s="25"/>
      <c r="S271" s="16"/>
      <c r="Y271" s="25"/>
      <c r="AB271" s="12"/>
    </row>
    <row r="272" spans="1:39" x14ac:dyDescent="0.3">
      <c r="A272">
        <f t="shared" si="3"/>
        <v>411</v>
      </c>
      <c r="B272">
        <v>7.7539999999999996</v>
      </c>
      <c r="C272">
        <v>1.6799999999999999E-2</v>
      </c>
      <c r="D272" s="16">
        <v>16537.5</v>
      </c>
      <c r="E272">
        <v>68</v>
      </c>
      <c r="F272" t="s">
        <v>8</v>
      </c>
      <c r="R272" s="25"/>
      <c r="S272" s="16"/>
      <c r="Y272" s="25"/>
      <c r="AB272" s="12"/>
    </row>
    <row r="273" spans="1:28" x14ac:dyDescent="0.3">
      <c r="A273">
        <f t="shared" si="3"/>
        <v>412</v>
      </c>
      <c r="B273">
        <v>7.8010000000000002</v>
      </c>
      <c r="C273">
        <v>1.26E-2</v>
      </c>
      <c r="D273" s="16">
        <v>9646.875</v>
      </c>
      <c r="E273">
        <v>126</v>
      </c>
      <c r="F273" t="s">
        <v>8</v>
      </c>
      <c r="R273" s="25"/>
      <c r="S273" s="16"/>
      <c r="Y273" s="25"/>
      <c r="AB273" s="12"/>
    </row>
    <row r="274" spans="1:28" x14ac:dyDescent="0.3">
      <c r="A274">
        <f t="shared" si="3"/>
        <v>413</v>
      </c>
      <c r="B274">
        <v>7.8570000000000002</v>
      </c>
      <c r="C274">
        <v>1.49E-2</v>
      </c>
      <c r="D274" s="16">
        <v>21360.937999999998</v>
      </c>
      <c r="E274">
        <v>71</v>
      </c>
      <c r="F274" t="s">
        <v>8</v>
      </c>
      <c r="R274" s="25"/>
      <c r="S274" s="16"/>
      <c r="Y274" s="25"/>
      <c r="AB274" s="12"/>
    </row>
    <row r="275" spans="1:28" x14ac:dyDescent="0.3">
      <c r="A275">
        <f t="shared" si="3"/>
        <v>414</v>
      </c>
      <c r="B275">
        <v>7.9130000000000003</v>
      </c>
      <c r="C275">
        <v>1.6799999999999999E-2</v>
      </c>
      <c r="D275" s="16">
        <v>20155.078000000001</v>
      </c>
      <c r="E275">
        <v>70</v>
      </c>
      <c r="F275" t="s">
        <v>8</v>
      </c>
      <c r="R275" s="25"/>
      <c r="S275" s="16"/>
      <c r="Y275" s="25"/>
      <c r="AB275" s="12"/>
    </row>
    <row r="276" spans="1:28" x14ac:dyDescent="0.3">
      <c r="A276">
        <f t="shared" si="3"/>
        <v>415</v>
      </c>
      <c r="B276">
        <v>7.9770000000000003</v>
      </c>
      <c r="C276">
        <v>2.1000000000000001E-2</v>
      </c>
      <c r="D276" s="16">
        <v>8268.75</v>
      </c>
      <c r="E276">
        <v>51</v>
      </c>
      <c r="F276" t="s">
        <v>8</v>
      </c>
      <c r="R276" s="25"/>
      <c r="S276" s="16"/>
      <c r="Y276" s="25"/>
      <c r="AB276" s="12"/>
    </row>
    <row r="277" spans="1:28" x14ac:dyDescent="0.3">
      <c r="A277">
        <f t="shared" si="3"/>
        <v>416</v>
      </c>
      <c r="B277">
        <v>8.0380000000000003</v>
      </c>
      <c r="C277">
        <v>1.49E-2</v>
      </c>
      <c r="D277" s="16">
        <v>9474.6090000000004</v>
      </c>
      <c r="E277">
        <v>66</v>
      </c>
      <c r="F277" t="s">
        <v>8</v>
      </c>
      <c r="R277" s="25"/>
      <c r="S277" s="16"/>
      <c r="Y277" s="25"/>
      <c r="AB277" s="12"/>
    </row>
    <row r="278" spans="1:28" x14ac:dyDescent="0.3">
      <c r="A278">
        <f t="shared" si="3"/>
        <v>417</v>
      </c>
      <c r="B278">
        <v>8.1050000000000004</v>
      </c>
      <c r="C278">
        <v>1.8200000000000001E-2</v>
      </c>
      <c r="D278" s="16">
        <v>16882.030999999999</v>
      </c>
      <c r="E278">
        <v>45</v>
      </c>
      <c r="F278" t="s">
        <v>8</v>
      </c>
      <c r="R278" s="25"/>
      <c r="S278" s="16"/>
      <c r="Y278" s="25"/>
      <c r="AB278" s="12"/>
    </row>
    <row r="279" spans="1:28" x14ac:dyDescent="0.3">
      <c r="A279">
        <f t="shared" si="3"/>
        <v>418</v>
      </c>
      <c r="B279">
        <v>8.1679999999999993</v>
      </c>
      <c r="C279">
        <v>1.3100000000000001E-2</v>
      </c>
      <c r="D279" s="16">
        <v>8441.0159999999996</v>
      </c>
      <c r="E279">
        <v>24</v>
      </c>
      <c r="F279" t="s">
        <v>8</v>
      </c>
      <c r="R279" s="25"/>
      <c r="S279" s="16"/>
      <c r="Y279" s="25"/>
      <c r="AB279" s="12"/>
    </row>
    <row r="280" spans="1:28" x14ac:dyDescent="0.3">
      <c r="A280">
        <f t="shared" si="3"/>
        <v>419</v>
      </c>
      <c r="D280" s="16"/>
      <c r="F280" t="s">
        <v>6</v>
      </c>
      <c r="R280" s="25"/>
      <c r="S280" s="16"/>
      <c r="Y280" s="25"/>
      <c r="AB280" s="12"/>
    </row>
    <row r="281" spans="1:28" x14ac:dyDescent="0.3">
      <c r="A281">
        <f t="shared" si="3"/>
        <v>420</v>
      </c>
      <c r="B281">
        <v>8.2539999999999996</v>
      </c>
      <c r="C281">
        <v>2.3800000000000002E-2</v>
      </c>
      <c r="D281" s="16">
        <v>2411.7190000000001</v>
      </c>
      <c r="E281">
        <v>36</v>
      </c>
      <c r="F281" t="s">
        <v>8</v>
      </c>
      <c r="R281" s="25"/>
      <c r="S281" s="16"/>
      <c r="Y281" s="25"/>
      <c r="AB281" s="12"/>
    </row>
    <row r="282" spans="1:28" x14ac:dyDescent="0.3">
      <c r="A282">
        <f t="shared" si="3"/>
        <v>421</v>
      </c>
      <c r="B282">
        <v>8.2919999999999998</v>
      </c>
      <c r="C282">
        <v>2.0500000000000001E-2</v>
      </c>
      <c r="D282" s="16">
        <v>16882.030999999999</v>
      </c>
      <c r="E282">
        <v>39</v>
      </c>
      <c r="F282" t="s">
        <v>8</v>
      </c>
      <c r="R282" s="25"/>
      <c r="S282" s="16"/>
      <c r="Y282" s="25"/>
      <c r="AB282" s="12"/>
    </row>
    <row r="283" spans="1:28" x14ac:dyDescent="0.3">
      <c r="A283">
        <f t="shared" si="3"/>
        <v>422</v>
      </c>
      <c r="B283">
        <v>8.3369999999999997</v>
      </c>
      <c r="C283">
        <v>1.54E-2</v>
      </c>
      <c r="D283" s="16">
        <v>16882.030999999999</v>
      </c>
      <c r="E283">
        <v>53</v>
      </c>
      <c r="F283" t="s">
        <v>8</v>
      </c>
      <c r="R283" s="25"/>
      <c r="S283" s="16"/>
      <c r="Y283" s="25"/>
      <c r="AB283" s="12"/>
    </row>
    <row r="284" spans="1:28" x14ac:dyDescent="0.3">
      <c r="A284">
        <f t="shared" si="3"/>
        <v>423</v>
      </c>
      <c r="B284">
        <v>8.3849999999999998</v>
      </c>
      <c r="C284">
        <v>1.77E-2</v>
      </c>
      <c r="D284" s="16">
        <v>16537.5</v>
      </c>
      <c r="E284">
        <v>57</v>
      </c>
      <c r="F284" t="s">
        <v>8</v>
      </c>
      <c r="R284" s="25"/>
      <c r="S284" s="16"/>
      <c r="Y284" s="25"/>
      <c r="AB284" s="12"/>
    </row>
    <row r="285" spans="1:28" x14ac:dyDescent="0.3">
      <c r="A285">
        <f t="shared" si="3"/>
        <v>424</v>
      </c>
      <c r="B285">
        <v>8.4339999999999993</v>
      </c>
      <c r="C285">
        <v>1.77E-2</v>
      </c>
      <c r="D285" s="16">
        <v>16537.5</v>
      </c>
      <c r="E285">
        <v>50</v>
      </c>
      <c r="F285" t="s">
        <v>8</v>
      </c>
      <c r="R285" s="25"/>
      <c r="S285" s="16"/>
      <c r="Y285" s="25"/>
      <c r="AB285" s="12"/>
    </row>
    <row r="286" spans="1:28" x14ac:dyDescent="0.3">
      <c r="A286">
        <f t="shared" si="3"/>
        <v>425</v>
      </c>
      <c r="B286">
        <v>8.4890000000000008</v>
      </c>
      <c r="C286">
        <v>1.8599999999999998E-2</v>
      </c>
      <c r="D286" s="16">
        <v>16882.030999999999</v>
      </c>
      <c r="E286">
        <v>76</v>
      </c>
      <c r="F286" t="s">
        <v>8</v>
      </c>
      <c r="R286" s="25"/>
      <c r="S286" s="16"/>
      <c r="Y286" s="25"/>
      <c r="AB286" s="12"/>
    </row>
    <row r="287" spans="1:28" x14ac:dyDescent="0.3">
      <c r="A287">
        <f t="shared" si="3"/>
        <v>426</v>
      </c>
      <c r="B287">
        <v>8.5500000000000007</v>
      </c>
      <c r="C287">
        <v>0.02</v>
      </c>
      <c r="D287" s="16">
        <v>16882.030999999999</v>
      </c>
      <c r="E287">
        <v>72</v>
      </c>
      <c r="F287" t="s">
        <v>8</v>
      </c>
      <c r="R287" s="25"/>
      <c r="S287" s="16"/>
      <c r="Y287" s="25"/>
      <c r="AB287" s="12"/>
    </row>
    <row r="288" spans="1:28" x14ac:dyDescent="0.3">
      <c r="A288">
        <f t="shared" si="3"/>
        <v>427</v>
      </c>
      <c r="B288">
        <v>8.6069999999999993</v>
      </c>
      <c r="C288">
        <v>1.9099999999999999E-2</v>
      </c>
      <c r="D288" s="16">
        <v>16882.030999999999</v>
      </c>
      <c r="E288">
        <v>59</v>
      </c>
      <c r="F288" t="s">
        <v>8</v>
      </c>
      <c r="R288" s="25"/>
      <c r="S288" s="16"/>
      <c r="Y288" s="25"/>
      <c r="AB288" s="12"/>
    </row>
    <row r="289" spans="1:28" x14ac:dyDescent="0.3">
      <c r="A289">
        <f t="shared" si="3"/>
        <v>428</v>
      </c>
      <c r="B289">
        <v>8.6829999999999998</v>
      </c>
      <c r="C289">
        <v>1.77E-2</v>
      </c>
      <c r="D289" s="16">
        <v>6718.3590000000004</v>
      </c>
      <c r="E289">
        <v>26</v>
      </c>
      <c r="F289" t="s">
        <v>8</v>
      </c>
      <c r="R289" s="25"/>
      <c r="S289" s="16"/>
      <c r="Y289" s="25"/>
      <c r="AB289" s="12"/>
    </row>
    <row r="290" spans="1:28" x14ac:dyDescent="0.3">
      <c r="A290">
        <f t="shared" si="3"/>
        <v>429</v>
      </c>
      <c r="B290">
        <v>8.718</v>
      </c>
      <c r="C290">
        <v>1.9099999999999999E-2</v>
      </c>
      <c r="D290" s="16">
        <v>6718.3590000000004</v>
      </c>
      <c r="E290">
        <v>60</v>
      </c>
      <c r="F290" t="s">
        <v>8</v>
      </c>
      <c r="P290" s="15"/>
      <c r="R290" s="25"/>
      <c r="S290" s="16"/>
      <c r="T290" s="16"/>
      <c r="W290" s="15"/>
      <c r="Y290" s="25"/>
      <c r="Z290" s="16"/>
      <c r="AA290" s="16"/>
    </row>
    <row r="291" spans="1:28" x14ac:dyDescent="0.3">
      <c r="A291">
        <f t="shared" si="3"/>
        <v>430</v>
      </c>
      <c r="B291">
        <v>8.7789999999999999</v>
      </c>
      <c r="C291">
        <v>2.2800000000000001E-2</v>
      </c>
      <c r="D291" s="16">
        <v>6718.3590000000004</v>
      </c>
      <c r="E291">
        <v>64</v>
      </c>
      <c r="F291" t="s">
        <v>8</v>
      </c>
      <c r="P291" s="15"/>
      <c r="R291" s="12"/>
      <c r="S291" s="7"/>
      <c r="T291" s="16"/>
      <c r="W291" s="15"/>
      <c r="Y291" s="25"/>
      <c r="Z291" s="16"/>
      <c r="AA291" s="16"/>
    </row>
    <row r="292" spans="1:28" x14ac:dyDescent="0.3">
      <c r="A292">
        <f t="shared" si="3"/>
        <v>431</v>
      </c>
      <c r="D292" s="16"/>
      <c r="F292" t="s">
        <v>6</v>
      </c>
      <c r="P292" s="15"/>
      <c r="S292" s="16"/>
      <c r="T292" s="16"/>
      <c r="W292" s="15"/>
      <c r="Z292" s="6"/>
      <c r="AA292" s="16"/>
    </row>
    <row r="293" spans="1:28" x14ac:dyDescent="0.3">
      <c r="A293">
        <f t="shared" si="3"/>
        <v>432</v>
      </c>
      <c r="B293">
        <v>8.9190000000000005</v>
      </c>
      <c r="C293">
        <v>2.3300000000000001E-2</v>
      </c>
      <c r="D293" s="16">
        <v>2411.7190000000001</v>
      </c>
      <c r="E293">
        <v>32</v>
      </c>
      <c r="F293" t="s">
        <v>8</v>
      </c>
      <c r="P293" s="15"/>
      <c r="S293" s="16"/>
      <c r="T293" s="16"/>
      <c r="W293" s="15"/>
      <c r="Z293" s="6"/>
      <c r="AA293" s="16"/>
    </row>
    <row r="294" spans="1:28" x14ac:dyDescent="0.3">
      <c r="A294">
        <f t="shared" si="3"/>
        <v>433</v>
      </c>
      <c r="B294">
        <v>8.9600000000000009</v>
      </c>
      <c r="C294">
        <v>1.9099999999999999E-2</v>
      </c>
      <c r="D294" s="16">
        <v>16882.030999999999</v>
      </c>
      <c r="E294">
        <v>53</v>
      </c>
      <c r="F294" t="s">
        <v>8</v>
      </c>
      <c r="P294" s="15"/>
      <c r="S294" s="16"/>
      <c r="T294" s="16"/>
      <c r="W294" s="15"/>
      <c r="Z294" s="6"/>
      <c r="AA294" s="16"/>
    </row>
    <row r="295" spans="1:28" x14ac:dyDescent="0.3">
      <c r="A295">
        <f t="shared" si="3"/>
        <v>434</v>
      </c>
      <c r="B295">
        <v>9.0050000000000008</v>
      </c>
      <c r="C295">
        <v>1.7299999999999999E-2</v>
      </c>
      <c r="D295" s="16">
        <v>16709.766</v>
      </c>
      <c r="E295">
        <v>58</v>
      </c>
      <c r="F295" t="s">
        <v>8</v>
      </c>
      <c r="P295" s="15"/>
      <c r="W295" s="15"/>
      <c r="Z295" s="6"/>
    </row>
    <row r="296" spans="1:28" x14ac:dyDescent="0.3">
      <c r="A296">
        <f t="shared" si="3"/>
        <v>435</v>
      </c>
      <c r="B296">
        <v>9.0609999999999999</v>
      </c>
      <c r="C296">
        <v>1.6799999999999999E-2</v>
      </c>
      <c r="D296" s="16">
        <v>8441.0159999999996</v>
      </c>
      <c r="E296">
        <v>53</v>
      </c>
      <c r="F296" t="s">
        <v>8</v>
      </c>
      <c r="Z296" s="6"/>
    </row>
    <row r="297" spans="1:28" x14ac:dyDescent="0.3">
      <c r="A297">
        <f t="shared" si="3"/>
        <v>436</v>
      </c>
      <c r="B297">
        <v>9.1170000000000009</v>
      </c>
      <c r="C297">
        <v>1.9099999999999999E-2</v>
      </c>
      <c r="D297" s="16">
        <v>16882.030999999999</v>
      </c>
      <c r="E297">
        <v>80</v>
      </c>
      <c r="F297" t="s">
        <v>8</v>
      </c>
      <c r="Z297" s="6"/>
    </row>
    <row r="298" spans="1:28" x14ac:dyDescent="0.3">
      <c r="A298">
        <f t="shared" si="3"/>
        <v>437</v>
      </c>
      <c r="B298">
        <v>9.1829999999999998</v>
      </c>
      <c r="C298">
        <v>1.7299999999999999E-2</v>
      </c>
      <c r="D298" s="16">
        <v>9646.875</v>
      </c>
      <c r="E298">
        <v>61</v>
      </c>
      <c r="F298" t="s">
        <v>8</v>
      </c>
      <c r="Z298" s="6"/>
    </row>
    <row r="299" spans="1:28" x14ac:dyDescent="0.3">
      <c r="A299">
        <f t="shared" si="3"/>
        <v>438</v>
      </c>
      <c r="B299">
        <v>9.2430000000000003</v>
      </c>
      <c r="C299">
        <v>1.6799999999999999E-2</v>
      </c>
      <c r="D299" s="16">
        <v>16882.030999999999</v>
      </c>
      <c r="E299">
        <v>102</v>
      </c>
      <c r="F299" t="s">
        <v>8</v>
      </c>
      <c r="Z299" s="6"/>
    </row>
    <row r="300" spans="1:28" x14ac:dyDescent="0.3">
      <c r="A300">
        <f t="shared" si="3"/>
        <v>439</v>
      </c>
      <c r="B300">
        <v>9.3089999999999993</v>
      </c>
      <c r="C300">
        <v>2.1899999999999999E-2</v>
      </c>
      <c r="D300" s="16">
        <v>16882.030999999999</v>
      </c>
      <c r="E300">
        <v>62</v>
      </c>
      <c r="F300" t="s">
        <v>8</v>
      </c>
      <c r="Z300" s="6"/>
    </row>
    <row r="301" spans="1:28" x14ac:dyDescent="0.3">
      <c r="A301">
        <f t="shared" si="3"/>
        <v>440</v>
      </c>
      <c r="B301">
        <v>9.3740000000000006</v>
      </c>
      <c r="C301">
        <v>2.1000000000000001E-2</v>
      </c>
      <c r="D301" s="16">
        <v>8441.0159999999996</v>
      </c>
      <c r="E301">
        <v>45</v>
      </c>
      <c r="F301" t="s">
        <v>8</v>
      </c>
      <c r="Z301" s="6"/>
    </row>
    <row r="302" spans="1:28" x14ac:dyDescent="0.3">
      <c r="A302">
        <f t="shared" si="3"/>
        <v>441</v>
      </c>
      <c r="B302">
        <v>9.4339999999999993</v>
      </c>
      <c r="C302">
        <v>2.1000000000000001E-2</v>
      </c>
      <c r="D302" s="16">
        <v>16882.030999999999</v>
      </c>
      <c r="E302">
        <v>52</v>
      </c>
      <c r="F302" t="s">
        <v>8</v>
      </c>
      <c r="Z302" s="6"/>
    </row>
    <row r="303" spans="1:28" x14ac:dyDescent="0.3">
      <c r="A303">
        <f t="shared" si="3"/>
        <v>442</v>
      </c>
      <c r="B303">
        <v>9.49</v>
      </c>
      <c r="C303">
        <v>2.0500000000000001E-2</v>
      </c>
      <c r="D303" s="16">
        <v>16709.766</v>
      </c>
      <c r="E303">
        <v>48</v>
      </c>
      <c r="F303" t="s">
        <v>8</v>
      </c>
      <c r="Z303" s="6"/>
    </row>
    <row r="304" spans="1:28" x14ac:dyDescent="0.3">
      <c r="A304">
        <f t="shared" si="3"/>
        <v>443</v>
      </c>
      <c r="B304">
        <v>9.5429999999999993</v>
      </c>
      <c r="C304">
        <v>0.02</v>
      </c>
      <c r="D304" s="16">
        <v>16709.766</v>
      </c>
      <c r="E304">
        <v>56</v>
      </c>
      <c r="F304" t="s">
        <v>8</v>
      </c>
      <c r="Z304" s="6"/>
    </row>
    <row r="305" spans="1:26" x14ac:dyDescent="0.3">
      <c r="A305">
        <f t="shared" si="3"/>
        <v>444</v>
      </c>
      <c r="D305" s="16"/>
      <c r="F305" t="s">
        <v>6</v>
      </c>
      <c r="Z305" s="6"/>
    </row>
    <row r="306" spans="1:26" x14ac:dyDescent="0.3">
      <c r="A306">
        <f t="shared" si="3"/>
        <v>445</v>
      </c>
      <c r="B306">
        <v>9.7129999999999992</v>
      </c>
      <c r="C306">
        <v>1.77E-2</v>
      </c>
      <c r="D306" s="16">
        <v>4306.6409999999996</v>
      </c>
      <c r="E306">
        <v>25</v>
      </c>
      <c r="F306" t="s">
        <v>8</v>
      </c>
      <c r="Z306" s="6"/>
    </row>
    <row r="307" spans="1:26" x14ac:dyDescent="0.3">
      <c r="A307">
        <f t="shared" si="3"/>
        <v>446</v>
      </c>
      <c r="B307">
        <v>9.7439999999999998</v>
      </c>
      <c r="C307">
        <v>1.8200000000000001E-2</v>
      </c>
      <c r="D307" s="16">
        <v>19810.546999999999</v>
      </c>
      <c r="E307">
        <v>29</v>
      </c>
      <c r="F307" t="s">
        <v>8</v>
      </c>
      <c r="Z307" s="6"/>
    </row>
    <row r="308" spans="1:26" x14ac:dyDescent="0.3">
      <c r="A308">
        <f t="shared" si="3"/>
        <v>447</v>
      </c>
      <c r="B308">
        <v>9.7929999999999993</v>
      </c>
      <c r="C308">
        <v>1.8200000000000001E-2</v>
      </c>
      <c r="D308" s="16">
        <v>16365.234</v>
      </c>
      <c r="E308">
        <v>39</v>
      </c>
      <c r="F308" t="s">
        <v>8</v>
      </c>
      <c r="Z308" s="6"/>
    </row>
    <row r="309" spans="1:26" x14ac:dyDescent="0.3">
      <c r="A309">
        <f t="shared" si="3"/>
        <v>448</v>
      </c>
      <c r="B309">
        <v>9.8510000000000009</v>
      </c>
      <c r="C309">
        <v>2.0500000000000001E-2</v>
      </c>
      <c r="D309" s="16">
        <v>19638.280999999999</v>
      </c>
      <c r="E309">
        <v>43</v>
      </c>
      <c r="F309" t="s">
        <v>8</v>
      </c>
      <c r="Z309" s="6"/>
    </row>
    <row r="310" spans="1:26" x14ac:dyDescent="0.3">
      <c r="A310">
        <f t="shared" si="3"/>
        <v>449</v>
      </c>
      <c r="B310">
        <v>9.9060000000000006</v>
      </c>
      <c r="C310">
        <v>1.8200000000000001E-2</v>
      </c>
      <c r="D310" s="16">
        <v>16365.234</v>
      </c>
      <c r="E310">
        <v>60</v>
      </c>
      <c r="F310" t="s">
        <v>8</v>
      </c>
      <c r="Z310" s="6"/>
    </row>
    <row r="311" spans="1:26" x14ac:dyDescent="0.3">
      <c r="A311">
        <f t="shared" si="3"/>
        <v>450</v>
      </c>
      <c r="B311">
        <v>9.9740000000000002</v>
      </c>
      <c r="C311">
        <v>2.1399999999999999E-2</v>
      </c>
      <c r="D311" s="16">
        <v>16192.968999999999</v>
      </c>
      <c r="E311">
        <v>48</v>
      </c>
      <c r="F311" t="s">
        <v>8</v>
      </c>
      <c r="Z311" s="6"/>
    </row>
    <row r="312" spans="1:26" x14ac:dyDescent="0.3">
      <c r="A312">
        <f t="shared" si="3"/>
        <v>451</v>
      </c>
      <c r="B312">
        <v>10.057</v>
      </c>
      <c r="C312">
        <v>1.8200000000000001E-2</v>
      </c>
      <c r="D312" s="16">
        <v>16365.234</v>
      </c>
      <c r="E312">
        <v>52</v>
      </c>
      <c r="F312" t="s">
        <v>8</v>
      </c>
      <c r="Z312" s="6"/>
    </row>
    <row r="313" spans="1:26" x14ac:dyDescent="0.3">
      <c r="A313">
        <f t="shared" si="3"/>
        <v>452</v>
      </c>
      <c r="B313">
        <v>10.121</v>
      </c>
      <c r="C313">
        <v>3.1699999999999999E-2</v>
      </c>
      <c r="D313" s="16">
        <v>4134.375</v>
      </c>
      <c r="E313">
        <v>50</v>
      </c>
      <c r="F313" t="s">
        <v>8</v>
      </c>
      <c r="Z313" s="6"/>
    </row>
    <row r="314" spans="1:26" x14ac:dyDescent="0.3">
      <c r="A314">
        <f t="shared" si="3"/>
        <v>453</v>
      </c>
      <c r="D314" s="16"/>
      <c r="F314" t="s">
        <v>6</v>
      </c>
      <c r="Z314" s="6"/>
    </row>
    <row r="315" spans="1:26" x14ac:dyDescent="0.3">
      <c r="A315">
        <f t="shared" si="3"/>
        <v>454</v>
      </c>
      <c r="B315">
        <v>10.247</v>
      </c>
      <c r="C315">
        <v>2.47E-2</v>
      </c>
      <c r="D315" s="16">
        <v>4306.6409999999996</v>
      </c>
      <c r="E315">
        <v>33</v>
      </c>
      <c r="F315" t="s">
        <v>8</v>
      </c>
      <c r="Z315" s="6"/>
    </row>
    <row r="316" spans="1:26" x14ac:dyDescent="0.3">
      <c r="A316">
        <f t="shared" si="3"/>
        <v>455</v>
      </c>
      <c r="B316">
        <v>10.285</v>
      </c>
      <c r="C316">
        <v>2.1000000000000001E-2</v>
      </c>
      <c r="D316" s="16">
        <v>19466.016</v>
      </c>
      <c r="E316">
        <v>48</v>
      </c>
      <c r="F316" t="s">
        <v>8</v>
      </c>
      <c r="Z316" s="6"/>
    </row>
    <row r="317" spans="1:26" x14ac:dyDescent="0.3">
      <c r="A317">
        <f t="shared" si="3"/>
        <v>456</v>
      </c>
      <c r="B317">
        <v>10.336</v>
      </c>
      <c r="C317">
        <v>3.0300000000000001E-2</v>
      </c>
      <c r="D317" s="16">
        <v>4134.375</v>
      </c>
      <c r="E317">
        <v>47</v>
      </c>
      <c r="F317" t="s">
        <v>8</v>
      </c>
      <c r="Z317" s="6"/>
    </row>
    <row r="318" spans="1:26" x14ac:dyDescent="0.3">
      <c r="A318">
        <f t="shared" si="3"/>
        <v>457</v>
      </c>
      <c r="B318">
        <v>10.394</v>
      </c>
      <c r="C318">
        <v>2.1899999999999999E-2</v>
      </c>
      <c r="D318" s="16">
        <v>19638.280999999999</v>
      </c>
      <c r="E318">
        <v>81</v>
      </c>
      <c r="F318" t="s">
        <v>8</v>
      </c>
      <c r="Z318" s="6"/>
    </row>
    <row r="319" spans="1:26" x14ac:dyDescent="0.3">
      <c r="A319">
        <f t="shared" si="3"/>
        <v>458</v>
      </c>
      <c r="B319">
        <v>10.452999999999999</v>
      </c>
      <c r="C319">
        <v>2.6599999999999999E-2</v>
      </c>
      <c r="D319" s="16">
        <v>4134.375</v>
      </c>
      <c r="E319">
        <v>52</v>
      </c>
      <c r="F319" t="s">
        <v>8</v>
      </c>
      <c r="Z319" s="6"/>
    </row>
    <row r="320" spans="1:26" x14ac:dyDescent="0.3">
      <c r="A320">
        <f t="shared" si="3"/>
        <v>459</v>
      </c>
      <c r="B320">
        <v>10.518000000000001</v>
      </c>
      <c r="C320">
        <v>2.2800000000000001E-2</v>
      </c>
      <c r="D320" s="16">
        <v>19982.812000000002</v>
      </c>
      <c r="E320">
        <v>89</v>
      </c>
      <c r="F320" t="s">
        <v>8</v>
      </c>
      <c r="Z320" s="6"/>
    </row>
    <row r="321" spans="1:26" x14ac:dyDescent="0.3">
      <c r="A321">
        <f t="shared" si="3"/>
        <v>460</v>
      </c>
      <c r="B321">
        <v>10.589</v>
      </c>
      <c r="C321">
        <v>1.9099999999999999E-2</v>
      </c>
      <c r="D321" s="16">
        <v>19638.280999999999</v>
      </c>
      <c r="E321">
        <v>61</v>
      </c>
      <c r="F321" t="s">
        <v>8</v>
      </c>
      <c r="Z321" s="6"/>
    </row>
    <row r="322" spans="1:26" x14ac:dyDescent="0.3">
      <c r="A322">
        <f t="shared" ref="A322:A323" si="4">A321+1</f>
        <v>461</v>
      </c>
      <c r="B322">
        <v>10.657999999999999</v>
      </c>
      <c r="C322">
        <v>1.8599999999999998E-2</v>
      </c>
      <c r="D322" s="16">
        <v>1722.6559999999999</v>
      </c>
      <c r="E322">
        <v>19</v>
      </c>
      <c r="F322" t="s">
        <v>8</v>
      </c>
    </row>
    <row r="323" spans="1:26" x14ac:dyDescent="0.3">
      <c r="A323">
        <f t="shared" si="4"/>
        <v>462</v>
      </c>
      <c r="D323" s="16"/>
      <c r="F323" t="s">
        <v>6</v>
      </c>
    </row>
    <row r="324" spans="1:26" x14ac:dyDescent="0.3">
      <c r="A324">
        <f>A323+1</f>
        <v>463</v>
      </c>
      <c r="D324" s="16"/>
      <c r="F324" t="s">
        <v>38</v>
      </c>
      <c r="G324" t="s">
        <v>35</v>
      </c>
    </row>
    <row r="325" spans="1:26" x14ac:dyDescent="0.3">
      <c r="A325">
        <f>A324+1</f>
        <v>464</v>
      </c>
      <c r="B325">
        <v>19.530999999999999</v>
      </c>
      <c r="C325">
        <v>2.1000000000000001E-2</v>
      </c>
      <c r="D325" s="16">
        <v>4134.375</v>
      </c>
      <c r="E325">
        <v>32</v>
      </c>
      <c r="F325" t="s">
        <v>8</v>
      </c>
    </row>
    <row r="326" spans="1:26" x14ac:dyDescent="0.3">
      <c r="A326">
        <f t="shared" ref="A326:A389" si="5">A325+1</f>
        <v>465</v>
      </c>
      <c r="B326">
        <v>19.565999999999999</v>
      </c>
      <c r="C326">
        <v>1.9400000000000001E-2</v>
      </c>
      <c r="D326" s="16">
        <v>2756.25</v>
      </c>
      <c r="E326">
        <v>50</v>
      </c>
      <c r="F326" t="s">
        <v>8</v>
      </c>
    </row>
    <row r="327" spans="1:26" x14ac:dyDescent="0.3">
      <c r="A327">
        <f t="shared" si="5"/>
        <v>466</v>
      </c>
      <c r="B327">
        <v>19.612200000000001</v>
      </c>
      <c r="C327">
        <v>2.0400000000000001E-2</v>
      </c>
      <c r="D327" s="16">
        <v>19293.75</v>
      </c>
      <c r="E327">
        <v>58</v>
      </c>
      <c r="F327" t="s">
        <v>8</v>
      </c>
    </row>
    <row r="328" spans="1:26" x14ac:dyDescent="0.3">
      <c r="A328">
        <f t="shared" si="5"/>
        <v>467</v>
      </c>
      <c r="B328">
        <v>19.661100000000001</v>
      </c>
      <c r="C328">
        <v>2.1499999999999998E-2</v>
      </c>
      <c r="D328" s="16">
        <v>18432.421999999999</v>
      </c>
      <c r="E328">
        <v>63</v>
      </c>
      <c r="F328" t="s">
        <v>8</v>
      </c>
    </row>
    <row r="329" spans="1:26" x14ac:dyDescent="0.3">
      <c r="A329">
        <f t="shared" si="5"/>
        <v>468</v>
      </c>
      <c r="B329">
        <v>19.712700000000002</v>
      </c>
      <c r="C329">
        <v>1.9400000000000001E-2</v>
      </c>
      <c r="D329" s="16">
        <v>21016.405999999999</v>
      </c>
      <c r="E329">
        <v>59</v>
      </c>
      <c r="F329" t="s">
        <v>8</v>
      </c>
    </row>
    <row r="330" spans="1:26" x14ac:dyDescent="0.3">
      <c r="A330">
        <f t="shared" si="5"/>
        <v>469</v>
      </c>
      <c r="B330">
        <v>19.764299999999999</v>
      </c>
      <c r="C330">
        <v>2.2599999999999999E-2</v>
      </c>
      <c r="D330" s="16">
        <v>4823.4380000000001</v>
      </c>
      <c r="E330">
        <v>76</v>
      </c>
      <c r="F330" t="s">
        <v>8</v>
      </c>
    </row>
    <row r="331" spans="1:26" x14ac:dyDescent="0.3">
      <c r="A331">
        <f t="shared" si="5"/>
        <v>470</v>
      </c>
      <c r="B331">
        <v>19.826699999999999</v>
      </c>
      <c r="C331">
        <v>2.3699999999999999E-2</v>
      </c>
      <c r="D331" s="16">
        <v>19121.484</v>
      </c>
      <c r="E331">
        <v>68</v>
      </c>
      <c r="F331" t="s">
        <v>8</v>
      </c>
    </row>
    <row r="332" spans="1:26" x14ac:dyDescent="0.3">
      <c r="A332">
        <f t="shared" si="5"/>
        <v>471</v>
      </c>
      <c r="D332" s="16"/>
      <c r="F332" t="s">
        <v>38</v>
      </c>
    </row>
    <row r="333" spans="1:26" x14ac:dyDescent="0.3">
      <c r="A333">
        <f t="shared" si="5"/>
        <v>472</v>
      </c>
      <c r="B333">
        <v>19.942799999999998</v>
      </c>
      <c r="C333">
        <v>2.58E-2</v>
      </c>
      <c r="D333" s="16">
        <v>4306.6409999999996</v>
      </c>
      <c r="E333">
        <v>39</v>
      </c>
      <c r="F333" t="s">
        <v>8</v>
      </c>
    </row>
    <row r="334" spans="1:26" x14ac:dyDescent="0.3">
      <c r="A334">
        <f t="shared" si="5"/>
        <v>473</v>
      </c>
      <c r="B334">
        <v>19.982600000000001</v>
      </c>
      <c r="C334">
        <v>2.1000000000000001E-2</v>
      </c>
      <c r="D334" s="16">
        <v>3962.1089999999999</v>
      </c>
      <c r="E334">
        <v>30</v>
      </c>
      <c r="F334" t="s">
        <v>8</v>
      </c>
    </row>
    <row r="335" spans="1:26" x14ac:dyDescent="0.3">
      <c r="A335">
        <f t="shared" si="5"/>
        <v>474</v>
      </c>
      <c r="B335">
        <v>20.0246</v>
      </c>
      <c r="C335">
        <v>2.1999999999999999E-2</v>
      </c>
      <c r="D335" s="16">
        <v>19293.75</v>
      </c>
      <c r="E335">
        <v>103</v>
      </c>
      <c r="F335" t="s">
        <v>8</v>
      </c>
    </row>
    <row r="336" spans="1:26" x14ac:dyDescent="0.3">
      <c r="A336">
        <f t="shared" si="5"/>
        <v>475</v>
      </c>
      <c r="B336">
        <v>20.078900000000001</v>
      </c>
      <c r="C336">
        <v>2.3099999999999999E-2</v>
      </c>
      <c r="D336" s="16">
        <v>4134.375</v>
      </c>
      <c r="E336">
        <v>54</v>
      </c>
      <c r="F336" t="s">
        <v>8</v>
      </c>
    </row>
    <row r="337" spans="1:6" x14ac:dyDescent="0.3">
      <c r="A337">
        <f t="shared" si="5"/>
        <v>476</v>
      </c>
      <c r="B337">
        <v>20.130500000000001</v>
      </c>
      <c r="C337">
        <v>1.8800000000000001E-2</v>
      </c>
      <c r="D337" s="16">
        <v>21188.671999999999</v>
      </c>
      <c r="E337">
        <v>51</v>
      </c>
      <c r="F337" t="s">
        <v>8</v>
      </c>
    </row>
    <row r="338" spans="1:6" x14ac:dyDescent="0.3">
      <c r="A338">
        <f t="shared" si="5"/>
        <v>477</v>
      </c>
      <c r="B338">
        <v>20.183700000000002</v>
      </c>
      <c r="C338">
        <v>1.83E-2</v>
      </c>
      <c r="D338" s="16">
        <v>8096.4840000000004</v>
      </c>
      <c r="E338">
        <v>76</v>
      </c>
      <c r="F338" t="s">
        <v>8</v>
      </c>
    </row>
    <row r="339" spans="1:6" x14ac:dyDescent="0.3">
      <c r="A339">
        <f t="shared" si="5"/>
        <v>478</v>
      </c>
      <c r="B339">
        <v>20.241800000000001</v>
      </c>
      <c r="C339">
        <v>1.83E-2</v>
      </c>
      <c r="D339" s="16">
        <v>19121.484</v>
      </c>
      <c r="E339">
        <v>76</v>
      </c>
      <c r="F339" t="s">
        <v>8</v>
      </c>
    </row>
    <row r="340" spans="1:6" x14ac:dyDescent="0.3">
      <c r="A340">
        <f t="shared" si="5"/>
        <v>479</v>
      </c>
      <c r="D340" s="16"/>
      <c r="F340" t="s">
        <v>38</v>
      </c>
    </row>
    <row r="341" spans="1:6" x14ac:dyDescent="0.3">
      <c r="A341">
        <f t="shared" si="5"/>
        <v>480</v>
      </c>
      <c r="B341">
        <v>20.375599999999999</v>
      </c>
      <c r="C341">
        <v>2.01E-2</v>
      </c>
      <c r="D341" s="16">
        <v>4306.6409999999996</v>
      </c>
      <c r="E341">
        <v>30</v>
      </c>
      <c r="F341" t="s">
        <v>8</v>
      </c>
    </row>
    <row r="342" spans="1:6" x14ac:dyDescent="0.3">
      <c r="A342">
        <f t="shared" si="5"/>
        <v>481</v>
      </c>
      <c r="B342">
        <v>20.413799999999998</v>
      </c>
      <c r="C342">
        <v>1.9400000000000001E-2</v>
      </c>
      <c r="D342" s="16">
        <v>3789.8440000000001</v>
      </c>
      <c r="E342">
        <v>54</v>
      </c>
      <c r="F342" t="s">
        <v>8</v>
      </c>
    </row>
    <row r="343" spans="1:6" x14ac:dyDescent="0.3">
      <c r="A343">
        <f t="shared" si="5"/>
        <v>482</v>
      </c>
      <c r="B343">
        <v>20.459</v>
      </c>
      <c r="C343">
        <v>1.9900000000000001E-2</v>
      </c>
      <c r="D343" s="16">
        <v>16709.766</v>
      </c>
      <c r="E343">
        <v>55</v>
      </c>
      <c r="F343" t="s">
        <v>8</v>
      </c>
    </row>
    <row r="344" spans="1:6" x14ac:dyDescent="0.3">
      <c r="A344">
        <f t="shared" si="5"/>
        <v>483</v>
      </c>
      <c r="B344">
        <v>20.5121</v>
      </c>
      <c r="C344">
        <v>1.4800000000000001E-2</v>
      </c>
      <c r="D344" s="16">
        <v>8785.5470000000005</v>
      </c>
      <c r="E344">
        <v>63</v>
      </c>
      <c r="F344" t="s">
        <v>8</v>
      </c>
    </row>
    <row r="345" spans="1:6" x14ac:dyDescent="0.3">
      <c r="A345">
        <f t="shared" si="5"/>
        <v>484</v>
      </c>
      <c r="B345">
        <v>20.564599999999999</v>
      </c>
      <c r="C345">
        <v>1.8200000000000001E-2</v>
      </c>
      <c r="D345" s="16">
        <v>5684.7659999999996</v>
      </c>
      <c r="E345">
        <v>58</v>
      </c>
      <c r="F345" t="s">
        <v>8</v>
      </c>
    </row>
    <row r="346" spans="1:6" x14ac:dyDescent="0.3">
      <c r="A346">
        <f t="shared" si="5"/>
        <v>485</v>
      </c>
      <c r="B346">
        <v>20.620100000000001</v>
      </c>
      <c r="C346">
        <v>2.01E-2</v>
      </c>
      <c r="D346" s="16">
        <v>9130.0779999999995</v>
      </c>
      <c r="E346">
        <v>59</v>
      </c>
      <c r="F346" t="s">
        <v>8</v>
      </c>
    </row>
    <row r="347" spans="1:6" x14ac:dyDescent="0.3">
      <c r="A347">
        <f t="shared" si="5"/>
        <v>486</v>
      </c>
      <c r="B347">
        <v>20.683199999999999</v>
      </c>
      <c r="C347">
        <v>1.8200000000000001E-2</v>
      </c>
      <c r="D347" s="16">
        <v>9130.0779999999995</v>
      </c>
      <c r="E347">
        <v>118</v>
      </c>
      <c r="F347" t="s">
        <v>8</v>
      </c>
    </row>
    <row r="348" spans="1:6" x14ac:dyDescent="0.3">
      <c r="A348">
        <f t="shared" si="5"/>
        <v>487</v>
      </c>
      <c r="D348" s="16"/>
      <c r="F348" t="s">
        <v>38</v>
      </c>
    </row>
    <row r="349" spans="1:6" x14ac:dyDescent="0.3">
      <c r="A349">
        <f t="shared" si="5"/>
        <v>488</v>
      </c>
      <c r="B349">
        <v>20.810099999999998</v>
      </c>
      <c r="C349">
        <v>1.9800000000000002E-2</v>
      </c>
      <c r="D349" s="16">
        <v>4134.375</v>
      </c>
      <c r="E349">
        <v>28</v>
      </c>
      <c r="F349" t="s">
        <v>8</v>
      </c>
    </row>
    <row r="350" spans="1:6" x14ac:dyDescent="0.3">
      <c r="A350">
        <f t="shared" si="5"/>
        <v>489</v>
      </c>
      <c r="B350">
        <v>20.844000000000001</v>
      </c>
      <c r="C350">
        <v>1.8200000000000001E-2</v>
      </c>
      <c r="D350" s="16">
        <v>3789.8440000000001</v>
      </c>
      <c r="E350">
        <v>48</v>
      </c>
      <c r="F350" t="s">
        <v>8</v>
      </c>
    </row>
    <row r="351" spans="1:6" x14ac:dyDescent="0.3">
      <c r="A351">
        <f t="shared" si="5"/>
        <v>490</v>
      </c>
      <c r="B351">
        <v>20.886199999999999</v>
      </c>
      <c r="C351">
        <v>1.52E-2</v>
      </c>
      <c r="D351" s="16">
        <v>9302.3439999999991</v>
      </c>
      <c r="E351">
        <v>84</v>
      </c>
      <c r="F351" t="s">
        <v>8</v>
      </c>
    </row>
    <row r="352" spans="1:6" x14ac:dyDescent="0.3">
      <c r="A352">
        <f t="shared" si="5"/>
        <v>491</v>
      </c>
      <c r="B352">
        <v>20.939</v>
      </c>
      <c r="C352">
        <v>1.6E-2</v>
      </c>
      <c r="D352" s="16">
        <v>9130.0779999999995</v>
      </c>
      <c r="E352">
        <v>106</v>
      </c>
      <c r="F352" t="s">
        <v>8</v>
      </c>
    </row>
    <row r="353" spans="1:6" x14ac:dyDescent="0.3">
      <c r="A353">
        <f t="shared" si="5"/>
        <v>492</v>
      </c>
      <c r="B353">
        <v>20.986499999999999</v>
      </c>
      <c r="C353">
        <v>1.7899999999999999E-2</v>
      </c>
      <c r="D353" s="16">
        <v>9130.0779999999995</v>
      </c>
      <c r="E353">
        <v>91</v>
      </c>
      <c r="F353" t="s">
        <v>8</v>
      </c>
    </row>
    <row r="354" spans="1:6" x14ac:dyDescent="0.3">
      <c r="A354">
        <f t="shared" si="5"/>
        <v>493</v>
      </c>
      <c r="B354">
        <v>21.040099999999999</v>
      </c>
      <c r="C354">
        <v>1.9400000000000001E-2</v>
      </c>
      <c r="D354" s="16">
        <v>18776.953000000001</v>
      </c>
      <c r="E354">
        <v>84</v>
      </c>
      <c r="F354" t="s">
        <v>8</v>
      </c>
    </row>
    <row r="355" spans="1:6" x14ac:dyDescent="0.3">
      <c r="A355">
        <f t="shared" si="5"/>
        <v>494</v>
      </c>
      <c r="B355">
        <v>21.092600000000001</v>
      </c>
      <c r="C355">
        <v>1.9800000000000002E-2</v>
      </c>
      <c r="D355" s="16">
        <v>9130.0779999999995</v>
      </c>
      <c r="E355">
        <v>130</v>
      </c>
      <c r="F355" t="s">
        <v>8</v>
      </c>
    </row>
    <row r="356" spans="1:6" x14ac:dyDescent="0.3">
      <c r="A356">
        <f t="shared" si="5"/>
        <v>495</v>
      </c>
      <c r="B356">
        <v>21.157599999999999</v>
      </c>
      <c r="C356">
        <v>2.0899999999999998E-2</v>
      </c>
      <c r="D356" s="16">
        <v>21188.671999999999</v>
      </c>
      <c r="E356">
        <v>68</v>
      </c>
      <c r="F356" t="s">
        <v>8</v>
      </c>
    </row>
    <row r="357" spans="1:6" x14ac:dyDescent="0.3">
      <c r="A357">
        <f t="shared" si="5"/>
        <v>496</v>
      </c>
      <c r="B357">
        <v>21.217300000000002</v>
      </c>
      <c r="C357">
        <v>2.0500000000000001E-2</v>
      </c>
      <c r="D357" s="16">
        <v>8785.5470000000005</v>
      </c>
      <c r="E357">
        <v>58</v>
      </c>
      <c r="F357" t="s">
        <v>8</v>
      </c>
    </row>
    <row r="358" spans="1:6" x14ac:dyDescent="0.3">
      <c r="A358">
        <f t="shared" si="5"/>
        <v>497</v>
      </c>
      <c r="D358" s="16"/>
      <c r="F358" t="s">
        <v>38</v>
      </c>
    </row>
    <row r="359" spans="1:6" x14ac:dyDescent="0.3">
      <c r="A359">
        <f t="shared" si="5"/>
        <v>498</v>
      </c>
      <c r="B359">
        <v>21.333300000000001</v>
      </c>
      <c r="C359">
        <v>2.1700000000000001E-2</v>
      </c>
      <c r="D359" s="16">
        <v>2756.25</v>
      </c>
      <c r="E359">
        <v>85</v>
      </c>
      <c r="F359" t="s">
        <v>8</v>
      </c>
    </row>
    <row r="360" spans="1:6" x14ac:dyDescent="0.3">
      <c r="A360">
        <f t="shared" si="5"/>
        <v>499</v>
      </c>
      <c r="B360">
        <v>21.372399999999999</v>
      </c>
      <c r="C360">
        <v>1.5599999999999999E-2</v>
      </c>
      <c r="D360" s="16">
        <v>19121.484</v>
      </c>
      <c r="E360">
        <v>50</v>
      </c>
      <c r="F360" t="s">
        <v>8</v>
      </c>
    </row>
    <row r="361" spans="1:6" x14ac:dyDescent="0.3">
      <c r="A361">
        <f t="shared" si="5"/>
        <v>500</v>
      </c>
      <c r="B361">
        <v>21.416899999999998</v>
      </c>
      <c r="C361">
        <v>1.67E-2</v>
      </c>
      <c r="D361" s="16">
        <v>18949.219000000001</v>
      </c>
      <c r="E361">
        <v>43</v>
      </c>
      <c r="F361" t="s">
        <v>8</v>
      </c>
    </row>
    <row r="362" spans="1:6" x14ac:dyDescent="0.3">
      <c r="A362">
        <f t="shared" si="5"/>
        <v>501</v>
      </c>
      <c r="B362">
        <v>21.468599999999999</v>
      </c>
      <c r="C362">
        <v>1.7899999999999999E-2</v>
      </c>
      <c r="D362" s="16">
        <v>9130.0779999999995</v>
      </c>
      <c r="E362">
        <v>76</v>
      </c>
      <c r="F362" t="s">
        <v>8</v>
      </c>
    </row>
    <row r="363" spans="1:6" x14ac:dyDescent="0.3">
      <c r="A363">
        <f t="shared" si="5"/>
        <v>502</v>
      </c>
      <c r="B363">
        <v>21.518799999999999</v>
      </c>
      <c r="C363">
        <v>1.8200000000000001E-2</v>
      </c>
      <c r="D363" s="16">
        <v>19293.75</v>
      </c>
      <c r="E363">
        <v>80</v>
      </c>
      <c r="F363" t="s">
        <v>8</v>
      </c>
    </row>
    <row r="364" spans="1:6" x14ac:dyDescent="0.3">
      <c r="A364">
        <f t="shared" si="5"/>
        <v>503</v>
      </c>
      <c r="B364">
        <v>21.574300000000001</v>
      </c>
      <c r="C364">
        <v>1.9400000000000001E-2</v>
      </c>
      <c r="D364" s="16">
        <v>3789.8440000000001</v>
      </c>
      <c r="E364">
        <v>74</v>
      </c>
      <c r="F364" t="s">
        <v>8</v>
      </c>
    </row>
    <row r="365" spans="1:6" x14ac:dyDescent="0.3">
      <c r="A365">
        <f t="shared" si="5"/>
        <v>504</v>
      </c>
      <c r="B365">
        <v>21.6937</v>
      </c>
      <c r="C365">
        <v>1.7500000000000002E-2</v>
      </c>
      <c r="D365" s="16">
        <v>17054.296999999999</v>
      </c>
      <c r="E365">
        <v>46</v>
      </c>
      <c r="F365" t="s">
        <v>8</v>
      </c>
    </row>
    <row r="366" spans="1:6" x14ac:dyDescent="0.3">
      <c r="A366">
        <f t="shared" si="5"/>
        <v>505</v>
      </c>
      <c r="B366">
        <v>21.753399999999999</v>
      </c>
      <c r="C366">
        <v>1.7899999999999999E-2</v>
      </c>
      <c r="D366" s="16">
        <v>19121.484</v>
      </c>
      <c r="E366">
        <v>55</v>
      </c>
      <c r="F366" t="s">
        <v>8</v>
      </c>
    </row>
    <row r="367" spans="1:6" x14ac:dyDescent="0.3">
      <c r="A367">
        <f t="shared" si="5"/>
        <v>506</v>
      </c>
      <c r="D367" s="16"/>
      <c r="F367" t="s">
        <v>38</v>
      </c>
    </row>
    <row r="368" spans="1:6" x14ac:dyDescent="0.3">
      <c r="A368">
        <f t="shared" si="5"/>
        <v>507</v>
      </c>
      <c r="B368">
        <v>21.893999999999998</v>
      </c>
      <c r="C368">
        <v>1.7100000000000001E-2</v>
      </c>
      <c r="D368" s="16">
        <v>4134.375</v>
      </c>
      <c r="E368">
        <v>28</v>
      </c>
      <c r="F368" t="s">
        <v>8</v>
      </c>
    </row>
    <row r="369" spans="1:6" x14ac:dyDescent="0.3">
      <c r="A369">
        <f t="shared" si="5"/>
        <v>508</v>
      </c>
      <c r="B369">
        <v>21.927900000000001</v>
      </c>
      <c r="C369">
        <v>1.7899999999999999E-2</v>
      </c>
      <c r="D369" s="16">
        <v>19121.484</v>
      </c>
      <c r="E369">
        <v>41</v>
      </c>
      <c r="F369" t="s">
        <v>8</v>
      </c>
    </row>
    <row r="370" spans="1:6" x14ac:dyDescent="0.3">
      <c r="A370">
        <f t="shared" si="5"/>
        <v>509</v>
      </c>
      <c r="B370">
        <v>21.9682</v>
      </c>
      <c r="C370">
        <v>1.9400000000000001E-2</v>
      </c>
      <c r="D370" s="16">
        <v>9130.0779999999995</v>
      </c>
      <c r="E370">
        <v>82</v>
      </c>
      <c r="F370" t="s">
        <v>8</v>
      </c>
    </row>
    <row r="371" spans="1:6" x14ac:dyDescent="0.3">
      <c r="A371">
        <f t="shared" si="5"/>
        <v>510</v>
      </c>
      <c r="B371">
        <v>22.020600000000002</v>
      </c>
      <c r="C371">
        <v>1.7100000000000001E-2</v>
      </c>
      <c r="D371" s="16">
        <v>17054.296999999999</v>
      </c>
      <c r="E371">
        <v>71</v>
      </c>
      <c r="F371" t="s">
        <v>8</v>
      </c>
    </row>
    <row r="372" spans="1:6" x14ac:dyDescent="0.3">
      <c r="A372">
        <f t="shared" si="5"/>
        <v>511</v>
      </c>
      <c r="B372">
        <v>22.073799999999999</v>
      </c>
      <c r="C372">
        <v>1.6E-2</v>
      </c>
      <c r="D372" s="16">
        <v>16882.030999999999</v>
      </c>
      <c r="E372">
        <v>76</v>
      </c>
      <c r="F372" t="s">
        <v>8</v>
      </c>
    </row>
    <row r="373" spans="1:6" x14ac:dyDescent="0.3">
      <c r="A373">
        <f t="shared" si="5"/>
        <v>512</v>
      </c>
      <c r="B373">
        <v>22.126300000000001</v>
      </c>
      <c r="C373">
        <v>2.01E-2</v>
      </c>
      <c r="D373" s="16">
        <v>17054.296999999999</v>
      </c>
      <c r="E373">
        <v>63</v>
      </c>
      <c r="F373" t="s">
        <v>8</v>
      </c>
    </row>
    <row r="374" spans="1:6" x14ac:dyDescent="0.3">
      <c r="A374">
        <f t="shared" si="5"/>
        <v>513</v>
      </c>
      <c r="B374">
        <v>22.180299999999999</v>
      </c>
      <c r="C374">
        <v>1.8200000000000001E-2</v>
      </c>
      <c r="D374" s="16">
        <v>9130.0779999999995</v>
      </c>
      <c r="E374">
        <v>62</v>
      </c>
      <c r="F374" t="s">
        <v>8</v>
      </c>
    </row>
    <row r="375" spans="1:6" x14ac:dyDescent="0.3">
      <c r="A375">
        <f t="shared" si="5"/>
        <v>514</v>
      </c>
      <c r="B375">
        <v>22.249099999999999</v>
      </c>
      <c r="C375">
        <v>1.8599999999999998E-2</v>
      </c>
      <c r="D375" s="16">
        <v>9130.0779999999995</v>
      </c>
      <c r="E375">
        <v>62</v>
      </c>
      <c r="F375" t="s">
        <v>8</v>
      </c>
    </row>
    <row r="376" spans="1:6" x14ac:dyDescent="0.3">
      <c r="A376">
        <f t="shared" si="5"/>
        <v>515</v>
      </c>
      <c r="B376">
        <v>22.347999999999999</v>
      </c>
      <c r="C376">
        <v>2.8400000000000002E-2</v>
      </c>
      <c r="D376" s="16">
        <v>18432.421999999999</v>
      </c>
      <c r="E376">
        <v>31</v>
      </c>
      <c r="F376" t="s">
        <v>8</v>
      </c>
    </row>
    <row r="377" spans="1:6" x14ac:dyDescent="0.3">
      <c r="A377">
        <f t="shared" si="5"/>
        <v>516</v>
      </c>
      <c r="B377">
        <v>22.464500000000001</v>
      </c>
      <c r="C377">
        <v>2.4500000000000001E-2</v>
      </c>
      <c r="D377" s="16">
        <v>18432.421999999999</v>
      </c>
      <c r="E377">
        <v>27</v>
      </c>
      <c r="F377" t="s">
        <v>8</v>
      </c>
    </row>
    <row r="378" spans="1:6" x14ac:dyDescent="0.3">
      <c r="A378">
        <f t="shared" si="5"/>
        <v>517</v>
      </c>
      <c r="D378" s="16"/>
      <c r="F378" t="s">
        <v>38</v>
      </c>
    </row>
    <row r="379" spans="1:6" x14ac:dyDescent="0.3">
      <c r="A379">
        <f t="shared" si="5"/>
        <v>518</v>
      </c>
      <c r="B379">
        <v>22.601700000000001</v>
      </c>
      <c r="C379">
        <v>1.49E-2</v>
      </c>
      <c r="D379" s="16">
        <v>2411.7190000000001</v>
      </c>
      <c r="E379">
        <v>22</v>
      </c>
      <c r="F379" t="s">
        <v>8</v>
      </c>
    </row>
    <row r="380" spans="1:6" x14ac:dyDescent="0.3">
      <c r="A380">
        <f t="shared" si="5"/>
        <v>519</v>
      </c>
      <c r="B380">
        <v>22.648900000000001</v>
      </c>
      <c r="C380">
        <v>1.9800000000000002E-2</v>
      </c>
      <c r="D380" s="16">
        <v>2583.9839999999999</v>
      </c>
      <c r="E380">
        <v>46</v>
      </c>
      <c r="F380" t="s">
        <v>8</v>
      </c>
    </row>
    <row r="381" spans="1:6" x14ac:dyDescent="0.3">
      <c r="A381">
        <f t="shared" si="5"/>
        <v>520</v>
      </c>
      <c r="B381">
        <v>22.6937</v>
      </c>
      <c r="C381">
        <v>1.5599999999999999E-2</v>
      </c>
      <c r="D381" s="16">
        <v>3962.1089999999999</v>
      </c>
      <c r="E381">
        <v>38</v>
      </c>
      <c r="F381" t="s">
        <v>8</v>
      </c>
    </row>
    <row r="382" spans="1:6" x14ac:dyDescent="0.3">
      <c r="A382">
        <f t="shared" si="5"/>
        <v>521</v>
      </c>
      <c r="B382">
        <v>22.741199999999999</v>
      </c>
      <c r="C382">
        <v>1.8200000000000001E-2</v>
      </c>
      <c r="D382" s="16">
        <v>3617.578</v>
      </c>
      <c r="E382">
        <v>51</v>
      </c>
      <c r="F382" t="s">
        <v>8</v>
      </c>
    </row>
    <row r="383" spans="1:6" x14ac:dyDescent="0.3">
      <c r="A383">
        <f t="shared" si="5"/>
        <v>522</v>
      </c>
      <c r="B383">
        <v>22.794599999999999</v>
      </c>
      <c r="C383">
        <v>2.23E-2</v>
      </c>
      <c r="D383" s="16">
        <v>3789.8440000000001</v>
      </c>
      <c r="E383">
        <v>70</v>
      </c>
      <c r="F383" t="s">
        <v>8</v>
      </c>
    </row>
    <row r="384" spans="1:6" x14ac:dyDescent="0.3">
      <c r="A384">
        <f t="shared" si="5"/>
        <v>523</v>
      </c>
      <c r="B384">
        <v>22.8536</v>
      </c>
      <c r="C384">
        <v>2.2100000000000002E-2</v>
      </c>
      <c r="D384" s="16">
        <v>18432.421999999999</v>
      </c>
      <c r="E384">
        <v>54</v>
      </c>
      <c r="F384" t="s">
        <v>8</v>
      </c>
    </row>
    <row r="385" spans="1:6" x14ac:dyDescent="0.3">
      <c r="A385">
        <f t="shared" si="5"/>
        <v>524</v>
      </c>
      <c r="B385">
        <v>22.9163</v>
      </c>
      <c r="C385">
        <v>1.5599999999999999E-2</v>
      </c>
      <c r="D385" s="16">
        <v>9130.0779999999995</v>
      </c>
      <c r="E385">
        <v>34</v>
      </c>
      <c r="F385" t="s">
        <v>8</v>
      </c>
    </row>
    <row r="386" spans="1:6" x14ac:dyDescent="0.3">
      <c r="A386">
        <f t="shared" si="5"/>
        <v>525</v>
      </c>
      <c r="D386" s="16"/>
      <c r="F386" t="s">
        <v>38</v>
      </c>
    </row>
    <row r="387" spans="1:6" x14ac:dyDescent="0.3">
      <c r="A387">
        <f t="shared" si="5"/>
        <v>526</v>
      </c>
      <c r="B387">
        <v>23.0395</v>
      </c>
      <c r="C387">
        <v>2.2800000000000001E-2</v>
      </c>
      <c r="D387" s="16">
        <v>2583.9839999999999</v>
      </c>
      <c r="E387">
        <v>41</v>
      </c>
      <c r="F387" t="s">
        <v>8</v>
      </c>
    </row>
    <row r="388" spans="1:6" x14ac:dyDescent="0.3">
      <c r="A388">
        <f t="shared" si="5"/>
        <v>527</v>
      </c>
      <c r="B388">
        <v>23.0794</v>
      </c>
      <c r="C388">
        <v>1.29E-2</v>
      </c>
      <c r="D388" s="16">
        <v>3962.1089999999999</v>
      </c>
      <c r="E388">
        <v>38</v>
      </c>
      <c r="F388" t="s">
        <v>8</v>
      </c>
    </row>
    <row r="389" spans="1:6" x14ac:dyDescent="0.3">
      <c r="A389">
        <f t="shared" si="5"/>
        <v>528</v>
      </c>
      <c r="B389">
        <v>23.113600000000002</v>
      </c>
      <c r="C389">
        <v>2.4299999999999999E-2</v>
      </c>
      <c r="D389" s="16">
        <v>3962.1089999999999</v>
      </c>
      <c r="E389">
        <v>62</v>
      </c>
      <c r="F389" t="s">
        <v>8</v>
      </c>
    </row>
    <row r="390" spans="1:6" x14ac:dyDescent="0.3">
      <c r="A390">
        <f t="shared" ref="A390:A453" si="6">A389+1</f>
        <v>529</v>
      </c>
      <c r="B390">
        <v>23.165299999999998</v>
      </c>
      <c r="C390">
        <v>2.0500000000000001E-2</v>
      </c>
      <c r="D390" s="16">
        <v>3962.1089999999999</v>
      </c>
      <c r="E390">
        <v>65</v>
      </c>
      <c r="F390" t="s">
        <v>8</v>
      </c>
    </row>
    <row r="391" spans="1:6" x14ac:dyDescent="0.3">
      <c r="A391">
        <f t="shared" si="6"/>
        <v>530</v>
      </c>
      <c r="B391">
        <v>23.219899999999999</v>
      </c>
      <c r="C391">
        <v>1.5699999999999999E-2</v>
      </c>
      <c r="D391" s="16">
        <v>8613.2810000000009</v>
      </c>
      <c r="E391">
        <v>86</v>
      </c>
      <c r="F391" t="s">
        <v>8</v>
      </c>
    </row>
    <row r="392" spans="1:6" x14ac:dyDescent="0.3">
      <c r="A392">
        <f t="shared" si="6"/>
        <v>531</v>
      </c>
      <c r="B392">
        <v>23.275500000000001</v>
      </c>
      <c r="C392">
        <v>1.9800000000000002E-2</v>
      </c>
      <c r="D392" s="16">
        <v>8785.5470000000005</v>
      </c>
      <c r="E392">
        <v>58</v>
      </c>
      <c r="F392" t="s">
        <v>8</v>
      </c>
    </row>
    <row r="393" spans="1:6" x14ac:dyDescent="0.3">
      <c r="A393">
        <f t="shared" si="6"/>
        <v>532</v>
      </c>
      <c r="B393">
        <v>23.339400000000001</v>
      </c>
      <c r="C393">
        <v>1.2200000000000001E-2</v>
      </c>
      <c r="D393" s="16">
        <v>18604.687999999998</v>
      </c>
      <c r="E393">
        <v>55</v>
      </c>
      <c r="F393" t="s">
        <v>8</v>
      </c>
    </row>
    <row r="394" spans="1:6" x14ac:dyDescent="0.3">
      <c r="A394">
        <f t="shared" si="6"/>
        <v>533</v>
      </c>
      <c r="D394" s="16"/>
      <c r="F394" t="s">
        <v>6</v>
      </c>
    </row>
    <row r="395" spans="1:6" x14ac:dyDescent="0.3">
      <c r="A395">
        <f t="shared" si="6"/>
        <v>534</v>
      </c>
      <c r="B395">
        <v>23.425000000000001</v>
      </c>
      <c r="C395">
        <v>1.9400000000000001E-2</v>
      </c>
      <c r="D395" s="16">
        <v>2583.9839999999999</v>
      </c>
      <c r="E395">
        <v>54</v>
      </c>
      <c r="F395" t="s">
        <v>8</v>
      </c>
    </row>
    <row r="396" spans="1:6" x14ac:dyDescent="0.3">
      <c r="A396">
        <f t="shared" si="6"/>
        <v>535</v>
      </c>
      <c r="B396">
        <v>23.463000000000001</v>
      </c>
      <c r="C396">
        <v>2.3E-2</v>
      </c>
      <c r="D396" s="16">
        <v>3789.8440000000001</v>
      </c>
      <c r="E396">
        <v>46</v>
      </c>
      <c r="F396" t="s">
        <v>8</v>
      </c>
    </row>
    <row r="397" spans="1:6" x14ac:dyDescent="0.3">
      <c r="A397">
        <f t="shared" si="6"/>
        <v>536</v>
      </c>
      <c r="B397">
        <v>23.512</v>
      </c>
      <c r="C397">
        <v>2.2800000000000001E-2</v>
      </c>
      <c r="D397" s="16">
        <v>16709.766</v>
      </c>
      <c r="E397">
        <v>40</v>
      </c>
      <c r="F397" t="s">
        <v>8</v>
      </c>
    </row>
    <row r="398" spans="1:6" x14ac:dyDescent="0.3">
      <c r="A398">
        <f t="shared" si="6"/>
        <v>537</v>
      </c>
      <c r="B398">
        <v>23.564499999999999</v>
      </c>
      <c r="C398">
        <v>2.0899999999999998E-2</v>
      </c>
      <c r="D398" s="16">
        <v>3962.1089999999999</v>
      </c>
      <c r="E398">
        <v>60</v>
      </c>
      <c r="F398" t="s">
        <v>8</v>
      </c>
    </row>
    <row r="399" spans="1:6" x14ac:dyDescent="0.3">
      <c r="A399">
        <f t="shared" si="6"/>
        <v>538</v>
      </c>
      <c r="B399">
        <v>23.611999999999998</v>
      </c>
      <c r="C399">
        <v>2.7699999999999999E-2</v>
      </c>
      <c r="D399" s="16">
        <v>4134.375</v>
      </c>
      <c r="E399">
        <v>42</v>
      </c>
      <c r="F399" t="s">
        <v>8</v>
      </c>
    </row>
    <row r="400" spans="1:6" x14ac:dyDescent="0.3">
      <c r="A400">
        <f t="shared" si="6"/>
        <v>539</v>
      </c>
      <c r="B400">
        <v>23.6648</v>
      </c>
      <c r="C400">
        <v>1.8599999999999998E-2</v>
      </c>
      <c r="D400" s="16">
        <v>3789.8440000000001</v>
      </c>
      <c r="E400">
        <v>48</v>
      </c>
      <c r="F400" t="s">
        <v>8</v>
      </c>
    </row>
    <row r="401" spans="1:6" x14ac:dyDescent="0.3">
      <c r="A401">
        <f t="shared" si="6"/>
        <v>540</v>
      </c>
      <c r="B401">
        <v>23.724299999999999</v>
      </c>
      <c r="C401">
        <v>1.4999999999999999E-2</v>
      </c>
      <c r="D401" s="16">
        <v>3100.7809999999999</v>
      </c>
      <c r="E401">
        <v>51</v>
      </c>
      <c r="F401" t="s">
        <v>8</v>
      </c>
    </row>
    <row r="402" spans="1:6" x14ac:dyDescent="0.3">
      <c r="A402">
        <f t="shared" si="6"/>
        <v>541</v>
      </c>
      <c r="B402">
        <v>23.783100000000001</v>
      </c>
      <c r="C402">
        <v>2.1700000000000001E-2</v>
      </c>
      <c r="D402" s="16">
        <v>3789.8440000000001</v>
      </c>
      <c r="E402">
        <v>42</v>
      </c>
      <c r="F402" t="s">
        <v>8</v>
      </c>
    </row>
    <row r="403" spans="1:6" x14ac:dyDescent="0.3">
      <c r="A403">
        <f t="shared" si="6"/>
        <v>542</v>
      </c>
      <c r="B403">
        <v>23.843599999999999</v>
      </c>
      <c r="C403">
        <v>1.7399999999999999E-2</v>
      </c>
      <c r="D403" s="16">
        <v>3789.8440000000001</v>
      </c>
      <c r="E403">
        <v>42</v>
      </c>
      <c r="F403" t="s">
        <v>8</v>
      </c>
    </row>
    <row r="404" spans="1:6" x14ac:dyDescent="0.3">
      <c r="A404">
        <f t="shared" si="6"/>
        <v>543</v>
      </c>
      <c r="D404" s="16"/>
      <c r="F404" t="s">
        <v>26</v>
      </c>
    </row>
    <row r="405" spans="1:6" x14ac:dyDescent="0.3">
      <c r="A405">
        <f t="shared" si="6"/>
        <v>544</v>
      </c>
      <c r="B405">
        <v>23.953499999999998</v>
      </c>
      <c r="C405">
        <v>2.12E-2</v>
      </c>
      <c r="D405" s="16">
        <v>4134.375</v>
      </c>
      <c r="E405">
        <v>42</v>
      </c>
      <c r="F405" t="s">
        <v>8</v>
      </c>
    </row>
    <row r="406" spans="1:6" x14ac:dyDescent="0.3">
      <c r="A406">
        <f t="shared" si="6"/>
        <v>545</v>
      </c>
      <c r="B406">
        <v>23.992599999999999</v>
      </c>
      <c r="C406">
        <v>1.61E-2</v>
      </c>
      <c r="D406" s="16">
        <v>4134.375</v>
      </c>
      <c r="E406">
        <v>37</v>
      </c>
      <c r="F406" t="s">
        <v>8</v>
      </c>
    </row>
    <row r="407" spans="1:6" x14ac:dyDescent="0.3">
      <c r="A407">
        <f t="shared" si="6"/>
        <v>546</v>
      </c>
      <c r="B407">
        <v>24.025400000000001</v>
      </c>
      <c r="C407">
        <v>1.61E-2</v>
      </c>
      <c r="D407" s="16">
        <v>3789.8440000000001</v>
      </c>
      <c r="E407">
        <v>30</v>
      </c>
      <c r="F407" t="s">
        <v>8</v>
      </c>
    </row>
    <row r="408" spans="1:6" x14ac:dyDescent="0.3">
      <c r="A408">
        <f t="shared" si="6"/>
        <v>547</v>
      </c>
      <c r="B408">
        <v>24.071100000000001</v>
      </c>
      <c r="C408">
        <v>2.1999999999999999E-2</v>
      </c>
      <c r="D408" s="16">
        <v>8441.0159999999996</v>
      </c>
      <c r="E408">
        <v>126</v>
      </c>
      <c r="F408" t="s">
        <v>8</v>
      </c>
    </row>
    <row r="409" spans="1:6" x14ac:dyDescent="0.3">
      <c r="A409">
        <f t="shared" si="6"/>
        <v>548</v>
      </c>
      <c r="B409">
        <v>24.129100000000001</v>
      </c>
      <c r="C409">
        <v>1.72E-2</v>
      </c>
      <c r="D409" s="16">
        <v>8268.75</v>
      </c>
      <c r="E409">
        <v>165</v>
      </c>
      <c r="F409" t="s">
        <v>8</v>
      </c>
    </row>
    <row r="410" spans="1:6" x14ac:dyDescent="0.3">
      <c r="A410">
        <f t="shared" si="6"/>
        <v>549</v>
      </c>
      <c r="B410">
        <v>24.184999999999999</v>
      </c>
      <c r="C410">
        <v>2.1499999999999998E-2</v>
      </c>
      <c r="D410" s="16">
        <v>8441.0159999999996</v>
      </c>
      <c r="E410">
        <v>58</v>
      </c>
      <c r="F410" t="s">
        <v>8</v>
      </c>
    </row>
    <row r="411" spans="1:6" x14ac:dyDescent="0.3">
      <c r="A411">
        <f t="shared" si="6"/>
        <v>550</v>
      </c>
      <c r="B411">
        <v>24.2453</v>
      </c>
      <c r="C411">
        <v>1.9900000000000001E-2</v>
      </c>
      <c r="D411" s="16">
        <v>9130.0779999999995</v>
      </c>
      <c r="E411">
        <v>87</v>
      </c>
      <c r="F411" t="s">
        <v>8</v>
      </c>
    </row>
    <row r="412" spans="1:6" x14ac:dyDescent="0.3">
      <c r="A412">
        <f t="shared" si="6"/>
        <v>551</v>
      </c>
      <c r="B412">
        <v>24.316199999999998</v>
      </c>
      <c r="C412">
        <v>2.1499999999999998E-2</v>
      </c>
      <c r="D412" s="16">
        <v>18604.687999999998</v>
      </c>
      <c r="E412">
        <v>43</v>
      </c>
      <c r="F412" t="s">
        <v>8</v>
      </c>
    </row>
    <row r="413" spans="1:6" x14ac:dyDescent="0.3">
      <c r="A413">
        <f t="shared" si="6"/>
        <v>552</v>
      </c>
      <c r="D413" s="16"/>
      <c r="F413" t="s">
        <v>26</v>
      </c>
    </row>
    <row r="414" spans="1:6" x14ac:dyDescent="0.3">
      <c r="A414">
        <f t="shared" si="6"/>
        <v>553</v>
      </c>
      <c r="B414">
        <v>24.433499999999999</v>
      </c>
      <c r="C414">
        <v>2.0899999999999998E-2</v>
      </c>
      <c r="D414" s="16">
        <v>4306.6409999999996</v>
      </c>
      <c r="E414">
        <v>36</v>
      </c>
      <c r="F414" t="s">
        <v>8</v>
      </c>
    </row>
    <row r="415" spans="1:6" x14ac:dyDescent="0.3">
      <c r="A415">
        <f t="shared" si="6"/>
        <v>554</v>
      </c>
      <c r="B415">
        <v>24.4788</v>
      </c>
      <c r="C415">
        <v>1.9800000000000002E-2</v>
      </c>
      <c r="D415" s="16">
        <v>3789.8440000000001</v>
      </c>
      <c r="E415">
        <v>41</v>
      </c>
      <c r="F415" t="s">
        <v>8</v>
      </c>
    </row>
    <row r="416" spans="1:6" x14ac:dyDescent="0.3">
      <c r="A416">
        <f t="shared" si="6"/>
        <v>555</v>
      </c>
      <c r="B416">
        <v>24.522099999999998</v>
      </c>
      <c r="C416">
        <v>2.5899999999999999E-2</v>
      </c>
      <c r="D416" s="16">
        <v>16882.030999999999</v>
      </c>
      <c r="E416">
        <v>67</v>
      </c>
      <c r="F416" t="s">
        <v>8</v>
      </c>
    </row>
    <row r="417" spans="1:6" x14ac:dyDescent="0.3">
      <c r="A417">
        <f t="shared" si="6"/>
        <v>556</v>
      </c>
      <c r="B417">
        <v>24.5776</v>
      </c>
      <c r="C417">
        <v>2.0500000000000001E-2</v>
      </c>
      <c r="D417" s="16">
        <v>18604.687999999998</v>
      </c>
      <c r="E417">
        <v>68</v>
      </c>
      <c r="F417" t="s">
        <v>8</v>
      </c>
    </row>
    <row r="418" spans="1:6" x14ac:dyDescent="0.3">
      <c r="A418">
        <f t="shared" si="6"/>
        <v>557</v>
      </c>
      <c r="B418">
        <v>24.625499999999999</v>
      </c>
      <c r="C418">
        <v>1.9E-2</v>
      </c>
      <c r="D418" s="16">
        <v>9130.0779999999995</v>
      </c>
      <c r="E418">
        <v>116</v>
      </c>
      <c r="F418" t="s">
        <v>8</v>
      </c>
    </row>
    <row r="419" spans="1:6" x14ac:dyDescent="0.3">
      <c r="A419">
        <f t="shared" si="6"/>
        <v>558</v>
      </c>
      <c r="B419">
        <v>24.683299999999999</v>
      </c>
      <c r="C419">
        <v>1.8200000000000001E-2</v>
      </c>
      <c r="D419" s="16">
        <v>3789.8440000000001</v>
      </c>
      <c r="E419">
        <v>53</v>
      </c>
      <c r="F419" t="s">
        <v>8</v>
      </c>
    </row>
    <row r="420" spans="1:6" x14ac:dyDescent="0.3">
      <c r="A420">
        <f t="shared" si="6"/>
        <v>559</v>
      </c>
      <c r="B420">
        <v>24.741900000000001</v>
      </c>
      <c r="C420">
        <v>1.8200000000000001E-2</v>
      </c>
      <c r="D420" s="16">
        <v>3962.1089999999999</v>
      </c>
      <c r="E420">
        <v>95</v>
      </c>
      <c r="F420" t="s">
        <v>8</v>
      </c>
    </row>
    <row r="421" spans="1:6" x14ac:dyDescent="0.3">
      <c r="A421">
        <f t="shared" si="6"/>
        <v>560</v>
      </c>
      <c r="B421">
        <v>24.808</v>
      </c>
      <c r="C421">
        <v>1.7500000000000002E-2</v>
      </c>
      <c r="D421" s="16">
        <v>9130.0779999999995</v>
      </c>
      <c r="E421">
        <v>49</v>
      </c>
      <c r="F421" t="s">
        <v>8</v>
      </c>
    </row>
    <row r="422" spans="1:6" x14ac:dyDescent="0.3">
      <c r="A422">
        <f t="shared" si="6"/>
        <v>561</v>
      </c>
      <c r="D422" s="16"/>
      <c r="F422" t="s">
        <v>26</v>
      </c>
    </row>
    <row r="423" spans="1:6" x14ac:dyDescent="0.3">
      <c r="A423">
        <f t="shared" si="6"/>
        <v>562</v>
      </c>
      <c r="B423">
        <v>24.8917</v>
      </c>
      <c r="C423">
        <v>2.2599999999999999E-2</v>
      </c>
      <c r="D423" s="16">
        <v>18604.687999999998</v>
      </c>
      <c r="E423">
        <v>46</v>
      </c>
      <c r="F423" t="s">
        <v>8</v>
      </c>
    </row>
    <row r="424" spans="1:6" x14ac:dyDescent="0.3">
      <c r="A424">
        <f t="shared" si="6"/>
        <v>563</v>
      </c>
      <c r="B424">
        <v>24.9314</v>
      </c>
      <c r="C424">
        <v>2.3099999999999999E-2</v>
      </c>
      <c r="D424" s="16">
        <v>5512.5</v>
      </c>
      <c r="E424">
        <v>88</v>
      </c>
      <c r="F424" t="s">
        <v>8</v>
      </c>
    </row>
    <row r="425" spans="1:6" x14ac:dyDescent="0.3">
      <c r="A425">
        <f t="shared" si="6"/>
        <v>564</v>
      </c>
      <c r="B425">
        <v>24.979299999999999</v>
      </c>
      <c r="C425">
        <v>1.67E-2</v>
      </c>
      <c r="D425" s="16">
        <v>10680.468999999999</v>
      </c>
      <c r="E425">
        <v>103</v>
      </c>
      <c r="F425" t="s">
        <v>8</v>
      </c>
    </row>
    <row r="426" spans="1:6" x14ac:dyDescent="0.3">
      <c r="A426">
        <f t="shared" si="6"/>
        <v>565</v>
      </c>
      <c r="B426">
        <v>25.034099999999999</v>
      </c>
      <c r="C426">
        <v>1.67E-2</v>
      </c>
      <c r="D426" s="16">
        <v>19121.484</v>
      </c>
      <c r="E426">
        <v>85</v>
      </c>
      <c r="F426" t="s">
        <v>8</v>
      </c>
    </row>
    <row r="427" spans="1:6" x14ac:dyDescent="0.3">
      <c r="A427">
        <f t="shared" si="6"/>
        <v>566</v>
      </c>
      <c r="B427">
        <v>25.086300000000001</v>
      </c>
      <c r="C427">
        <v>1.29E-2</v>
      </c>
      <c r="D427" s="16">
        <v>10163.672</v>
      </c>
      <c r="E427">
        <v>124</v>
      </c>
      <c r="F427" t="s">
        <v>8</v>
      </c>
    </row>
    <row r="428" spans="1:6" x14ac:dyDescent="0.3">
      <c r="A428">
        <f t="shared" si="6"/>
        <v>567</v>
      </c>
      <c r="B428">
        <v>25.142199999999999</v>
      </c>
      <c r="C428">
        <v>2.1499999999999998E-2</v>
      </c>
      <c r="D428" s="16">
        <v>16882.030999999999</v>
      </c>
      <c r="E428">
        <v>50</v>
      </c>
      <c r="F428" t="s">
        <v>8</v>
      </c>
    </row>
    <row r="429" spans="1:6" x14ac:dyDescent="0.3">
      <c r="A429">
        <f t="shared" si="6"/>
        <v>568</v>
      </c>
      <c r="B429">
        <v>25.204599999999999</v>
      </c>
      <c r="C429">
        <v>2.0400000000000001E-2</v>
      </c>
      <c r="D429" s="16">
        <v>8096.4840000000004</v>
      </c>
      <c r="E429">
        <v>51</v>
      </c>
      <c r="F429" t="s">
        <v>8</v>
      </c>
    </row>
    <row r="430" spans="1:6" x14ac:dyDescent="0.3">
      <c r="A430">
        <f t="shared" si="6"/>
        <v>569</v>
      </c>
      <c r="B430">
        <v>25.2653</v>
      </c>
      <c r="C430">
        <v>1.9900000000000001E-2</v>
      </c>
      <c r="D430" s="16">
        <v>9130.0779999999995</v>
      </c>
      <c r="E430">
        <v>87</v>
      </c>
      <c r="F430" t="s">
        <v>8</v>
      </c>
    </row>
    <row r="431" spans="1:6" x14ac:dyDescent="0.3">
      <c r="A431">
        <f t="shared" si="6"/>
        <v>570</v>
      </c>
      <c r="B431">
        <v>25.324999999999999</v>
      </c>
      <c r="C431">
        <v>2.1000000000000001E-2</v>
      </c>
      <c r="D431" s="16">
        <v>9130.0779999999995</v>
      </c>
      <c r="E431">
        <v>91</v>
      </c>
      <c r="F431" t="s">
        <v>8</v>
      </c>
    </row>
    <row r="432" spans="1:6" x14ac:dyDescent="0.3">
      <c r="A432">
        <f t="shared" si="6"/>
        <v>571</v>
      </c>
      <c r="B432">
        <v>25.3917</v>
      </c>
      <c r="C432">
        <v>1.9400000000000001E-2</v>
      </c>
      <c r="D432" s="16">
        <v>8096.4840000000004</v>
      </c>
      <c r="E432">
        <v>73</v>
      </c>
      <c r="F432" t="s">
        <v>8</v>
      </c>
    </row>
    <row r="433" spans="1:6" x14ac:dyDescent="0.3">
      <c r="A433">
        <f t="shared" si="6"/>
        <v>572</v>
      </c>
      <c r="D433" s="16"/>
      <c r="F433" t="s">
        <v>26</v>
      </c>
    </row>
    <row r="434" spans="1:6" x14ac:dyDescent="0.3">
      <c r="A434">
        <f t="shared" si="6"/>
        <v>573</v>
      </c>
      <c r="B434">
        <v>25.524999999999999</v>
      </c>
      <c r="C434">
        <v>1.9400000000000001E-2</v>
      </c>
      <c r="D434" s="16">
        <v>19293.75</v>
      </c>
      <c r="E434">
        <v>37</v>
      </c>
      <c r="F434" t="s">
        <v>8</v>
      </c>
    </row>
    <row r="435" spans="1:6" x14ac:dyDescent="0.3">
      <c r="A435">
        <f t="shared" si="6"/>
        <v>574</v>
      </c>
      <c r="B435">
        <v>25.565899999999999</v>
      </c>
      <c r="C435">
        <v>1.5100000000000001E-2</v>
      </c>
      <c r="D435" s="16">
        <v>4651.1719999999996</v>
      </c>
      <c r="E435">
        <v>97</v>
      </c>
      <c r="F435" t="s">
        <v>8</v>
      </c>
    </row>
    <row r="436" spans="1:6" x14ac:dyDescent="0.3">
      <c r="A436">
        <f t="shared" si="6"/>
        <v>575</v>
      </c>
      <c r="B436">
        <v>25.6126</v>
      </c>
      <c r="C436">
        <v>1.77E-2</v>
      </c>
      <c r="D436" s="16">
        <v>18604.687999999998</v>
      </c>
      <c r="E436">
        <v>103</v>
      </c>
      <c r="F436" t="s">
        <v>8</v>
      </c>
    </row>
    <row r="437" spans="1:6" x14ac:dyDescent="0.3">
      <c r="A437">
        <f t="shared" si="6"/>
        <v>576</v>
      </c>
      <c r="B437">
        <v>25.662600000000001</v>
      </c>
      <c r="C437">
        <v>1.8800000000000001E-2</v>
      </c>
      <c r="D437" s="16">
        <v>8096.4840000000004</v>
      </c>
      <c r="E437">
        <v>84</v>
      </c>
      <c r="F437" t="s">
        <v>8</v>
      </c>
    </row>
    <row r="438" spans="1:6" x14ac:dyDescent="0.3">
      <c r="A438">
        <f t="shared" si="6"/>
        <v>577</v>
      </c>
      <c r="B438">
        <v>25.7272</v>
      </c>
      <c r="C438">
        <v>1.9400000000000001E-2</v>
      </c>
      <c r="D438" s="16">
        <v>18604.687999999998</v>
      </c>
      <c r="E438">
        <v>55</v>
      </c>
      <c r="F438" t="s">
        <v>8</v>
      </c>
    </row>
    <row r="439" spans="1:6" x14ac:dyDescent="0.3">
      <c r="A439">
        <f t="shared" si="6"/>
        <v>578</v>
      </c>
      <c r="B439">
        <v>25.777200000000001</v>
      </c>
      <c r="C439">
        <v>1.83E-2</v>
      </c>
      <c r="D439" s="16">
        <v>9130.0779999999995</v>
      </c>
      <c r="E439">
        <v>101</v>
      </c>
      <c r="F439" t="s">
        <v>8</v>
      </c>
    </row>
    <row r="440" spans="1:6" x14ac:dyDescent="0.3">
      <c r="A440">
        <f t="shared" si="6"/>
        <v>579</v>
      </c>
      <c r="B440">
        <v>25.834700000000002</v>
      </c>
      <c r="C440">
        <v>1.83E-2</v>
      </c>
      <c r="D440" s="16">
        <v>3789.8440000000001</v>
      </c>
      <c r="E440">
        <v>91</v>
      </c>
      <c r="F440" t="s">
        <v>8</v>
      </c>
    </row>
    <row r="441" spans="1:6" x14ac:dyDescent="0.3">
      <c r="A441">
        <f t="shared" si="6"/>
        <v>580</v>
      </c>
      <c r="B441">
        <v>25.890599999999999</v>
      </c>
      <c r="C441">
        <v>1.9400000000000001E-2</v>
      </c>
      <c r="D441" s="16">
        <v>21188.671999999999</v>
      </c>
      <c r="E441">
        <v>62</v>
      </c>
      <c r="F441" t="s">
        <v>8</v>
      </c>
    </row>
    <row r="442" spans="1:6" x14ac:dyDescent="0.3">
      <c r="A442">
        <f t="shared" si="6"/>
        <v>581</v>
      </c>
      <c r="B442">
        <v>25.958300000000001</v>
      </c>
      <c r="C442">
        <v>2.1499999999999998E-2</v>
      </c>
      <c r="D442" s="16">
        <v>18432.421999999999</v>
      </c>
      <c r="E442">
        <v>65</v>
      </c>
      <c r="F442" t="s">
        <v>8</v>
      </c>
    </row>
    <row r="443" spans="1:6" x14ac:dyDescent="0.3">
      <c r="A443">
        <f t="shared" si="6"/>
        <v>582</v>
      </c>
      <c r="D443" s="16"/>
      <c r="F443" t="s">
        <v>26</v>
      </c>
    </row>
    <row r="444" spans="1:6" x14ac:dyDescent="0.3">
      <c r="A444">
        <f t="shared" si="6"/>
        <v>583</v>
      </c>
      <c r="B444">
        <v>26.101900000000001</v>
      </c>
      <c r="C444">
        <v>1.8800000000000001E-2</v>
      </c>
      <c r="D444" s="16">
        <v>4134.375</v>
      </c>
      <c r="E444">
        <v>35</v>
      </c>
      <c r="F444" t="s">
        <v>8</v>
      </c>
    </row>
    <row r="445" spans="1:6" x14ac:dyDescent="0.3">
      <c r="A445">
        <f t="shared" si="6"/>
        <v>584</v>
      </c>
      <c r="B445">
        <v>26.143799999999999</v>
      </c>
      <c r="C445">
        <v>2.1999999999999999E-2</v>
      </c>
      <c r="D445" s="16">
        <v>5512.5</v>
      </c>
      <c r="E445">
        <v>285</v>
      </c>
      <c r="F445" t="s">
        <v>8</v>
      </c>
    </row>
    <row r="446" spans="1:6" x14ac:dyDescent="0.3">
      <c r="A446">
        <f t="shared" si="6"/>
        <v>585</v>
      </c>
      <c r="B446">
        <v>26.1922</v>
      </c>
      <c r="C446">
        <v>1.9900000000000001E-2</v>
      </c>
      <c r="D446" s="16">
        <v>7407.4219999999996</v>
      </c>
      <c r="E446">
        <v>55</v>
      </c>
      <c r="F446" t="s">
        <v>8</v>
      </c>
    </row>
    <row r="447" spans="1:6" x14ac:dyDescent="0.3">
      <c r="A447">
        <f t="shared" si="6"/>
        <v>586</v>
      </c>
      <c r="B447">
        <v>26.241099999999999</v>
      </c>
      <c r="C447">
        <v>1.9900000000000001E-2</v>
      </c>
      <c r="D447" s="16">
        <v>19121.484</v>
      </c>
      <c r="E447">
        <v>76</v>
      </c>
      <c r="F447" t="s">
        <v>8</v>
      </c>
    </row>
    <row r="448" spans="1:6" x14ac:dyDescent="0.3">
      <c r="A448">
        <f t="shared" si="6"/>
        <v>587</v>
      </c>
      <c r="B448">
        <v>26.2971</v>
      </c>
      <c r="C448">
        <v>1.83E-2</v>
      </c>
      <c r="D448" s="16">
        <v>20155.078000000001</v>
      </c>
      <c r="E448">
        <v>71</v>
      </c>
      <c r="F448" t="s">
        <v>8</v>
      </c>
    </row>
    <row r="449" spans="1:7" x14ac:dyDescent="0.3">
      <c r="A449">
        <f t="shared" si="6"/>
        <v>588</v>
      </c>
      <c r="B449">
        <v>26.3551</v>
      </c>
      <c r="C449">
        <v>2.1000000000000001E-2</v>
      </c>
      <c r="D449" s="16">
        <v>19466.016</v>
      </c>
      <c r="E449">
        <v>56</v>
      </c>
      <c r="F449" t="s">
        <v>8</v>
      </c>
    </row>
    <row r="450" spans="1:7" x14ac:dyDescent="0.3">
      <c r="A450">
        <f t="shared" si="6"/>
        <v>589</v>
      </c>
      <c r="B450">
        <v>26.4175</v>
      </c>
      <c r="C450">
        <v>1.9400000000000001E-2</v>
      </c>
      <c r="D450" s="16">
        <v>19121.484</v>
      </c>
      <c r="E450">
        <v>51</v>
      </c>
      <c r="F450" t="s">
        <v>8</v>
      </c>
    </row>
    <row r="451" spans="1:7" x14ac:dyDescent="0.3">
      <c r="A451">
        <f t="shared" si="6"/>
        <v>590</v>
      </c>
      <c r="B451">
        <v>26.4739</v>
      </c>
      <c r="C451">
        <v>1.9900000000000001E-2</v>
      </c>
      <c r="D451" s="16">
        <v>17054.296999999999</v>
      </c>
      <c r="E451">
        <v>44</v>
      </c>
      <c r="F451" t="s">
        <v>8</v>
      </c>
    </row>
    <row r="452" spans="1:7" x14ac:dyDescent="0.3">
      <c r="A452">
        <f t="shared" si="6"/>
        <v>591</v>
      </c>
      <c r="B452">
        <v>26.529299999999999</v>
      </c>
      <c r="C452">
        <v>1.83E-2</v>
      </c>
      <c r="D452" s="16">
        <v>19293.75</v>
      </c>
      <c r="E452">
        <v>69</v>
      </c>
      <c r="F452" t="s">
        <v>8</v>
      </c>
    </row>
    <row r="453" spans="1:7" x14ac:dyDescent="0.3">
      <c r="A453">
        <f t="shared" si="6"/>
        <v>592</v>
      </c>
      <c r="D453" s="16"/>
      <c r="F453" t="s">
        <v>26</v>
      </c>
    </row>
    <row r="454" spans="1:7" x14ac:dyDescent="0.3">
      <c r="A454">
        <f t="shared" ref="A454:A517" si="7">A453+1</f>
        <v>593</v>
      </c>
      <c r="B454">
        <v>26.649799999999999</v>
      </c>
      <c r="C454">
        <v>2.2599999999999999E-2</v>
      </c>
      <c r="D454" s="16">
        <v>4134.375</v>
      </c>
      <c r="E454">
        <v>31</v>
      </c>
      <c r="F454" t="s">
        <v>8</v>
      </c>
    </row>
    <row r="455" spans="1:7" x14ac:dyDescent="0.3">
      <c r="A455">
        <f t="shared" si="7"/>
        <v>594</v>
      </c>
      <c r="B455">
        <v>26.686900000000001</v>
      </c>
      <c r="C455">
        <v>1.9400000000000001E-2</v>
      </c>
      <c r="D455" s="16">
        <v>8096.4840000000004</v>
      </c>
      <c r="E455">
        <v>258</v>
      </c>
      <c r="F455" t="s">
        <v>8</v>
      </c>
    </row>
    <row r="456" spans="1:7" x14ac:dyDescent="0.3">
      <c r="A456">
        <f t="shared" si="7"/>
        <v>595</v>
      </c>
      <c r="B456">
        <v>26.7272</v>
      </c>
      <c r="C456">
        <v>1.77E-2</v>
      </c>
      <c r="D456" s="16">
        <v>8441.0159999999996</v>
      </c>
      <c r="E456">
        <v>102</v>
      </c>
      <c r="F456" t="s">
        <v>8</v>
      </c>
    </row>
    <row r="457" spans="1:7" x14ac:dyDescent="0.3">
      <c r="A457">
        <f t="shared" si="7"/>
        <v>596</v>
      </c>
      <c r="B457">
        <v>26.776599999999998</v>
      </c>
      <c r="C457">
        <v>1.72E-2</v>
      </c>
      <c r="D457" s="16">
        <v>9302.3439999999991</v>
      </c>
      <c r="E457">
        <v>105</v>
      </c>
      <c r="F457" t="s">
        <v>8</v>
      </c>
    </row>
    <row r="458" spans="1:7" x14ac:dyDescent="0.3">
      <c r="A458">
        <f t="shared" si="7"/>
        <v>597</v>
      </c>
      <c r="B458">
        <v>26.826599999999999</v>
      </c>
      <c r="C458">
        <v>2.2599999999999999E-2</v>
      </c>
      <c r="D458" s="16">
        <v>20327.344000000001</v>
      </c>
      <c r="E458">
        <v>63</v>
      </c>
      <c r="F458" t="s">
        <v>8</v>
      </c>
    </row>
    <row r="459" spans="1:7" x14ac:dyDescent="0.3">
      <c r="A459">
        <f t="shared" si="7"/>
        <v>598</v>
      </c>
      <c r="B459">
        <v>26.890599999999999</v>
      </c>
      <c r="C459">
        <v>2.1499999999999998E-2</v>
      </c>
      <c r="D459" s="16">
        <v>4478.9059999999999</v>
      </c>
      <c r="E459">
        <v>53</v>
      </c>
      <c r="F459" t="s">
        <v>8</v>
      </c>
    </row>
    <row r="460" spans="1:7" x14ac:dyDescent="0.3">
      <c r="A460">
        <f t="shared" si="7"/>
        <v>599</v>
      </c>
      <c r="B460">
        <v>26.948699999999999</v>
      </c>
      <c r="C460">
        <v>2.2599999999999999E-2</v>
      </c>
      <c r="D460" s="16">
        <v>18776.953000000001</v>
      </c>
      <c r="E460">
        <v>43</v>
      </c>
      <c r="F460" t="s">
        <v>8</v>
      </c>
    </row>
    <row r="461" spans="1:7" x14ac:dyDescent="0.3">
      <c r="A461">
        <f t="shared" si="7"/>
        <v>600</v>
      </c>
      <c r="B461">
        <v>27.0229</v>
      </c>
      <c r="C461">
        <v>2.4199999999999999E-2</v>
      </c>
      <c r="D461" s="16">
        <v>9302.3439999999991</v>
      </c>
      <c r="E461">
        <v>38</v>
      </c>
      <c r="F461" t="s">
        <v>8</v>
      </c>
    </row>
    <row r="462" spans="1:7" x14ac:dyDescent="0.3">
      <c r="A462">
        <f t="shared" si="7"/>
        <v>601</v>
      </c>
      <c r="D462" s="16"/>
      <c r="F462" t="s">
        <v>6</v>
      </c>
    </row>
    <row r="463" spans="1:7" x14ac:dyDescent="0.3">
      <c r="A463">
        <f t="shared" si="7"/>
        <v>602</v>
      </c>
      <c r="D463" s="16"/>
      <c r="F463" t="s">
        <v>6</v>
      </c>
      <c r="G463" t="s">
        <v>35</v>
      </c>
    </row>
    <row r="464" spans="1:7" x14ac:dyDescent="0.3">
      <c r="A464">
        <f t="shared" si="7"/>
        <v>603</v>
      </c>
      <c r="B464">
        <v>28.2621</v>
      </c>
      <c r="C464">
        <v>2.7300000000000001E-2</v>
      </c>
      <c r="D464" s="16">
        <v>4134.375</v>
      </c>
      <c r="E464">
        <v>46</v>
      </c>
      <c r="F464" t="s">
        <v>8</v>
      </c>
    </row>
    <row r="465" spans="1:6" x14ac:dyDescent="0.3">
      <c r="A465">
        <f t="shared" si="7"/>
        <v>604</v>
      </c>
      <c r="B465">
        <v>28.307400000000001</v>
      </c>
      <c r="C465">
        <v>1.61E-2</v>
      </c>
      <c r="D465" s="16">
        <v>3962.1089999999999</v>
      </c>
      <c r="E465">
        <v>57</v>
      </c>
      <c r="F465" t="s">
        <v>8</v>
      </c>
    </row>
    <row r="466" spans="1:6" x14ac:dyDescent="0.3">
      <c r="A466">
        <f t="shared" si="7"/>
        <v>605</v>
      </c>
      <c r="B466">
        <v>28.352699999999999</v>
      </c>
      <c r="C466">
        <v>1.37E-2</v>
      </c>
      <c r="D466" s="16">
        <v>3962.1089999999999</v>
      </c>
      <c r="E466">
        <v>41</v>
      </c>
      <c r="F466" t="s">
        <v>8</v>
      </c>
    </row>
    <row r="467" spans="1:6" x14ac:dyDescent="0.3">
      <c r="A467">
        <f t="shared" si="7"/>
        <v>606</v>
      </c>
      <c r="B467">
        <v>28.4024</v>
      </c>
      <c r="C467">
        <v>1.7999999999999999E-2</v>
      </c>
      <c r="D467" s="16">
        <v>3962.1089999999999</v>
      </c>
      <c r="E467">
        <v>46</v>
      </c>
      <c r="F467" t="s">
        <v>8</v>
      </c>
    </row>
    <row r="468" spans="1:6" x14ac:dyDescent="0.3">
      <c r="A468">
        <f t="shared" si="7"/>
        <v>607</v>
      </c>
      <c r="B468">
        <v>28.4558</v>
      </c>
      <c r="C468">
        <v>1.9900000000000001E-2</v>
      </c>
      <c r="D468" s="16">
        <v>9130.0779999999995</v>
      </c>
      <c r="E468">
        <v>112</v>
      </c>
      <c r="F468" t="s">
        <v>8</v>
      </c>
    </row>
    <row r="469" spans="1:6" x14ac:dyDescent="0.3">
      <c r="A469">
        <f t="shared" si="7"/>
        <v>608</v>
      </c>
      <c r="B469">
        <v>28.512899999999998</v>
      </c>
      <c r="C469">
        <v>2.0500000000000001E-2</v>
      </c>
      <c r="D469" s="16">
        <v>3962.1089999999999</v>
      </c>
      <c r="E469">
        <v>46</v>
      </c>
      <c r="F469" t="s">
        <v>8</v>
      </c>
    </row>
    <row r="470" spans="1:6" x14ac:dyDescent="0.3">
      <c r="A470">
        <f t="shared" si="7"/>
        <v>609</v>
      </c>
      <c r="B470">
        <v>28.5718</v>
      </c>
      <c r="C470">
        <v>1.7999999999999999E-2</v>
      </c>
      <c r="D470" s="16">
        <v>8441.0159999999996</v>
      </c>
      <c r="E470">
        <v>73</v>
      </c>
      <c r="F470" t="s">
        <v>8</v>
      </c>
    </row>
    <row r="471" spans="1:6" x14ac:dyDescent="0.3">
      <c r="A471">
        <f t="shared" si="7"/>
        <v>610</v>
      </c>
      <c r="B471">
        <v>28.661799999999999</v>
      </c>
      <c r="C471">
        <v>1.7999999999999999E-2</v>
      </c>
      <c r="D471" s="16">
        <v>18776.953000000001</v>
      </c>
      <c r="E471">
        <v>46</v>
      </c>
      <c r="F471" t="s">
        <v>8</v>
      </c>
    </row>
    <row r="472" spans="1:6" x14ac:dyDescent="0.3">
      <c r="A472">
        <f t="shared" si="7"/>
        <v>611</v>
      </c>
      <c r="B472">
        <v>28.721399999999999</v>
      </c>
      <c r="C472">
        <v>1.7399999999999999E-2</v>
      </c>
      <c r="D472" s="16">
        <v>9302.3439999999991</v>
      </c>
      <c r="E472">
        <v>114</v>
      </c>
      <c r="F472" t="s">
        <v>8</v>
      </c>
    </row>
    <row r="473" spans="1:6" x14ac:dyDescent="0.3">
      <c r="A473">
        <f t="shared" si="7"/>
        <v>612</v>
      </c>
      <c r="B473">
        <v>28.781600000000001</v>
      </c>
      <c r="C473">
        <v>2.0500000000000001E-2</v>
      </c>
      <c r="D473" s="16">
        <v>9130.0779999999995</v>
      </c>
      <c r="E473">
        <v>71</v>
      </c>
      <c r="F473" t="s">
        <v>8</v>
      </c>
    </row>
    <row r="474" spans="1:6" x14ac:dyDescent="0.3">
      <c r="A474">
        <f t="shared" si="7"/>
        <v>613</v>
      </c>
      <c r="D474" s="16"/>
      <c r="F474" t="s">
        <v>26</v>
      </c>
    </row>
    <row r="475" spans="1:6" x14ac:dyDescent="0.3">
      <c r="A475">
        <f t="shared" si="7"/>
        <v>614</v>
      </c>
      <c r="B475">
        <v>28.9331</v>
      </c>
      <c r="C475">
        <v>2.1700000000000001E-2</v>
      </c>
      <c r="D475" s="16">
        <v>4306.6409999999996</v>
      </c>
      <c r="E475">
        <v>30</v>
      </c>
      <c r="F475" t="s">
        <v>8</v>
      </c>
    </row>
    <row r="476" spans="1:6" x14ac:dyDescent="0.3">
      <c r="A476">
        <f t="shared" si="7"/>
        <v>615</v>
      </c>
      <c r="B476">
        <v>28.970300000000002</v>
      </c>
      <c r="C476">
        <v>2.3E-2</v>
      </c>
      <c r="D476" s="16">
        <v>4134.375</v>
      </c>
      <c r="E476">
        <v>29</v>
      </c>
      <c r="F476" t="s">
        <v>8</v>
      </c>
    </row>
    <row r="477" spans="1:6" x14ac:dyDescent="0.3">
      <c r="A477">
        <f t="shared" si="7"/>
        <v>616</v>
      </c>
      <c r="B477">
        <v>29.014399999999998</v>
      </c>
      <c r="C477">
        <v>1.9199999999999998E-2</v>
      </c>
      <c r="D477" s="16">
        <v>19121.484</v>
      </c>
      <c r="E477">
        <v>96</v>
      </c>
      <c r="F477" t="s">
        <v>8</v>
      </c>
    </row>
    <row r="478" spans="1:6" x14ac:dyDescent="0.3">
      <c r="A478">
        <f t="shared" si="7"/>
        <v>617</v>
      </c>
      <c r="B478">
        <v>29.065899999999999</v>
      </c>
      <c r="C478">
        <v>2.0500000000000001E-2</v>
      </c>
      <c r="D478" s="16">
        <v>8096.4840000000004</v>
      </c>
      <c r="E478">
        <v>73</v>
      </c>
      <c r="F478" t="s">
        <v>8</v>
      </c>
    </row>
    <row r="479" spans="1:6" x14ac:dyDescent="0.3">
      <c r="A479">
        <f t="shared" si="7"/>
        <v>618</v>
      </c>
      <c r="B479">
        <v>29.121099999999998</v>
      </c>
      <c r="C479">
        <v>2.4199999999999999E-2</v>
      </c>
      <c r="D479" s="16">
        <v>18604.687999999998</v>
      </c>
      <c r="E479">
        <v>42</v>
      </c>
      <c r="F479" t="s">
        <v>8</v>
      </c>
    </row>
    <row r="480" spans="1:6" x14ac:dyDescent="0.3">
      <c r="A480">
        <f t="shared" si="7"/>
        <v>619</v>
      </c>
      <c r="B480">
        <v>29.185099999999998</v>
      </c>
      <c r="C480">
        <v>2.1700000000000001E-2</v>
      </c>
      <c r="D480" s="16">
        <v>9302.3439999999991</v>
      </c>
      <c r="E480">
        <v>51</v>
      </c>
      <c r="F480" t="s">
        <v>8</v>
      </c>
    </row>
    <row r="481" spans="1:6" x14ac:dyDescent="0.3">
      <c r="A481">
        <f t="shared" si="7"/>
        <v>620</v>
      </c>
      <c r="B481">
        <v>29.242799999999999</v>
      </c>
      <c r="C481">
        <v>1.9900000000000001E-2</v>
      </c>
      <c r="D481" s="16">
        <v>10163.672</v>
      </c>
      <c r="E481">
        <v>66</v>
      </c>
      <c r="F481" t="s">
        <v>8</v>
      </c>
    </row>
    <row r="482" spans="1:6" x14ac:dyDescent="0.3">
      <c r="A482">
        <f t="shared" si="7"/>
        <v>621</v>
      </c>
      <c r="B482">
        <v>29.317299999999999</v>
      </c>
      <c r="C482">
        <v>2.3599999999999999E-2</v>
      </c>
      <c r="D482" s="16">
        <v>9302.3439999999991</v>
      </c>
      <c r="E482">
        <v>46</v>
      </c>
      <c r="F482" t="s">
        <v>8</v>
      </c>
    </row>
    <row r="483" spans="1:6" x14ac:dyDescent="0.3">
      <c r="A483">
        <f t="shared" si="7"/>
        <v>622</v>
      </c>
      <c r="D483" s="16"/>
      <c r="F483" t="s">
        <v>26</v>
      </c>
    </row>
    <row r="484" spans="1:6" x14ac:dyDescent="0.3">
      <c r="A484">
        <f t="shared" si="7"/>
        <v>623</v>
      </c>
      <c r="B484">
        <v>29.456900000000001</v>
      </c>
      <c r="C484">
        <v>1.8599999999999998E-2</v>
      </c>
      <c r="D484" s="16">
        <v>4306.6409999999996</v>
      </c>
      <c r="E484">
        <v>29</v>
      </c>
      <c r="F484" t="s">
        <v>8</v>
      </c>
    </row>
    <row r="485" spans="1:6" x14ac:dyDescent="0.3">
      <c r="A485">
        <f t="shared" si="7"/>
        <v>624</v>
      </c>
      <c r="B485">
        <v>29.490400000000001</v>
      </c>
      <c r="C485">
        <v>1.7399999999999999E-2</v>
      </c>
      <c r="D485" s="16">
        <v>3789.8440000000001</v>
      </c>
      <c r="E485">
        <v>29</v>
      </c>
      <c r="F485" t="s">
        <v>8</v>
      </c>
    </row>
    <row r="486" spans="1:6" x14ac:dyDescent="0.3">
      <c r="A486">
        <f t="shared" si="7"/>
        <v>625</v>
      </c>
      <c r="B486">
        <v>29.533300000000001</v>
      </c>
      <c r="C486">
        <v>2.3E-2</v>
      </c>
      <c r="D486" s="16">
        <v>8268.75</v>
      </c>
      <c r="E486">
        <v>63</v>
      </c>
      <c r="F486" t="s">
        <v>8</v>
      </c>
    </row>
    <row r="487" spans="1:6" x14ac:dyDescent="0.3">
      <c r="A487">
        <f t="shared" si="7"/>
        <v>626</v>
      </c>
      <c r="B487">
        <v>29.5854</v>
      </c>
      <c r="C487">
        <v>1.9900000000000001E-2</v>
      </c>
      <c r="D487" s="16">
        <v>9302.3439999999991</v>
      </c>
      <c r="E487">
        <v>73</v>
      </c>
      <c r="F487" t="s">
        <v>8</v>
      </c>
    </row>
    <row r="488" spans="1:6" x14ac:dyDescent="0.3">
      <c r="A488">
        <f t="shared" si="7"/>
        <v>627</v>
      </c>
      <c r="B488">
        <v>29.643799999999999</v>
      </c>
      <c r="C488">
        <v>2.3599999999999999E-2</v>
      </c>
      <c r="D488" s="16">
        <v>3789.8440000000001</v>
      </c>
      <c r="E488">
        <v>46</v>
      </c>
      <c r="F488" t="s">
        <v>8</v>
      </c>
    </row>
    <row r="489" spans="1:6" x14ac:dyDescent="0.3">
      <c r="A489">
        <f t="shared" si="7"/>
        <v>628</v>
      </c>
      <c r="B489">
        <v>29.704599999999999</v>
      </c>
      <c r="C489">
        <v>2.1700000000000001E-2</v>
      </c>
      <c r="D489" s="16">
        <v>9130.0779999999995</v>
      </c>
      <c r="E489">
        <v>42</v>
      </c>
      <c r="F489" t="s">
        <v>8</v>
      </c>
    </row>
    <row r="490" spans="1:6" x14ac:dyDescent="0.3">
      <c r="A490">
        <f t="shared" si="7"/>
        <v>629</v>
      </c>
      <c r="B490">
        <v>29.776</v>
      </c>
      <c r="C490">
        <v>1.9900000000000001E-2</v>
      </c>
      <c r="D490" s="16">
        <v>4306.6409999999996</v>
      </c>
      <c r="E490">
        <v>28</v>
      </c>
      <c r="F490" t="s">
        <v>8</v>
      </c>
    </row>
    <row r="491" spans="1:6" x14ac:dyDescent="0.3">
      <c r="A491">
        <f t="shared" si="7"/>
        <v>630</v>
      </c>
      <c r="B491">
        <v>29.8337</v>
      </c>
      <c r="C491">
        <v>2.3E-2</v>
      </c>
      <c r="D491" s="16">
        <v>19810.546999999999</v>
      </c>
      <c r="E491">
        <v>64</v>
      </c>
      <c r="F491" t="s">
        <v>8</v>
      </c>
    </row>
    <row r="492" spans="1:6" x14ac:dyDescent="0.3">
      <c r="A492">
        <f t="shared" si="7"/>
        <v>631</v>
      </c>
      <c r="D492" s="16"/>
      <c r="F492" t="s">
        <v>26</v>
      </c>
    </row>
    <row r="493" spans="1:6" x14ac:dyDescent="0.3">
      <c r="A493">
        <f t="shared" si="7"/>
        <v>632</v>
      </c>
      <c r="B493">
        <v>29.974</v>
      </c>
      <c r="C493">
        <v>2.1700000000000001E-2</v>
      </c>
      <c r="D493" s="16">
        <v>3962.1089999999999</v>
      </c>
      <c r="E493">
        <v>30</v>
      </c>
      <c r="F493" t="s">
        <v>8</v>
      </c>
    </row>
    <row r="494" spans="1:6" x14ac:dyDescent="0.3">
      <c r="A494">
        <f t="shared" si="7"/>
        <v>633</v>
      </c>
      <c r="B494">
        <v>30.017399999999999</v>
      </c>
      <c r="C494">
        <v>2.0500000000000001E-2</v>
      </c>
      <c r="D494" s="16">
        <v>3962.1089999999999</v>
      </c>
      <c r="E494">
        <v>48</v>
      </c>
      <c r="F494" t="s">
        <v>8</v>
      </c>
    </row>
    <row r="495" spans="1:6" x14ac:dyDescent="0.3">
      <c r="A495">
        <f t="shared" si="7"/>
        <v>634</v>
      </c>
      <c r="B495">
        <v>30.0671</v>
      </c>
      <c r="C495">
        <v>1.8599999999999998E-2</v>
      </c>
      <c r="D495" s="16">
        <v>19293.75</v>
      </c>
      <c r="E495">
        <v>62</v>
      </c>
      <c r="F495" t="s">
        <v>8</v>
      </c>
    </row>
    <row r="496" spans="1:6" x14ac:dyDescent="0.3">
      <c r="A496">
        <f t="shared" si="7"/>
        <v>635</v>
      </c>
      <c r="B496">
        <v>30.1204</v>
      </c>
      <c r="C496">
        <v>1.8599999999999998E-2</v>
      </c>
      <c r="D496" s="16">
        <v>8096.4840000000004</v>
      </c>
      <c r="E496">
        <v>69</v>
      </c>
      <c r="F496" t="s">
        <v>8</v>
      </c>
    </row>
    <row r="497" spans="1:6" x14ac:dyDescent="0.3">
      <c r="A497">
        <f t="shared" si="7"/>
        <v>636</v>
      </c>
      <c r="B497">
        <v>30.173200000000001</v>
      </c>
      <c r="C497">
        <v>1.7999999999999999E-2</v>
      </c>
      <c r="D497" s="16">
        <v>9302.3439999999991</v>
      </c>
      <c r="E497">
        <v>67</v>
      </c>
      <c r="F497" t="s">
        <v>8</v>
      </c>
    </row>
    <row r="498" spans="1:6" x14ac:dyDescent="0.3">
      <c r="A498">
        <f t="shared" si="7"/>
        <v>637</v>
      </c>
      <c r="B498">
        <v>30.232199999999999</v>
      </c>
      <c r="C498">
        <v>1.8599999999999998E-2</v>
      </c>
      <c r="D498" s="16">
        <v>8613.2810000000009</v>
      </c>
      <c r="E498">
        <v>69</v>
      </c>
      <c r="F498" t="s">
        <v>8</v>
      </c>
    </row>
    <row r="499" spans="1:6" x14ac:dyDescent="0.3">
      <c r="A499">
        <f t="shared" si="7"/>
        <v>638</v>
      </c>
      <c r="B499">
        <v>30.292999999999999</v>
      </c>
      <c r="C499">
        <v>2.3E-2</v>
      </c>
      <c r="D499" s="16">
        <v>3789.8440000000001</v>
      </c>
      <c r="E499">
        <v>77</v>
      </c>
      <c r="F499" t="s">
        <v>8</v>
      </c>
    </row>
    <row r="500" spans="1:6" x14ac:dyDescent="0.3">
      <c r="A500">
        <f t="shared" si="7"/>
        <v>639</v>
      </c>
      <c r="D500" s="16"/>
      <c r="F500" t="s">
        <v>26</v>
      </c>
    </row>
    <row r="501" spans="1:6" x14ac:dyDescent="0.3">
      <c r="A501">
        <f t="shared" si="7"/>
        <v>640</v>
      </c>
      <c r="B501">
        <v>30.459299999999999</v>
      </c>
      <c r="C501">
        <v>2.3E-2</v>
      </c>
      <c r="D501" s="16">
        <v>3962.1089999999999</v>
      </c>
      <c r="E501">
        <v>32</v>
      </c>
      <c r="F501" t="s">
        <v>8</v>
      </c>
    </row>
    <row r="502" spans="1:6" x14ac:dyDescent="0.3">
      <c r="A502">
        <f t="shared" si="7"/>
        <v>641</v>
      </c>
      <c r="B502">
        <v>30.4953</v>
      </c>
      <c r="C502">
        <v>2.0500000000000001E-2</v>
      </c>
      <c r="D502" s="16">
        <v>3962.1089999999999</v>
      </c>
      <c r="E502">
        <v>57</v>
      </c>
      <c r="F502" t="s">
        <v>8</v>
      </c>
    </row>
    <row r="503" spans="1:6" x14ac:dyDescent="0.3">
      <c r="A503">
        <f t="shared" si="7"/>
        <v>642</v>
      </c>
      <c r="B503">
        <v>30.546199999999999</v>
      </c>
      <c r="C503">
        <v>1.9199999999999998E-2</v>
      </c>
      <c r="D503" s="16">
        <v>4134.375</v>
      </c>
      <c r="E503">
        <v>44</v>
      </c>
      <c r="F503" t="s">
        <v>8</v>
      </c>
    </row>
    <row r="504" spans="1:6" x14ac:dyDescent="0.3">
      <c r="A504">
        <f t="shared" si="7"/>
        <v>643</v>
      </c>
      <c r="B504">
        <v>30.596499999999999</v>
      </c>
      <c r="C504">
        <v>1.9199999999999998E-2</v>
      </c>
      <c r="D504" s="16">
        <v>19121.484</v>
      </c>
      <c r="E504">
        <v>55</v>
      </c>
      <c r="F504" t="s">
        <v>8</v>
      </c>
    </row>
    <row r="505" spans="1:6" x14ac:dyDescent="0.3">
      <c r="A505">
        <f t="shared" si="7"/>
        <v>644</v>
      </c>
      <c r="B505">
        <v>30.649899999999999</v>
      </c>
      <c r="C505">
        <v>2.23E-2</v>
      </c>
      <c r="D505" s="16">
        <v>4134.375</v>
      </c>
      <c r="E505">
        <v>45</v>
      </c>
      <c r="F505" t="s">
        <v>8</v>
      </c>
    </row>
    <row r="506" spans="1:6" x14ac:dyDescent="0.3">
      <c r="A506">
        <f t="shared" si="7"/>
        <v>645</v>
      </c>
      <c r="B506">
        <v>30.705100000000002</v>
      </c>
      <c r="C506">
        <v>2.0500000000000001E-2</v>
      </c>
      <c r="D506" s="16">
        <v>16709.766</v>
      </c>
      <c r="E506">
        <v>57</v>
      </c>
      <c r="F506" t="s">
        <v>8</v>
      </c>
    </row>
    <row r="507" spans="1:6" x14ac:dyDescent="0.3">
      <c r="A507">
        <f t="shared" si="7"/>
        <v>646</v>
      </c>
      <c r="B507">
        <v>30.768999999999998</v>
      </c>
      <c r="C507">
        <v>1.7999999999999999E-2</v>
      </c>
      <c r="D507" s="16">
        <v>9819.1409999999996</v>
      </c>
      <c r="E507">
        <v>94</v>
      </c>
      <c r="F507" t="s">
        <v>8</v>
      </c>
    </row>
    <row r="508" spans="1:6" x14ac:dyDescent="0.3">
      <c r="A508">
        <f t="shared" si="7"/>
        <v>647</v>
      </c>
      <c r="B508">
        <v>30.828600000000002</v>
      </c>
      <c r="C508">
        <v>2.3E-2</v>
      </c>
      <c r="D508" s="16">
        <v>19121.484</v>
      </c>
      <c r="E508">
        <v>63</v>
      </c>
      <c r="F508" t="s">
        <v>8</v>
      </c>
    </row>
    <row r="509" spans="1:6" x14ac:dyDescent="0.3">
      <c r="A509">
        <f t="shared" si="7"/>
        <v>648</v>
      </c>
      <c r="B509">
        <v>30.892600000000002</v>
      </c>
      <c r="C509">
        <v>2.1700000000000001E-2</v>
      </c>
      <c r="D509" s="16">
        <v>18432.421999999999</v>
      </c>
      <c r="E509">
        <v>63</v>
      </c>
      <c r="F509" t="s">
        <v>8</v>
      </c>
    </row>
    <row r="510" spans="1:6" x14ac:dyDescent="0.3">
      <c r="A510">
        <f t="shared" si="7"/>
        <v>649</v>
      </c>
      <c r="D510" s="16"/>
      <c r="F510" t="s">
        <v>26</v>
      </c>
    </row>
    <row r="511" spans="1:6" x14ac:dyDescent="0.3">
      <c r="A511">
        <f t="shared" si="7"/>
        <v>650</v>
      </c>
      <c r="B511">
        <v>31.013000000000002</v>
      </c>
      <c r="C511">
        <v>2.23E-2</v>
      </c>
      <c r="D511" s="16">
        <v>4134.375</v>
      </c>
      <c r="E511">
        <v>39</v>
      </c>
      <c r="F511" t="s">
        <v>8</v>
      </c>
    </row>
    <row r="512" spans="1:6" x14ac:dyDescent="0.3">
      <c r="A512">
        <f t="shared" si="7"/>
        <v>651</v>
      </c>
      <c r="B512">
        <v>31.051500000000001</v>
      </c>
      <c r="C512">
        <v>1.7399999999999999E-2</v>
      </c>
      <c r="D512" s="16">
        <v>9130.0779999999995</v>
      </c>
      <c r="E512">
        <v>85</v>
      </c>
      <c r="F512" t="s">
        <v>8</v>
      </c>
    </row>
    <row r="513" spans="1:6" x14ac:dyDescent="0.3">
      <c r="A513">
        <f t="shared" si="7"/>
        <v>652</v>
      </c>
      <c r="B513">
        <v>31.0943</v>
      </c>
      <c r="C513">
        <v>1.7399999999999999E-2</v>
      </c>
      <c r="D513" s="16">
        <v>3962.1089999999999</v>
      </c>
      <c r="E513">
        <v>73</v>
      </c>
      <c r="F513" t="s">
        <v>8</v>
      </c>
    </row>
    <row r="514" spans="1:6" x14ac:dyDescent="0.3">
      <c r="A514">
        <f t="shared" si="7"/>
        <v>653</v>
      </c>
      <c r="B514">
        <v>31.141500000000001</v>
      </c>
      <c r="C514">
        <v>2.1700000000000001E-2</v>
      </c>
      <c r="D514" s="16">
        <v>9130.0779999999995</v>
      </c>
      <c r="E514">
        <v>100</v>
      </c>
      <c r="F514" t="s">
        <v>8</v>
      </c>
    </row>
    <row r="515" spans="1:6" x14ac:dyDescent="0.3">
      <c r="A515">
        <f t="shared" si="7"/>
        <v>654</v>
      </c>
      <c r="B515">
        <v>31.191099999999999</v>
      </c>
      <c r="C515">
        <v>2.23E-2</v>
      </c>
      <c r="D515" s="16">
        <v>19293.75</v>
      </c>
      <c r="E515">
        <v>89</v>
      </c>
      <c r="F515" t="s">
        <v>8</v>
      </c>
    </row>
    <row r="516" spans="1:6" x14ac:dyDescent="0.3">
      <c r="A516">
        <f t="shared" si="7"/>
        <v>655</v>
      </c>
      <c r="B516">
        <v>31.246300000000002</v>
      </c>
      <c r="C516">
        <v>1.9900000000000001E-2</v>
      </c>
      <c r="D516" s="16">
        <v>7407.4219999999996</v>
      </c>
      <c r="E516">
        <v>79</v>
      </c>
      <c r="F516" t="s">
        <v>8</v>
      </c>
    </row>
    <row r="517" spans="1:6" x14ac:dyDescent="0.3">
      <c r="A517">
        <f t="shared" si="7"/>
        <v>656</v>
      </c>
      <c r="B517">
        <v>31.3066</v>
      </c>
      <c r="C517">
        <v>1.9199999999999998E-2</v>
      </c>
      <c r="D517" s="16">
        <v>19293.75</v>
      </c>
      <c r="E517">
        <v>58</v>
      </c>
      <c r="F517" t="s">
        <v>8</v>
      </c>
    </row>
    <row r="518" spans="1:6" x14ac:dyDescent="0.3">
      <c r="A518">
        <f t="shared" ref="A518:A581" si="8">A517+1</f>
        <v>657</v>
      </c>
      <c r="B518">
        <v>31.375399999999999</v>
      </c>
      <c r="C518">
        <v>2.1700000000000001E-2</v>
      </c>
      <c r="D518" s="16">
        <v>18776.953000000001</v>
      </c>
      <c r="E518">
        <v>42</v>
      </c>
      <c r="F518" t="s">
        <v>8</v>
      </c>
    </row>
    <row r="519" spans="1:6" x14ac:dyDescent="0.3">
      <c r="A519">
        <f t="shared" si="8"/>
        <v>658</v>
      </c>
      <c r="B519">
        <v>31.4375</v>
      </c>
      <c r="C519">
        <v>1.7999999999999999E-2</v>
      </c>
      <c r="D519" s="16">
        <v>19293.75</v>
      </c>
      <c r="E519">
        <v>52</v>
      </c>
      <c r="F519" t="s">
        <v>8</v>
      </c>
    </row>
    <row r="520" spans="1:6" x14ac:dyDescent="0.3">
      <c r="A520">
        <f t="shared" si="8"/>
        <v>659</v>
      </c>
      <c r="B520">
        <v>31.4971</v>
      </c>
      <c r="C520">
        <v>2.3E-2</v>
      </c>
      <c r="D520" s="16">
        <v>8268.75</v>
      </c>
      <c r="E520">
        <v>77</v>
      </c>
      <c r="F520" t="s">
        <v>8</v>
      </c>
    </row>
    <row r="521" spans="1:6" x14ac:dyDescent="0.3">
      <c r="A521">
        <f t="shared" si="8"/>
        <v>660</v>
      </c>
      <c r="D521" s="16"/>
      <c r="F521" t="s">
        <v>26</v>
      </c>
    </row>
    <row r="522" spans="1:6" x14ac:dyDescent="0.3">
      <c r="A522">
        <f t="shared" si="8"/>
        <v>661</v>
      </c>
      <c r="B522">
        <v>31.626799999999999</v>
      </c>
      <c r="C522">
        <v>2.5399999999999999E-2</v>
      </c>
      <c r="D522" s="16">
        <v>5512.5</v>
      </c>
      <c r="E522">
        <v>55</v>
      </c>
      <c r="F522" t="s">
        <v>8</v>
      </c>
    </row>
    <row r="523" spans="1:6" x14ac:dyDescent="0.3">
      <c r="A523">
        <f t="shared" si="8"/>
        <v>662</v>
      </c>
      <c r="B523">
        <v>31.669699999999999</v>
      </c>
      <c r="C523">
        <v>1.8599999999999998E-2</v>
      </c>
      <c r="D523" s="16">
        <v>19121.484</v>
      </c>
      <c r="E523">
        <v>46</v>
      </c>
      <c r="F523" t="s">
        <v>8</v>
      </c>
    </row>
    <row r="524" spans="1:6" x14ac:dyDescent="0.3">
      <c r="A524">
        <f t="shared" si="8"/>
        <v>663</v>
      </c>
      <c r="B524">
        <v>31.7181</v>
      </c>
      <c r="C524">
        <v>2.1100000000000001E-2</v>
      </c>
      <c r="D524" s="16">
        <v>8096.4840000000004</v>
      </c>
      <c r="E524">
        <v>73</v>
      </c>
      <c r="F524" t="s">
        <v>8</v>
      </c>
    </row>
    <row r="525" spans="1:6" x14ac:dyDescent="0.3">
      <c r="A525">
        <f t="shared" si="8"/>
        <v>664</v>
      </c>
      <c r="B525">
        <v>31.7714</v>
      </c>
      <c r="C525">
        <v>2.1100000000000001E-2</v>
      </c>
      <c r="D525" s="16">
        <v>3789.8440000000001</v>
      </c>
      <c r="E525">
        <v>50</v>
      </c>
      <c r="F525" t="s">
        <v>8</v>
      </c>
    </row>
    <row r="526" spans="1:6" x14ac:dyDescent="0.3">
      <c r="A526">
        <f t="shared" si="8"/>
        <v>665</v>
      </c>
      <c r="B526">
        <v>31.821100000000001</v>
      </c>
      <c r="C526">
        <v>1.9199999999999998E-2</v>
      </c>
      <c r="D526" s="16">
        <v>18604.687999999998</v>
      </c>
      <c r="E526">
        <v>73</v>
      </c>
      <c r="F526" t="s">
        <v>8</v>
      </c>
    </row>
    <row r="527" spans="1:6" x14ac:dyDescent="0.3">
      <c r="A527">
        <f t="shared" si="8"/>
        <v>666</v>
      </c>
      <c r="B527">
        <v>31.877600000000001</v>
      </c>
      <c r="C527">
        <v>1.8599999999999998E-2</v>
      </c>
      <c r="D527" s="16">
        <v>9130.0779999999995</v>
      </c>
      <c r="E527">
        <v>98</v>
      </c>
      <c r="F527" t="s">
        <v>8</v>
      </c>
    </row>
    <row r="528" spans="1:6" x14ac:dyDescent="0.3">
      <c r="A528">
        <f t="shared" si="8"/>
        <v>667</v>
      </c>
      <c r="B528">
        <v>31.939</v>
      </c>
      <c r="C528">
        <v>1.7999999999999999E-2</v>
      </c>
      <c r="D528" s="16">
        <v>16882.030999999999</v>
      </c>
      <c r="E528">
        <v>56</v>
      </c>
      <c r="F528" t="s">
        <v>8</v>
      </c>
    </row>
    <row r="529" spans="1:6" x14ac:dyDescent="0.3">
      <c r="A529">
        <f t="shared" si="8"/>
        <v>668</v>
      </c>
      <c r="B529">
        <v>31.9986</v>
      </c>
      <c r="C529">
        <v>2.1100000000000001E-2</v>
      </c>
      <c r="D529" s="16">
        <v>4134.375</v>
      </c>
      <c r="E529">
        <v>67</v>
      </c>
      <c r="F529" t="s">
        <v>8</v>
      </c>
    </row>
    <row r="530" spans="1:6" x14ac:dyDescent="0.3">
      <c r="A530">
        <f t="shared" si="8"/>
        <v>669</v>
      </c>
      <c r="D530" s="16"/>
      <c r="F530" t="s">
        <v>6</v>
      </c>
    </row>
    <row r="531" spans="1:6" x14ac:dyDescent="0.3">
      <c r="A531">
        <f t="shared" si="8"/>
        <v>670</v>
      </c>
      <c r="D531" s="16"/>
      <c r="F531" t="s">
        <v>24</v>
      </c>
    </row>
    <row r="532" spans="1:6" x14ac:dyDescent="0.3">
      <c r="A532">
        <f t="shared" si="8"/>
        <v>671</v>
      </c>
      <c r="B532">
        <v>32.155000000000001</v>
      </c>
      <c r="C532">
        <v>2.23E-2</v>
      </c>
      <c r="D532" s="16">
        <v>3789.8440000000001</v>
      </c>
      <c r="E532">
        <v>39</v>
      </c>
      <c r="F532" t="s">
        <v>8</v>
      </c>
    </row>
    <row r="533" spans="1:6" x14ac:dyDescent="0.3">
      <c r="A533">
        <f t="shared" si="8"/>
        <v>672</v>
      </c>
      <c r="B533">
        <v>32.191600000000001</v>
      </c>
      <c r="C533">
        <v>2.4799999999999999E-2</v>
      </c>
      <c r="D533" s="16">
        <v>5512.5</v>
      </c>
      <c r="E533">
        <v>396</v>
      </c>
      <c r="F533" t="s">
        <v>8</v>
      </c>
    </row>
    <row r="534" spans="1:6" x14ac:dyDescent="0.3">
      <c r="A534">
        <f t="shared" si="8"/>
        <v>673</v>
      </c>
      <c r="B534">
        <v>32.240699999999997</v>
      </c>
      <c r="C534">
        <v>1.9199999999999998E-2</v>
      </c>
      <c r="D534" s="16">
        <v>18604.687999999998</v>
      </c>
      <c r="E534">
        <v>65</v>
      </c>
      <c r="F534" t="s">
        <v>8</v>
      </c>
    </row>
    <row r="535" spans="1:6" x14ac:dyDescent="0.3">
      <c r="A535">
        <f t="shared" si="8"/>
        <v>674</v>
      </c>
      <c r="B535">
        <v>32.292200000000001</v>
      </c>
      <c r="C535">
        <v>1.7999999999999999E-2</v>
      </c>
      <c r="D535" s="16">
        <v>9130.0779999999995</v>
      </c>
      <c r="E535">
        <v>127</v>
      </c>
      <c r="F535" t="s">
        <v>8</v>
      </c>
    </row>
    <row r="536" spans="1:6" x14ac:dyDescent="0.3">
      <c r="A536">
        <f t="shared" si="8"/>
        <v>675</v>
      </c>
      <c r="B536">
        <v>32.346800000000002</v>
      </c>
      <c r="C536">
        <v>1.9199999999999998E-2</v>
      </c>
      <c r="D536" s="16">
        <v>19293.75</v>
      </c>
      <c r="E536">
        <v>73</v>
      </c>
      <c r="F536" t="s">
        <v>8</v>
      </c>
    </row>
    <row r="537" spans="1:6" x14ac:dyDescent="0.3">
      <c r="A537">
        <f t="shared" si="8"/>
        <v>676</v>
      </c>
      <c r="B537">
        <v>32.3996</v>
      </c>
      <c r="C537">
        <v>1.7999999999999999E-2</v>
      </c>
      <c r="D537" s="16">
        <v>9819.1409999999996</v>
      </c>
      <c r="E537">
        <v>114</v>
      </c>
      <c r="F537" t="s">
        <v>8</v>
      </c>
    </row>
    <row r="538" spans="1:6" x14ac:dyDescent="0.3">
      <c r="A538">
        <f t="shared" si="8"/>
        <v>677</v>
      </c>
      <c r="B538">
        <v>32.457299999999996</v>
      </c>
      <c r="C538">
        <v>2.0500000000000001E-2</v>
      </c>
      <c r="D538" s="16">
        <v>16882.030999999999</v>
      </c>
      <c r="E538">
        <v>68</v>
      </c>
      <c r="F538" t="s">
        <v>8</v>
      </c>
    </row>
    <row r="539" spans="1:6" x14ac:dyDescent="0.3">
      <c r="A539">
        <f t="shared" si="8"/>
        <v>678</v>
      </c>
      <c r="B539">
        <v>32.522500000000001</v>
      </c>
      <c r="C539">
        <v>1.8599999999999998E-2</v>
      </c>
      <c r="D539" s="16">
        <v>3962.1089999999999</v>
      </c>
      <c r="E539">
        <v>65</v>
      </c>
      <c r="F539" t="s">
        <v>8</v>
      </c>
    </row>
    <row r="540" spans="1:6" x14ac:dyDescent="0.3">
      <c r="A540">
        <f t="shared" si="8"/>
        <v>679</v>
      </c>
      <c r="D540" s="16"/>
      <c r="F540" t="s">
        <v>6</v>
      </c>
    </row>
    <row r="541" spans="1:6" x14ac:dyDescent="0.3">
      <c r="A541">
        <f t="shared" si="8"/>
        <v>680</v>
      </c>
      <c r="B541">
        <v>32.657800000000002</v>
      </c>
      <c r="C541">
        <v>2.3599999999999999E-2</v>
      </c>
      <c r="D541" s="16">
        <v>3962.1089999999999</v>
      </c>
      <c r="E541">
        <v>39</v>
      </c>
      <c r="F541" t="s">
        <v>8</v>
      </c>
    </row>
    <row r="542" spans="1:6" x14ac:dyDescent="0.3">
      <c r="A542">
        <f t="shared" si="8"/>
        <v>681</v>
      </c>
      <c r="B542">
        <v>32.7012</v>
      </c>
      <c r="C542">
        <v>1.9900000000000001E-2</v>
      </c>
      <c r="D542" s="16">
        <v>3789.8440000000001</v>
      </c>
      <c r="E542">
        <v>166</v>
      </c>
      <c r="F542" t="s">
        <v>8</v>
      </c>
    </row>
    <row r="543" spans="1:6" x14ac:dyDescent="0.3">
      <c r="A543">
        <f t="shared" si="8"/>
        <v>682</v>
      </c>
      <c r="B543">
        <v>32.753399999999999</v>
      </c>
      <c r="C543">
        <v>1.8599999999999998E-2</v>
      </c>
      <c r="D543" s="16">
        <v>19293.75</v>
      </c>
      <c r="E543">
        <v>64</v>
      </c>
      <c r="F543" t="s">
        <v>8</v>
      </c>
    </row>
    <row r="544" spans="1:6" x14ac:dyDescent="0.3">
      <c r="A544">
        <f t="shared" si="8"/>
        <v>683</v>
      </c>
      <c r="B544">
        <v>32.802999999999997</v>
      </c>
      <c r="C544">
        <v>1.7399999999999999E-2</v>
      </c>
      <c r="D544" s="16">
        <v>9130.0779999999995</v>
      </c>
      <c r="E544">
        <v>131</v>
      </c>
      <c r="F544" t="s">
        <v>8</v>
      </c>
    </row>
    <row r="545" spans="1:6" x14ac:dyDescent="0.3">
      <c r="A545">
        <f t="shared" si="8"/>
        <v>684</v>
      </c>
      <c r="B545">
        <v>32.860100000000003</v>
      </c>
      <c r="C545">
        <v>1.9199999999999998E-2</v>
      </c>
      <c r="D545" s="16">
        <v>4134.375</v>
      </c>
      <c r="E545">
        <v>67</v>
      </c>
      <c r="F545" t="s">
        <v>8</v>
      </c>
    </row>
    <row r="546" spans="1:6" x14ac:dyDescent="0.3">
      <c r="A546">
        <f t="shared" si="8"/>
        <v>685</v>
      </c>
      <c r="B546">
        <v>32.924700000000001</v>
      </c>
      <c r="C546">
        <v>2.1100000000000001E-2</v>
      </c>
      <c r="D546" s="16">
        <v>8268.75</v>
      </c>
      <c r="E546">
        <v>79</v>
      </c>
      <c r="F546" t="s">
        <v>8</v>
      </c>
    </row>
    <row r="547" spans="1:6" x14ac:dyDescent="0.3">
      <c r="A547">
        <f t="shared" si="8"/>
        <v>686</v>
      </c>
      <c r="B547">
        <v>32.983600000000003</v>
      </c>
      <c r="C547">
        <v>2.4799999999999999E-2</v>
      </c>
      <c r="D547" s="16">
        <v>18604.687999999998</v>
      </c>
      <c r="E547">
        <v>84</v>
      </c>
      <c r="F547" t="s">
        <v>8</v>
      </c>
    </row>
    <row r="548" spans="1:6" x14ac:dyDescent="0.3">
      <c r="A548">
        <f t="shared" si="8"/>
        <v>687</v>
      </c>
      <c r="B548">
        <v>33.047600000000003</v>
      </c>
      <c r="C548">
        <v>2.23E-2</v>
      </c>
      <c r="D548" s="16">
        <v>16882.030999999999</v>
      </c>
      <c r="E548">
        <v>48</v>
      </c>
      <c r="F548" t="s">
        <v>8</v>
      </c>
    </row>
    <row r="549" spans="1:6" x14ac:dyDescent="0.3">
      <c r="A549">
        <f t="shared" si="8"/>
        <v>688</v>
      </c>
      <c r="D549" s="16"/>
      <c r="F549" t="s">
        <v>26</v>
      </c>
    </row>
    <row r="550" spans="1:6" x14ac:dyDescent="0.3">
      <c r="A550">
        <f t="shared" si="8"/>
        <v>689</v>
      </c>
      <c r="B550">
        <v>33.187800000000003</v>
      </c>
      <c r="C550">
        <v>2.7300000000000001E-2</v>
      </c>
      <c r="D550" s="16">
        <v>18776.953000000001</v>
      </c>
      <c r="E550">
        <v>38</v>
      </c>
      <c r="F550" t="s">
        <v>8</v>
      </c>
    </row>
    <row r="551" spans="1:6" x14ac:dyDescent="0.3">
      <c r="A551">
        <f t="shared" si="8"/>
        <v>690</v>
      </c>
      <c r="B551">
        <v>33.229999999999997</v>
      </c>
      <c r="C551">
        <v>2.0500000000000001E-2</v>
      </c>
      <c r="D551" s="16">
        <v>4134.375</v>
      </c>
      <c r="E551">
        <v>48</v>
      </c>
      <c r="F551" t="s">
        <v>8</v>
      </c>
    </row>
    <row r="552" spans="1:6" x14ac:dyDescent="0.3">
      <c r="A552">
        <f t="shared" si="8"/>
        <v>691</v>
      </c>
      <c r="B552">
        <v>33.274099999999997</v>
      </c>
      <c r="C552">
        <v>2.5399999999999999E-2</v>
      </c>
      <c r="D552" s="16">
        <v>4995.7030000000004</v>
      </c>
      <c r="E552">
        <v>47</v>
      </c>
      <c r="F552" t="s">
        <v>8</v>
      </c>
    </row>
    <row r="553" spans="1:6" x14ac:dyDescent="0.3">
      <c r="A553">
        <f t="shared" si="8"/>
        <v>692</v>
      </c>
      <c r="B553">
        <v>33.331800000000001</v>
      </c>
      <c r="C553">
        <v>0.02</v>
      </c>
      <c r="D553" s="16">
        <v>9646.875</v>
      </c>
      <c r="E553">
        <v>111</v>
      </c>
      <c r="F553" t="s">
        <v>8</v>
      </c>
    </row>
    <row r="554" spans="1:6" x14ac:dyDescent="0.3">
      <c r="A554">
        <f t="shared" si="8"/>
        <v>693</v>
      </c>
      <c r="B554">
        <v>33.388399999999997</v>
      </c>
      <c r="C554">
        <v>1.6299999999999999E-2</v>
      </c>
      <c r="D554" s="16">
        <v>9819.1409999999996</v>
      </c>
      <c r="E554">
        <v>84</v>
      </c>
      <c r="F554" t="s">
        <v>8</v>
      </c>
    </row>
    <row r="555" spans="1:6" x14ac:dyDescent="0.3">
      <c r="A555">
        <f t="shared" si="8"/>
        <v>694</v>
      </c>
      <c r="B555">
        <v>33.443600000000004</v>
      </c>
      <c r="C555">
        <v>1.9900000000000001E-2</v>
      </c>
      <c r="D555" s="16">
        <v>18432.421999999999</v>
      </c>
      <c r="E555">
        <v>85</v>
      </c>
      <c r="F555" t="s">
        <v>8</v>
      </c>
    </row>
    <row r="556" spans="1:6" x14ac:dyDescent="0.3">
      <c r="A556">
        <f t="shared" si="8"/>
        <v>695</v>
      </c>
      <c r="B556">
        <v>33.5124</v>
      </c>
      <c r="C556">
        <v>2.1100000000000001E-2</v>
      </c>
      <c r="D556" s="16">
        <v>18776.953000000001</v>
      </c>
      <c r="E556">
        <v>61</v>
      </c>
      <c r="F556" t="s">
        <v>8</v>
      </c>
    </row>
    <row r="557" spans="1:6" x14ac:dyDescent="0.3">
      <c r="A557">
        <f t="shared" si="8"/>
        <v>696</v>
      </c>
      <c r="B557">
        <v>33.583799999999997</v>
      </c>
      <c r="C557">
        <v>2.4199999999999999E-2</v>
      </c>
      <c r="D557" s="16">
        <v>19121.484</v>
      </c>
      <c r="E557">
        <v>48</v>
      </c>
      <c r="F557" t="s">
        <v>8</v>
      </c>
    </row>
    <row r="558" spans="1:6" x14ac:dyDescent="0.3">
      <c r="A558">
        <f t="shared" si="8"/>
        <v>697</v>
      </c>
      <c r="D558" s="16"/>
      <c r="F558" t="s">
        <v>26</v>
      </c>
    </row>
    <row r="559" spans="1:6" x14ac:dyDescent="0.3">
      <c r="A559">
        <f t="shared" si="8"/>
        <v>698</v>
      </c>
      <c r="B559">
        <v>33.758699999999997</v>
      </c>
      <c r="C559">
        <v>1.9400000000000001E-2</v>
      </c>
      <c r="D559" s="16">
        <v>4134.375</v>
      </c>
      <c r="E559">
        <v>48</v>
      </c>
      <c r="F559" t="s">
        <v>8</v>
      </c>
    </row>
    <row r="560" spans="1:6" x14ac:dyDescent="0.3">
      <c r="A560">
        <f t="shared" si="8"/>
        <v>699</v>
      </c>
      <c r="B560">
        <v>33.794499999999999</v>
      </c>
      <c r="C560">
        <v>1.9599999999999999E-2</v>
      </c>
      <c r="D560" s="16">
        <v>3789.8440000000001</v>
      </c>
      <c r="E560">
        <v>51</v>
      </c>
      <c r="F560" t="s">
        <v>8</v>
      </c>
    </row>
    <row r="561" spans="1:6" x14ac:dyDescent="0.3">
      <c r="A561">
        <f t="shared" si="8"/>
        <v>700</v>
      </c>
      <c r="B561">
        <v>33.835500000000003</v>
      </c>
      <c r="C561">
        <v>1.77E-2</v>
      </c>
      <c r="D561" s="16">
        <v>9130.0779999999995</v>
      </c>
      <c r="E561">
        <v>108</v>
      </c>
      <c r="F561" t="s">
        <v>8</v>
      </c>
    </row>
    <row r="562" spans="1:6" x14ac:dyDescent="0.3">
      <c r="A562">
        <f t="shared" si="8"/>
        <v>701</v>
      </c>
      <c r="B562">
        <v>33.888599999999997</v>
      </c>
      <c r="C562">
        <v>1.9800000000000002E-2</v>
      </c>
      <c r="D562" s="16">
        <v>9130.0779999999995</v>
      </c>
      <c r="E562">
        <v>80</v>
      </c>
      <c r="F562" t="s">
        <v>8</v>
      </c>
    </row>
    <row r="563" spans="1:6" x14ac:dyDescent="0.3">
      <c r="A563">
        <f t="shared" si="8"/>
        <v>702</v>
      </c>
      <c r="B563">
        <v>33.942599999999999</v>
      </c>
      <c r="C563">
        <v>2.4199999999999999E-2</v>
      </c>
      <c r="D563" s="16">
        <v>9130.0779999999995</v>
      </c>
      <c r="E563">
        <v>65</v>
      </c>
      <c r="F563" t="s">
        <v>8</v>
      </c>
    </row>
    <row r="564" spans="1:6" x14ac:dyDescent="0.3">
      <c r="A564">
        <f t="shared" si="8"/>
        <v>703</v>
      </c>
      <c r="B564">
        <v>34.009599999999999</v>
      </c>
      <c r="C564">
        <v>1.9900000000000001E-2</v>
      </c>
      <c r="D564" s="16">
        <v>19293.75</v>
      </c>
      <c r="E564">
        <v>43</v>
      </c>
      <c r="F564" t="s">
        <v>8</v>
      </c>
    </row>
    <row r="565" spans="1:6" x14ac:dyDescent="0.3">
      <c r="A565">
        <f t="shared" si="8"/>
        <v>704</v>
      </c>
      <c r="B565">
        <v>34.067300000000003</v>
      </c>
      <c r="C565">
        <v>2.1100000000000001E-2</v>
      </c>
      <c r="D565" s="16">
        <v>9130.0779999999995</v>
      </c>
      <c r="E565">
        <v>60</v>
      </c>
      <c r="F565" t="s">
        <v>8</v>
      </c>
    </row>
    <row r="566" spans="1:6" x14ac:dyDescent="0.3">
      <c r="A566">
        <f t="shared" si="8"/>
        <v>705</v>
      </c>
      <c r="B566">
        <v>34.136200000000002</v>
      </c>
      <c r="C566">
        <v>1.9199999999999998E-2</v>
      </c>
      <c r="D566" s="16">
        <v>9130.0779999999995</v>
      </c>
      <c r="E566">
        <v>85</v>
      </c>
      <c r="F566" t="s">
        <v>8</v>
      </c>
    </row>
    <row r="567" spans="1:6" x14ac:dyDescent="0.3">
      <c r="A567">
        <f t="shared" si="8"/>
        <v>706</v>
      </c>
      <c r="D567" s="16"/>
      <c r="F567" t="s">
        <v>26</v>
      </c>
    </row>
    <row r="568" spans="1:6" x14ac:dyDescent="0.3">
      <c r="A568">
        <f t="shared" si="8"/>
        <v>707</v>
      </c>
      <c r="B568">
        <v>34.267800000000001</v>
      </c>
      <c r="C568">
        <v>2.4799999999999999E-2</v>
      </c>
      <c r="D568" s="16">
        <v>4306.6409999999996</v>
      </c>
      <c r="E568">
        <v>33</v>
      </c>
      <c r="F568" t="s">
        <v>8</v>
      </c>
    </row>
    <row r="569" spans="1:6" x14ac:dyDescent="0.3">
      <c r="A569">
        <f t="shared" si="8"/>
        <v>708</v>
      </c>
      <c r="B569">
        <v>34.3063</v>
      </c>
      <c r="C569">
        <v>2.1100000000000001E-2</v>
      </c>
      <c r="D569" s="16">
        <v>4134.375</v>
      </c>
      <c r="E569">
        <v>53</v>
      </c>
      <c r="F569" t="s">
        <v>8</v>
      </c>
    </row>
    <row r="570" spans="1:6" x14ac:dyDescent="0.3">
      <c r="A570">
        <f t="shared" si="8"/>
        <v>709</v>
      </c>
      <c r="B570">
        <v>34.357700000000001</v>
      </c>
      <c r="C570">
        <v>1.6799999999999999E-2</v>
      </c>
      <c r="D570" s="16">
        <v>9130.0779999999995</v>
      </c>
      <c r="E570">
        <v>111</v>
      </c>
      <c r="F570" t="s">
        <v>8</v>
      </c>
    </row>
    <row r="571" spans="1:6" x14ac:dyDescent="0.3">
      <c r="A571">
        <f t="shared" si="8"/>
        <v>710</v>
      </c>
      <c r="B571">
        <v>34.409300000000002</v>
      </c>
      <c r="C571">
        <v>1.9900000000000001E-2</v>
      </c>
      <c r="D571" s="16">
        <v>9130.0779999999995</v>
      </c>
      <c r="E571">
        <v>84</v>
      </c>
      <c r="F571" t="s">
        <v>8</v>
      </c>
    </row>
    <row r="572" spans="1:6" x14ac:dyDescent="0.3">
      <c r="A572">
        <f t="shared" si="8"/>
        <v>711</v>
      </c>
      <c r="B572">
        <v>34.465200000000003</v>
      </c>
      <c r="C572">
        <v>1.8599999999999998E-2</v>
      </c>
      <c r="D572" s="16">
        <v>4134.375</v>
      </c>
      <c r="E572">
        <v>74</v>
      </c>
      <c r="F572" t="s">
        <v>8</v>
      </c>
    </row>
    <row r="573" spans="1:6" x14ac:dyDescent="0.3">
      <c r="A573">
        <f t="shared" si="8"/>
        <v>712</v>
      </c>
      <c r="B573">
        <v>34.527200000000001</v>
      </c>
      <c r="C573">
        <v>2.24E-2</v>
      </c>
      <c r="D573" s="16">
        <v>9130.0779999999995</v>
      </c>
      <c r="E573">
        <v>48</v>
      </c>
      <c r="F573" t="s">
        <v>8</v>
      </c>
    </row>
    <row r="574" spans="1:6" x14ac:dyDescent="0.3">
      <c r="A574">
        <f t="shared" si="8"/>
        <v>713</v>
      </c>
      <c r="B574">
        <v>34.639000000000003</v>
      </c>
      <c r="C574">
        <v>1.8599999999999998E-2</v>
      </c>
      <c r="D574" s="16">
        <v>8096.4840000000004</v>
      </c>
      <c r="E574">
        <v>62</v>
      </c>
      <c r="F574" t="s">
        <v>8</v>
      </c>
    </row>
    <row r="575" spans="1:6" x14ac:dyDescent="0.3">
      <c r="A575">
        <f t="shared" si="8"/>
        <v>714</v>
      </c>
      <c r="D575" s="16"/>
      <c r="F575" t="s">
        <v>26</v>
      </c>
    </row>
    <row r="576" spans="1:6" x14ac:dyDescent="0.3">
      <c r="A576">
        <f t="shared" si="8"/>
        <v>715</v>
      </c>
      <c r="B576">
        <v>34.777999999999999</v>
      </c>
      <c r="C576">
        <v>2.0500000000000001E-2</v>
      </c>
      <c r="D576" s="16">
        <v>4306.6409999999996</v>
      </c>
      <c r="E576">
        <v>35</v>
      </c>
      <c r="F576" t="s">
        <v>8</v>
      </c>
    </row>
    <row r="577" spans="1:6" x14ac:dyDescent="0.3">
      <c r="A577">
        <f t="shared" si="8"/>
        <v>716</v>
      </c>
      <c r="B577">
        <v>34.813400000000001</v>
      </c>
      <c r="C577">
        <v>2.0500000000000001E-2</v>
      </c>
      <c r="D577" s="16">
        <v>4995.7030000000004</v>
      </c>
      <c r="E577">
        <v>45</v>
      </c>
      <c r="F577" t="s">
        <v>8</v>
      </c>
    </row>
    <row r="578" spans="1:6" x14ac:dyDescent="0.3">
      <c r="A578">
        <f t="shared" si="8"/>
        <v>717</v>
      </c>
      <c r="B578">
        <v>34.863700000000001</v>
      </c>
      <c r="C578">
        <v>1.9900000000000001E-2</v>
      </c>
      <c r="D578" s="16">
        <v>7407.4219999999996</v>
      </c>
      <c r="E578">
        <v>54</v>
      </c>
      <c r="F578" t="s">
        <v>8</v>
      </c>
    </row>
    <row r="579" spans="1:6" x14ac:dyDescent="0.3">
      <c r="A579">
        <f t="shared" si="8"/>
        <v>718</v>
      </c>
      <c r="B579">
        <v>34.921399999999998</v>
      </c>
      <c r="C579">
        <v>1.9900000000000001E-2</v>
      </c>
      <c r="D579" s="16">
        <v>19293.75</v>
      </c>
      <c r="E579">
        <v>72</v>
      </c>
      <c r="F579" t="s">
        <v>8</v>
      </c>
    </row>
    <row r="580" spans="1:6" x14ac:dyDescent="0.3">
      <c r="A580">
        <f t="shared" si="8"/>
        <v>719</v>
      </c>
      <c r="B580">
        <v>34.9803</v>
      </c>
      <c r="C580">
        <v>2.3E-2</v>
      </c>
      <c r="D580" s="16">
        <v>3789.8440000000001</v>
      </c>
      <c r="E580">
        <v>76</v>
      </c>
      <c r="F580" t="s">
        <v>8</v>
      </c>
    </row>
    <row r="581" spans="1:6" x14ac:dyDescent="0.3">
      <c r="A581">
        <f t="shared" si="8"/>
        <v>720</v>
      </c>
      <c r="B581">
        <v>35.049799999999998</v>
      </c>
      <c r="C581">
        <v>1.9900000000000001E-2</v>
      </c>
      <c r="D581" s="16">
        <v>8957.8119999999999</v>
      </c>
      <c r="E581">
        <v>61</v>
      </c>
      <c r="F581" t="s">
        <v>8</v>
      </c>
    </row>
    <row r="582" spans="1:6" x14ac:dyDescent="0.3">
      <c r="A582">
        <f t="shared" ref="A582:A594" si="9">A581+1</f>
        <v>721</v>
      </c>
      <c r="B582">
        <v>35.118099999999998</v>
      </c>
      <c r="C582">
        <v>2.1100000000000001E-2</v>
      </c>
      <c r="D582" s="16">
        <v>16882.030999999999</v>
      </c>
      <c r="E582">
        <v>62</v>
      </c>
      <c r="F582" t="s">
        <v>8</v>
      </c>
    </row>
    <row r="583" spans="1:6" x14ac:dyDescent="0.3">
      <c r="A583">
        <f t="shared" si="9"/>
        <v>722</v>
      </c>
      <c r="B583">
        <v>35.188800000000001</v>
      </c>
      <c r="C583">
        <v>1.9900000000000001E-2</v>
      </c>
      <c r="D583" s="16">
        <v>9130.0779999999995</v>
      </c>
      <c r="E583">
        <v>59</v>
      </c>
      <c r="F583" t="s">
        <v>8</v>
      </c>
    </row>
    <row r="584" spans="1:6" x14ac:dyDescent="0.3">
      <c r="A584">
        <f t="shared" si="9"/>
        <v>723</v>
      </c>
      <c r="D584" s="16"/>
      <c r="F584" t="s">
        <v>6</v>
      </c>
    </row>
    <row r="585" spans="1:6" x14ac:dyDescent="0.3">
      <c r="A585">
        <f t="shared" si="9"/>
        <v>724</v>
      </c>
      <c r="B585">
        <v>35.340299999999999</v>
      </c>
      <c r="C585">
        <v>1.9900000000000001E-2</v>
      </c>
      <c r="D585" s="16"/>
      <c r="E585">
        <v>39</v>
      </c>
      <c r="F585" t="s">
        <v>8</v>
      </c>
    </row>
    <row r="586" spans="1:6" x14ac:dyDescent="0.3">
      <c r="A586">
        <f t="shared" si="9"/>
        <v>725</v>
      </c>
      <c r="B586">
        <v>35.376899999999999</v>
      </c>
      <c r="C586">
        <v>2.0500000000000001E-2</v>
      </c>
      <c r="D586" s="16">
        <v>17054.296999999999</v>
      </c>
      <c r="E586">
        <v>90</v>
      </c>
      <c r="F586" t="s">
        <v>8</v>
      </c>
    </row>
    <row r="587" spans="1:6" x14ac:dyDescent="0.3">
      <c r="A587">
        <f t="shared" si="9"/>
        <v>726</v>
      </c>
      <c r="B587">
        <v>35.427199999999999</v>
      </c>
      <c r="C587">
        <v>1.7399999999999999E-2</v>
      </c>
      <c r="D587" s="16">
        <v>9302.3439999999991</v>
      </c>
      <c r="E587">
        <v>82</v>
      </c>
      <c r="F587" t="s">
        <v>8</v>
      </c>
    </row>
    <row r="588" spans="1:6" x14ac:dyDescent="0.3">
      <c r="A588">
        <f t="shared" si="9"/>
        <v>727</v>
      </c>
      <c r="B588">
        <v>35.476799999999997</v>
      </c>
      <c r="C588">
        <v>1.9199999999999998E-2</v>
      </c>
      <c r="D588" s="16">
        <v>17054.296999999999</v>
      </c>
      <c r="E588">
        <v>66</v>
      </c>
      <c r="F588" t="s">
        <v>8</v>
      </c>
    </row>
    <row r="589" spans="1:6" x14ac:dyDescent="0.3">
      <c r="A589">
        <f t="shared" si="9"/>
        <v>728</v>
      </c>
      <c r="B589">
        <v>35.530799999999999</v>
      </c>
      <c r="C589">
        <v>2.5399999999999999E-2</v>
      </c>
      <c r="D589" s="16">
        <v>8613.2810000000009</v>
      </c>
      <c r="E589">
        <v>79</v>
      </c>
      <c r="F589" t="s">
        <v>8</v>
      </c>
    </row>
    <row r="590" spans="1:6" x14ac:dyDescent="0.3">
      <c r="A590">
        <f t="shared" si="9"/>
        <v>729</v>
      </c>
      <c r="B590">
        <v>35.590400000000002</v>
      </c>
      <c r="C590">
        <v>2.23E-2</v>
      </c>
      <c r="D590" s="16">
        <v>9130.0779999999995</v>
      </c>
      <c r="E590">
        <v>75</v>
      </c>
      <c r="F590" t="s">
        <v>8</v>
      </c>
    </row>
    <row r="591" spans="1:6" x14ac:dyDescent="0.3">
      <c r="A591">
        <f t="shared" si="9"/>
        <v>730</v>
      </c>
      <c r="B591">
        <v>35.671100000000003</v>
      </c>
      <c r="C591">
        <v>2.23E-2</v>
      </c>
      <c r="D591" s="16">
        <v>8096.4840000000004</v>
      </c>
      <c r="E591">
        <v>66</v>
      </c>
      <c r="F591" t="s">
        <v>8</v>
      </c>
    </row>
    <row r="592" spans="1:6" x14ac:dyDescent="0.3">
      <c r="A592">
        <f t="shared" si="9"/>
        <v>731</v>
      </c>
      <c r="B592">
        <v>35.738700000000001</v>
      </c>
      <c r="C592">
        <v>2.3599999999999999E-2</v>
      </c>
      <c r="D592" s="16">
        <v>19638.280999999999</v>
      </c>
      <c r="E592">
        <v>48</v>
      </c>
      <c r="F592" t="s">
        <v>8</v>
      </c>
    </row>
    <row r="593" spans="1:11" x14ac:dyDescent="0.3">
      <c r="A593">
        <f t="shared" si="9"/>
        <v>732</v>
      </c>
      <c r="B593">
        <v>35.802700000000002</v>
      </c>
      <c r="C593">
        <v>2.1100000000000001E-2</v>
      </c>
      <c r="D593" s="16">
        <v>18604.687999999998</v>
      </c>
      <c r="E593">
        <v>75</v>
      </c>
      <c r="F593" t="s">
        <v>8</v>
      </c>
    </row>
    <row r="594" spans="1:11" x14ac:dyDescent="0.3">
      <c r="A594">
        <f t="shared" si="9"/>
        <v>733</v>
      </c>
      <c r="F594" t="s">
        <v>6</v>
      </c>
    </row>
    <row r="596" spans="1:11" x14ac:dyDescent="0.3">
      <c r="B596" t="s">
        <v>74</v>
      </c>
    </row>
    <row r="597" spans="1:11" x14ac:dyDescent="0.3">
      <c r="A597" s="15"/>
      <c r="B597" s="6"/>
      <c r="C597" s="12"/>
      <c r="D597" s="5"/>
      <c r="E597" s="12"/>
      <c r="F597" s="12"/>
      <c r="G597" s="12"/>
    </row>
    <row r="598" spans="1:11" x14ac:dyDescent="0.3">
      <c r="A598" s="15"/>
      <c r="D598" s="6"/>
    </row>
    <row r="599" spans="1:11" x14ac:dyDescent="0.3">
      <c r="B599" t="s">
        <v>16</v>
      </c>
      <c r="H599" t="s">
        <v>12</v>
      </c>
    </row>
    <row r="601" spans="1:11" x14ac:dyDescent="0.3">
      <c r="B601" t="s">
        <v>1</v>
      </c>
      <c r="C601" t="s">
        <v>4</v>
      </c>
      <c r="D601" t="s">
        <v>5</v>
      </c>
      <c r="E601" t="s">
        <v>65</v>
      </c>
      <c r="F601" t="s">
        <v>11</v>
      </c>
      <c r="H601" t="s">
        <v>1</v>
      </c>
      <c r="I601" t="s">
        <v>3</v>
      </c>
      <c r="J601" t="s">
        <v>5</v>
      </c>
      <c r="K601" t="s">
        <v>11</v>
      </c>
    </row>
    <row r="602" spans="1:11" x14ac:dyDescent="0.3">
      <c r="B602">
        <v>0.30470000000000003</v>
      </c>
      <c r="C602">
        <v>2928.5160000000001</v>
      </c>
      <c r="D602">
        <v>68</v>
      </c>
      <c r="E602" s="29">
        <f t="shared" ref="E602:E631" si="10">(D602/17265)*10</f>
        <v>3.9386041123660585E-2</v>
      </c>
      <c r="F602" t="s">
        <v>8</v>
      </c>
      <c r="H602">
        <v>0.30470000000000003</v>
      </c>
      <c r="I602">
        <v>2.3400000000000001E-2</v>
      </c>
      <c r="J602">
        <v>38</v>
      </c>
      <c r="K602" t="s">
        <v>8</v>
      </c>
    </row>
    <row r="603" spans="1:11" x14ac:dyDescent="0.3">
      <c r="B603">
        <v>0.35360000000000003</v>
      </c>
      <c r="C603">
        <v>2928.5160000000001</v>
      </c>
      <c r="D603">
        <v>63</v>
      </c>
      <c r="E603" s="29">
        <f t="shared" si="10"/>
        <v>3.6490008688097306E-2</v>
      </c>
      <c r="F603" t="s">
        <v>8</v>
      </c>
      <c r="H603">
        <v>0.35360000000000003</v>
      </c>
      <c r="I603">
        <v>2.1000000000000001E-2</v>
      </c>
      <c r="J603">
        <v>43</v>
      </c>
      <c r="K603" t="s">
        <v>8</v>
      </c>
    </row>
    <row r="604" spans="1:11" x14ac:dyDescent="0.3">
      <c r="B604">
        <v>0.40529999999999999</v>
      </c>
      <c r="C604">
        <v>2928.5160000000001</v>
      </c>
      <c r="D604">
        <v>66</v>
      </c>
      <c r="E604" s="29">
        <f t="shared" si="10"/>
        <v>3.8227628149435276E-2</v>
      </c>
      <c r="F604" t="s">
        <v>8</v>
      </c>
      <c r="H604">
        <v>0.40529999999999999</v>
      </c>
      <c r="I604">
        <v>2.0500000000000001E-2</v>
      </c>
      <c r="J604">
        <v>74</v>
      </c>
      <c r="K604" t="s">
        <v>8</v>
      </c>
    </row>
    <row r="605" spans="1:11" x14ac:dyDescent="0.3">
      <c r="B605">
        <v>0.46899999999999997</v>
      </c>
      <c r="C605">
        <v>3962.1089999999999</v>
      </c>
      <c r="D605">
        <v>43</v>
      </c>
      <c r="E605" s="29">
        <f t="shared" si="10"/>
        <v>2.4905878945844194E-2</v>
      </c>
      <c r="F605" t="s">
        <v>8</v>
      </c>
      <c r="H605">
        <v>0.46899999999999997</v>
      </c>
      <c r="I605">
        <v>1.8599999999999998E-2</v>
      </c>
      <c r="J605">
        <v>43</v>
      </c>
      <c r="K605" t="s">
        <v>8</v>
      </c>
    </row>
    <row r="606" spans="1:11" x14ac:dyDescent="0.3">
      <c r="B606">
        <v>0.52690000000000003</v>
      </c>
      <c r="C606">
        <v>3100.7809999999999</v>
      </c>
      <c r="D606">
        <v>47</v>
      </c>
      <c r="E606" s="29">
        <f t="shared" si="10"/>
        <v>2.7222704894294816E-2</v>
      </c>
      <c r="F606" t="s">
        <v>8</v>
      </c>
      <c r="H606">
        <v>0.52690000000000003</v>
      </c>
      <c r="I606">
        <v>2.0299999999999999E-2</v>
      </c>
      <c r="J606">
        <v>47</v>
      </c>
      <c r="K606" t="s">
        <v>8</v>
      </c>
    </row>
    <row r="607" spans="1:11" x14ac:dyDescent="0.3">
      <c r="B607">
        <v>0.59009999999999996</v>
      </c>
      <c r="C607">
        <v>2583.9839999999999</v>
      </c>
      <c r="D607">
        <v>47</v>
      </c>
      <c r="E607" s="29">
        <f t="shared" si="10"/>
        <v>2.7222704894294816E-2</v>
      </c>
      <c r="F607" t="s">
        <v>8</v>
      </c>
      <c r="H607">
        <v>0.59009999999999996</v>
      </c>
      <c r="I607">
        <v>1.84E-2</v>
      </c>
      <c r="J607">
        <v>72</v>
      </c>
      <c r="K607" t="s">
        <v>8</v>
      </c>
    </row>
    <row r="608" spans="1:11" x14ac:dyDescent="0.3">
      <c r="B608">
        <v>0.65529999999999999</v>
      </c>
      <c r="C608">
        <v>2583.9839999999999</v>
      </c>
      <c r="D608">
        <v>59</v>
      </c>
      <c r="E608" s="29">
        <f t="shared" si="10"/>
        <v>3.4173182739646688E-2</v>
      </c>
      <c r="F608" t="s">
        <v>8</v>
      </c>
      <c r="H608">
        <v>0.65529999999999999</v>
      </c>
      <c r="I608">
        <v>2.3900000000000001E-2</v>
      </c>
      <c r="J608">
        <v>49</v>
      </c>
      <c r="K608" t="s">
        <v>8</v>
      </c>
    </row>
    <row r="609" spans="2:11" x14ac:dyDescent="0.3">
      <c r="B609">
        <v>0.81969999999999998</v>
      </c>
      <c r="C609">
        <v>2583.9839999999999</v>
      </c>
      <c r="D609">
        <v>51</v>
      </c>
      <c r="E609" s="29">
        <f t="shared" si="10"/>
        <v>2.9539530842745441E-2</v>
      </c>
      <c r="F609" t="s">
        <v>8</v>
      </c>
      <c r="H609">
        <v>0.81969999999999998</v>
      </c>
      <c r="I609">
        <v>2.3599999999999999E-2</v>
      </c>
      <c r="J609">
        <v>34</v>
      </c>
      <c r="K609" t="s">
        <v>8</v>
      </c>
    </row>
    <row r="610" spans="2:11" x14ac:dyDescent="0.3">
      <c r="B610">
        <v>0.92349999999999999</v>
      </c>
      <c r="C610">
        <v>2756.25</v>
      </c>
      <c r="D610">
        <v>49</v>
      </c>
      <c r="E610" s="29">
        <f t="shared" si="10"/>
        <v>2.8381117868520128E-2</v>
      </c>
      <c r="F610" t="s">
        <v>8</v>
      </c>
      <c r="H610">
        <v>0.86860000000000004</v>
      </c>
      <c r="I610">
        <v>2.12E-2</v>
      </c>
      <c r="J610">
        <v>52</v>
      </c>
      <c r="K610" t="s">
        <v>8</v>
      </c>
    </row>
    <row r="611" spans="2:11" x14ac:dyDescent="0.3">
      <c r="B611">
        <v>0.98150000000000004</v>
      </c>
      <c r="C611">
        <v>2756.25</v>
      </c>
      <c r="D611">
        <v>43</v>
      </c>
      <c r="E611" s="29">
        <f t="shared" si="10"/>
        <v>2.4905878945844194E-2</v>
      </c>
      <c r="F611" t="s">
        <v>8</v>
      </c>
      <c r="H611">
        <v>0.92349999999999999</v>
      </c>
      <c r="I611">
        <v>2.1899999999999999E-2</v>
      </c>
      <c r="J611">
        <v>40</v>
      </c>
      <c r="K611" t="s">
        <v>8</v>
      </c>
    </row>
    <row r="612" spans="2:11" x14ac:dyDescent="0.3">
      <c r="B612">
        <v>1.0407999999999999</v>
      </c>
      <c r="C612">
        <v>2583.9839999999999</v>
      </c>
      <c r="D612">
        <v>53</v>
      </c>
      <c r="E612" s="29">
        <f t="shared" si="10"/>
        <v>3.0697943816970746E-2</v>
      </c>
      <c r="F612" t="s">
        <v>8</v>
      </c>
      <c r="H612">
        <v>0.98150000000000004</v>
      </c>
      <c r="I612">
        <v>2.1600000000000001E-2</v>
      </c>
      <c r="J612">
        <v>38</v>
      </c>
      <c r="K612" t="s">
        <v>8</v>
      </c>
    </row>
    <row r="613" spans="2:11" x14ac:dyDescent="0.3">
      <c r="B613">
        <v>1.1123000000000001</v>
      </c>
      <c r="C613">
        <v>2756.25</v>
      </c>
      <c r="D613">
        <v>37</v>
      </c>
      <c r="E613" s="29">
        <f t="shared" si="10"/>
        <v>2.143064002316826E-2</v>
      </c>
      <c r="F613" t="s">
        <v>8</v>
      </c>
      <c r="H613">
        <v>1.0407999999999999</v>
      </c>
      <c r="I613">
        <v>2.3300000000000001E-2</v>
      </c>
      <c r="J613">
        <v>65</v>
      </c>
      <c r="K613" t="s">
        <v>8</v>
      </c>
    </row>
    <row r="614" spans="2:11" x14ac:dyDescent="0.3">
      <c r="B614">
        <v>1.1875</v>
      </c>
      <c r="C614">
        <v>2583.9839999999999</v>
      </c>
      <c r="D614">
        <v>44</v>
      </c>
      <c r="E614" s="29">
        <f t="shared" si="10"/>
        <v>2.5485085432956849E-2</v>
      </c>
      <c r="F614" t="s">
        <v>8</v>
      </c>
      <c r="H614">
        <v>1.1875</v>
      </c>
      <c r="I614">
        <v>2.23E-2</v>
      </c>
      <c r="J614">
        <v>46</v>
      </c>
      <c r="K614" t="s">
        <v>8</v>
      </c>
    </row>
    <row r="615" spans="2:11" x14ac:dyDescent="0.3">
      <c r="B615">
        <v>1.3331999999999999</v>
      </c>
      <c r="C615">
        <v>2756.25</v>
      </c>
      <c r="D615">
        <v>49</v>
      </c>
      <c r="E615" s="29">
        <f t="shared" si="10"/>
        <v>2.8381117868520128E-2</v>
      </c>
      <c r="F615" t="s">
        <v>8</v>
      </c>
      <c r="H615">
        <v>1.3331999999999999</v>
      </c>
      <c r="I615">
        <v>2.0899999999999998E-2</v>
      </c>
      <c r="J615">
        <v>30</v>
      </c>
      <c r="K615" t="s">
        <v>8</v>
      </c>
    </row>
    <row r="616" spans="2:11" x14ac:dyDescent="0.3">
      <c r="B616">
        <v>1.3649</v>
      </c>
      <c r="C616">
        <v>2756.25</v>
      </c>
      <c r="D616">
        <v>52</v>
      </c>
      <c r="E616" s="29">
        <f t="shared" si="10"/>
        <v>3.0118737329858095E-2</v>
      </c>
      <c r="F616" t="s">
        <v>8</v>
      </c>
      <c r="H616">
        <v>1.3649</v>
      </c>
      <c r="I616">
        <v>1.8499999999999999E-2</v>
      </c>
      <c r="J616">
        <v>27</v>
      </c>
      <c r="K616" t="s">
        <v>8</v>
      </c>
    </row>
    <row r="617" spans="2:11" x14ac:dyDescent="0.3">
      <c r="B617">
        <v>1.466</v>
      </c>
      <c r="C617">
        <v>2928.5160000000001</v>
      </c>
      <c r="D617">
        <v>51</v>
      </c>
      <c r="E617" s="29">
        <f t="shared" si="10"/>
        <v>2.9539530842745441E-2</v>
      </c>
      <c r="F617" t="s">
        <v>8</v>
      </c>
      <c r="H617">
        <v>1.466</v>
      </c>
      <c r="I617">
        <v>2.06E-2</v>
      </c>
      <c r="J617">
        <v>38</v>
      </c>
      <c r="K617" t="s">
        <v>8</v>
      </c>
    </row>
    <row r="618" spans="2:11" x14ac:dyDescent="0.3">
      <c r="B618">
        <v>1.5925</v>
      </c>
      <c r="C618">
        <v>2411.7190000000001</v>
      </c>
      <c r="D618">
        <v>29</v>
      </c>
      <c r="E618" s="29">
        <f t="shared" si="10"/>
        <v>1.6796988126267016E-2</v>
      </c>
      <c r="F618" t="s">
        <v>8</v>
      </c>
      <c r="H618">
        <v>1.5277000000000001</v>
      </c>
      <c r="I618">
        <v>2.0199999999999999E-2</v>
      </c>
      <c r="J618">
        <v>36</v>
      </c>
      <c r="K618" t="s">
        <v>8</v>
      </c>
    </row>
    <row r="619" spans="2:11" x14ac:dyDescent="0.3">
      <c r="B619">
        <v>1.6592</v>
      </c>
      <c r="C619">
        <v>2756.25</v>
      </c>
      <c r="D619">
        <v>38</v>
      </c>
      <c r="E619" s="29">
        <f t="shared" si="10"/>
        <v>2.2009846510280918E-2</v>
      </c>
      <c r="F619" t="s">
        <v>8</v>
      </c>
      <c r="H619">
        <v>1.6592</v>
      </c>
      <c r="I619">
        <v>1.89E-2</v>
      </c>
      <c r="J619">
        <v>39</v>
      </c>
      <c r="K619" t="s">
        <v>8</v>
      </c>
    </row>
    <row r="620" spans="2:11" x14ac:dyDescent="0.3">
      <c r="B620">
        <v>1.7404999999999999</v>
      </c>
      <c r="C620">
        <v>2583.9839999999999</v>
      </c>
      <c r="D620">
        <v>33</v>
      </c>
      <c r="E620" s="29">
        <f t="shared" si="10"/>
        <v>1.9113814074717638E-2</v>
      </c>
      <c r="F620" t="s">
        <v>8</v>
      </c>
      <c r="H620">
        <v>1.7404999999999999</v>
      </c>
      <c r="I620">
        <v>2.29E-2</v>
      </c>
      <c r="J620">
        <v>48</v>
      </c>
      <c r="K620" t="s">
        <v>8</v>
      </c>
    </row>
    <row r="621" spans="2:11" x14ac:dyDescent="0.3">
      <c r="B621">
        <v>1.8652</v>
      </c>
      <c r="C621">
        <v>2928.5160000000001</v>
      </c>
      <c r="D621">
        <v>63</v>
      </c>
      <c r="E621" s="29">
        <f t="shared" si="10"/>
        <v>3.6490008688097306E-2</v>
      </c>
      <c r="F621" t="s">
        <v>8</v>
      </c>
      <c r="H621">
        <v>1.8652</v>
      </c>
      <c r="I621">
        <v>1.72E-2</v>
      </c>
      <c r="J621">
        <v>22</v>
      </c>
      <c r="K621" t="s">
        <v>8</v>
      </c>
    </row>
    <row r="622" spans="2:11" x14ac:dyDescent="0.3">
      <c r="B622">
        <v>1.9472</v>
      </c>
      <c r="C622">
        <v>3962.1089999999999</v>
      </c>
      <c r="D622">
        <v>37</v>
      </c>
      <c r="E622" s="29">
        <f t="shared" si="10"/>
        <v>2.143064002316826E-2</v>
      </c>
      <c r="F622" t="s">
        <v>8</v>
      </c>
      <c r="H622">
        <v>1.9472</v>
      </c>
      <c r="I622">
        <v>1.89E-2</v>
      </c>
      <c r="J622">
        <v>36</v>
      </c>
      <c r="K622" t="s">
        <v>8</v>
      </c>
    </row>
    <row r="623" spans="2:11" x14ac:dyDescent="0.3">
      <c r="B623">
        <v>2.0592999999999999</v>
      </c>
      <c r="C623">
        <v>2928.5160000000001</v>
      </c>
      <c r="D623">
        <v>39</v>
      </c>
      <c r="E623" s="29">
        <f t="shared" si="10"/>
        <v>2.2589052997393569E-2</v>
      </c>
      <c r="F623" t="s">
        <v>8</v>
      </c>
      <c r="H623">
        <v>2.0592999999999999</v>
      </c>
      <c r="I623">
        <v>1.9E-2</v>
      </c>
      <c r="J623">
        <v>58</v>
      </c>
      <c r="K623" t="s">
        <v>8</v>
      </c>
    </row>
    <row r="624" spans="2:11" x14ac:dyDescent="0.3">
      <c r="B624">
        <v>2.1255000000000002</v>
      </c>
      <c r="C624">
        <v>2756.25</v>
      </c>
      <c r="D624">
        <v>46</v>
      </c>
      <c r="E624" s="29">
        <f t="shared" si="10"/>
        <v>2.6643498407182158E-2</v>
      </c>
      <c r="F624" t="s">
        <v>8</v>
      </c>
      <c r="H624">
        <v>2.1255000000000002</v>
      </c>
      <c r="I624">
        <v>2.2599999999999999E-2</v>
      </c>
      <c r="J624">
        <v>45</v>
      </c>
      <c r="K624" t="s">
        <v>8</v>
      </c>
    </row>
    <row r="625" spans="1:11" x14ac:dyDescent="0.3">
      <c r="B625">
        <v>2.2084999999999999</v>
      </c>
      <c r="C625">
        <v>2583.9839999999999</v>
      </c>
      <c r="D625">
        <v>58</v>
      </c>
      <c r="E625" s="29">
        <f t="shared" si="10"/>
        <v>3.3593976252534033E-2</v>
      </c>
      <c r="F625" t="s">
        <v>8</v>
      </c>
      <c r="H625">
        <v>2.2084999999999999</v>
      </c>
      <c r="I625">
        <v>2.0899999999999998E-2</v>
      </c>
      <c r="J625">
        <v>51</v>
      </c>
      <c r="K625" t="s">
        <v>8</v>
      </c>
    </row>
    <row r="626" spans="1:11" x14ac:dyDescent="0.3">
      <c r="B626">
        <v>2.2721</v>
      </c>
      <c r="C626">
        <v>2756.25</v>
      </c>
      <c r="D626">
        <v>35</v>
      </c>
      <c r="E626" s="29">
        <f t="shared" si="10"/>
        <v>2.0272227048942947E-2</v>
      </c>
      <c r="F626" t="s">
        <v>8</v>
      </c>
      <c r="H626">
        <v>2.2721</v>
      </c>
      <c r="I626">
        <v>2.4E-2</v>
      </c>
      <c r="J626">
        <v>59</v>
      </c>
      <c r="K626" t="s">
        <v>8</v>
      </c>
    </row>
    <row r="627" spans="1:11" x14ac:dyDescent="0.3">
      <c r="B627">
        <v>2.4033000000000002</v>
      </c>
      <c r="C627">
        <v>2928.5160000000001</v>
      </c>
      <c r="D627">
        <v>44</v>
      </c>
      <c r="E627" s="29">
        <f t="shared" si="10"/>
        <v>2.5485085432956849E-2</v>
      </c>
      <c r="F627" t="s">
        <v>8</v>
      </c>
      <c r="H627">
        <v>2.3976000000000002</v>
      </c>
      <c r="I627">
        <v>2.76E-2</v>
      </c>
      <c r="J627">
        <v>31</v>
      </c>
      <c r="K627" t="s">
        <v>8</v>
      </c>
    </row>
    <row r="628" spans="1:11" x14ac:dyDescent="0.3">
      <c r="B628">
        <v>2.4377</v>
      </c>
      <c r="C628">
        <v>2928.5160000000001</v>
      </c>
      <c r="D628">
        <v>58</v>
      </c>
      <c r="E628" s="29">
        <f t="shared" si="10"/>
        <v>3.3593976252534033E-2</v>
      </c>
      <c r="F628" t="s">
        <v>8</v>
      </c>
      <c r="H628">
        <v>2.4377</v>
      </c>
      <c r="I628">
        <v>1.9900000000000001E-2</v>
      </c>
      <c r="J628">
        <v>47</v>
      </c>
      <c r="K628" t="s">
        <v>8</v>
      </c>
    </row>
    <row r="629" spans="1:11" x14ac:dyDescent="0.3">
      <c r="B629">
        <v>2.4887000000000001</v>
      </c>
      <c r="C629">
        <v>2928.5160000000001</v>
      </c>
      <c r="D629">
        <v>38</v>
      </c>
      <c r="E629" s="29">
        <f t="shared" si="10"/>
        <v>2.2009846510280918E-2</v>
      </c>
      <c r="F629" t="s">
        <v>8</v>
      </c>
      <c r="H629">
        <v>2.4887000000000001</v>
      </c>
      <c r="I629">
        <v>2.93E-2</v>
      </c>
      <c r="J629">
        <v>50</v>
      </c>
      <c r="K629" t="s">
        <v>8</v>
      </c>
    </row>
    <row r="630" spans="1:11" x14ac:dyDescent="0.3">
      <c r="B630">
        <v>2.5472999999999999</v>
      </c>
      <c r="C630">
        <v>2928.5160000000001</v>
      </c>
      <c r="D630">
        <v>60</v>
      </c>
      <c r="E630" s="29">
        <f t="shared" si="10"/>
        <v>3.4752389226759335E-2</v>
      </c>
      <c r="F630" t="s">
        <v>8</v>
      </c>
      <c r="H630">
        <v>2.5472999999999999</v>
      </c>
      <c r="I630">
        <v>1.9599999999999999E-2</v>
      </c>
      <c r="J630">
        <v>83</v>
      </c>
      <c r="K630" t="s">
        <v>8</v>
      </c>
    </row>
    <row r="631" spans="1:11" x14ac:dyDescent="0.3">
      <c r="B631">
        <v>2.6057000000000001</v>
      </c>
      <c r="C631">
        <v>2756.25</v>
      </c>
      <c r="D631">
        <v>39</v>
      </c>
      <c r="E631" s="29">
        <f t="shared" si="10"/>
        <v>2.2589052997393569E-2</v>
      </c>
      <c r="F631" t="s">
        <v>8</v>
      </c>
      <c r="H631">
        <v>2.6057000000000001</v>
      </c>
      <c r="I631">
        <v>2.5000000000000001E-2</v>
      </c>
      <c r="J631">
        <v>59</v>
      </c>
      <c r="K631" t="s">
        <v>8</v>
      </c>
    </row>
    <row r="632" spans="1:11" x14ac:dyDescent="0.3">
      <c r="A632" s="15"/>
      <c r="C632" s="9"/>
      <c r="D632" s="5"/>
    </row>
    <row r="633" spans="1:11" x14ac:dyDescent="0.3">
      <c r="A633" s="15"/>
      <c r="B633" t="s">
        <v>20</v>
      </c>
    </row>
    <row r="634" spans="1:11" x14ac:dyDescent="0.3">
      <c r="A634" s="15"/>
      <c r="D634" s="16"/>
      <c r="E634" s="5"/>
    </row>
    <row r="635" spans="1:11" x14ac:dyDescent="0.3">
      <c r="A635" s="15"/>
      <c r="D635" s="16"/>
      <c r="E635" s="5"/>
    </row>
    <row r="636" spans="1:11" x14ac:dyDescent="0.3">
      <c r="A636" s="15"/>
      <c r="E636" s="6"/>
    </row>
    <row r="721" spans="8:13" x14ac:dyDescent="0.3">
      <c r="I721" s="11"/>
    </row>
    <row r="722" spans="8:13" x14ac:dyDescent="0.3">
      <c r="I722" s="6"/>
    </row>
    <row r="732" spans="8:13" x14ac:dyDescent="0.3">
      <c r="H732" s="11"/>
      <c r="I732" s="3" t="s">
        <v>1</v>
      </c>
      <c r="J732" s="3" t="s">
        <v>3</v>
      </c>
      <c r="K732" s="3" t="s">
        <v>18</v>
      </c>
      <c r="L732" s="3" t="s">
        <v>5</v>
      </c>
      <c r="M732" s="3" t="s">
        <v>17</v>
      </c>
    </row>
    <row r="733" spans="8:13" x14ac:dyDescent="0.3">
      <c r="H733" s="6"/>
      <c r="I733">
        <v>0.30470000000000003</v>
      </c>
      <c r="J733">
        <v>2.3400000000000001E-2</v>
      </c>
      <c r="K733" s="16">
        <v>3962.1089999999999</v>
      </c>
      <c r="L733">
        <v>38</v>
      </c>
      <c r="M733" t="s">
        <v>8</v>
      </c>
    </row>
    <row r="734" spans="8:13" x14ac:dyDescent="0.3">
      <c r="H734" s="8"/>
      <c r="I734">
        <v>0.35360000000000003</v>
      </c>
      <c r="J734">
        <v>2.1000000000000001E-2</v>
      </c>
      <c r="K734" s="16">
        <v>19810.546999999999</v>
      </c>
      <c r="L734">
        <v>43</v>
      </c>
      <c r="M734" t="s">
        <v>8</v>
      </c>
    </row>
    <row r="735" spans="8:13" x14ac:dyDescent="0.3">
      <c r="I735">
        <v>0.40529999999999999</v>
      </c>
      <c r="J735">
        <v>2.0500000000000001E-2</v>
      </c>
      <c r="K735" s="16">
        <v>19638.280999999999</v>
      </c>
      <c r="L735">
        <v>74</v>
      </c>
      <c r="M735" t="s">
        <v>8</v>
      </c>
    </row>
    <row r="736" spans="8:13" x14ac:dyDescent="0.3">
      <c r="I736">
        <v>0.46899999999999997</v>
      </c>
      <c r="J736">
        <v>1.8599999999999998E-2</v>
      </c>
      <c r="K736" s="16">
        <v>8096.4840000000004</v>
      </c>
      <c r="L736">
        <v>43</v>
      </c>
      <c r="M736" t="s">
        <v>8</v>
      </c>
    </row>
    <row r="737" spans="8:13" x14ac:dyDescent="0.3">
      <c r="I737">
        <v>0.52690000000000003</v>
      </c>
      <c r="J737">
        <v>2.0299999999999999E-2</v>
      </c>
      <c r="K737" s="16">
        <v>16537.5</v>
      </c>
      <c r="L737">
        <v>47</v>
      </c>
      <c r="M737" t="s">
        <v>8</v>
      </c>
    </row>
    <row r="738" spans="8:13" x14ac:dyDescent="0.3">
      <c r="I738">
        <v>0.59009999999999996</v>
      </c>
      <c r="J738">
        <v>1.84E-2</v>
      </c>
      <c r="K738" s="16">
        <v>18776.953000000001</v>
      </c>
      <c r="L738">
        <v>72</v>
      </c>
      <c r="M738" t="s">
        <v>8</v>
      </c>
    </row>
    <row r="739" spans="8:13" x14ac:dyDescent="0.3">
      <c r="I739">
        <v>0.65529999999999999</v>
      </c>
      <c r="J739">
        <v>2.3900000000000001E-2</v>
      </c>
      <c r="K739" s="16">
        <v>19810.546999999999</v>
      </c>
      <c r="L739">
        <v>49</v>
      </c>
      <c r="M739" t="s">
        <v>8</v>
      </c>
    </row>
    <row r="740" spans="8:13" x14ac:dyDescent="0.3">
      <c r="H740" s="61"/>
      <c r="I740">
        <v>0.81969999999999998</v>
      </c>
      <c r="J740">
        <v>2.3599999999999999E-2</v>
      </c>
      <c r="K740" s="16">
        <v>16365.234</v>
      </c>
      <c r="L740">
        <v>34</v>
      </c>
      <c r="M740" t="s">
        <v>8</v>
      </c>
    </row>
    <row r="741" spans="8:13" x14ac:dyDescent="0.3">
      <c r="H741" s="61"/>
      <c r="I741">
        <v>0.86860000000000004</v>
      </c>
      <c r="J741">
        <v>2.12E-2</v>
      </c>
      <c r="K741" s="16">
        <v>16365.234</v>
      </c>
      <c r="L741">
        <v>52</v>
      </c>
      <c r="M741" t="s">
        <v>8</v>
      </c>
    </row>
    <row r="742" spans="8:13" x14ac:dyDescent="0.3">
      <c r="I742">
        <v>0.92349999999999999</v>
      </c>
      <c r="J742">
        <v>2.1899999999999999E-2</v>
      </c>
      <c r="K742" s="16">
        <v>20155.078000000001</v>
      </c>
      <c r="L742">
        <v>40</v>
      </c>
      <c r="M742" t="s">
        <v>8</v>
      </c>
    </row>
    <row r="743" spans="8:13" x14ac:dyDescent="0.3">
      <c r="I743">
        <v>0.98150000000000004</v>
      </c>
      <c r="J743">
        <v>2.1600000000000001E-2</v>
      </c>
      <c r="K743" s="16">
        <v>16537.5</v>
      </c>
      <c r="L743">
        <v>38</v>
      </c>
      <c r="M743" t="s">
        <v>8</v>
      </c>
    </row>
    <row r="744" spans="8:13" x14ac:dyDescent="0.3">
      <c r="I744">
        <v>1.0407999999999999</v>
      </c>
      <c r="J744">
        <v>2.3300000000000001E-2</v>
      </c>
      <c r="K744" s="16">
        <v>18776.953000000001</v>
      </c>
      <c r="L744">
        <v>65</v>
      </c>
      <c r="M744" t="s">
        <v>8</v>
      </c>
    </row>
    <row r="745" spans="8:13" x14ac:dyDescent="0.3">
      <c r="I745">
        <v>1.1875</v>
      </c>
      <c r="J745">
        <v>2.23E-2</v>
      </c>
      <c r="K745" s="16">
        <v>20155.078000000001</v>
      </c>
      <c r="L745">
        <v>46</v>
      </c>
      <c r="M745" t="s">
        <v>8</v>
      </c>
    </row>
    <row r="746" spans="8:13" x14ac:dyDescent="0.3">
      <c r="I746">
        <v>1.3331999999999999</v>
      </c>
      <c r="J746">
        <v>2.0899999999999998E-2</v>
      </c>
      <c r="K746" s="16">
        <v>19638.280999999999</v>
      </c>
      <c r="L746">
        <v>30</v>
      </c>
      <c r="M746" t="s">
        <v>8</v>
      </c>
    </row>
    <row r="747" spans="8:13" x14ac:dyDescent="0.3">
      <c r="I747">
        <v>1.3649</v>
      </c>
      <c r="J747">
        <v>1.8499999999999999E-2</v>
      </c>
      <c r="K747" s="16">
        <v>19810.546999999999</v>
      </c>
      <c r="L747">
        <v>27</v>
      </c>
      <c r="M747" t="s">
        <v>8</v>
      </c>
    </row>
    <row r="748" spans="8:13" x14ac:dyDescent="0.3">
      <c r="I748">
        <v>1.466</v>
      </c>
      <c r="J748">
        <v>2.06E-2</v>
      </c>
      <c r="K748" s="16">
        <v>19810.546999999999</v>
      </c>
      <c r="L748">
        <v>38</v>
      </c>
      <c r="M748" t="s">
        <v>8</v>
      </c>
    </row>
    <row r="749" spans="8:13" x14ac:dyDescent="0.3">
      <c r="I749">
        <v>1.5277000000000001</v>
      </c>
      <c r="J749">
        <v>2.0199999999999999E-2</v>
      </c>
      <c r="K749" s="16">
        <v>19810.546999999999</v>
      </c>
      <c r="L749">
        <v>36</v>
      </c>
      <c r="M749" t="s">
        <v>8</v>
      </c>
    </row>
    <row r="750" spans="8:13" x14ac:dyDescent="0.3">
      <c r="I750">
        <v>1.6592</v>
      </c>
      <c r="J750">
        <v>1.89E-2</v>
      </c>
      <c r="K750" s="16">
        <v>19638.280999999999</v>
      </c>
      <c r="L750">
        <v>39</v>
      </c>
      <c r="M750" t="s">
        <v>8</v>
      </c>
    </row>
    <row r="751" spans="8:13" x14ac:dyDescent="0.3">
      <c r="I751">
        <v>1.7404999999999999</v>
      </c>
      <c r="J751">
        <v>2.29E-2</v>
      </c>
      <c r="K751" s="16">
        <v>16365.234</v>
      </c>
      <c r="L751">
        <v>48</v>
      </c>
      <c r="M751" t="s">
        <v>8</v>
      </c>
    </row>
    <row r="752" spans="8:13" x14ac:dyDescent="0.3">
      <c r="I752" s="67">
        <v>1.8652</v>
      </c>
      <c r="J752" s="67">
        <v>1.72E-2</v>
      </c>
      <c r="K752" s="68">
        <v>4306.6409999999996</v>
      </c>
      <c r="L752" s="67">
        <v>22</v>
      </c>
      <c r="M752" s="67" t="s">
        <v>8</v>
      </c>
    </row>
    <row r="753" spans="9:14" x14ac:dyDescent="0.3">
      <c r="I753">
        <v>1.9472</v>
      </c>
      <c r="J753">
        <v>1.89E-2</v>
      </c>
      <c r="K753" s="16">
        <v>16365.234</v>
      </c>
      <c r="L753">
        <v>36</v>
      </c>
      <c r="M753" t="s">
        <v>8</v>
      </c>
      <c r="N753" t="s">
        <v>39</v>
      </c>
    </row>
    <row r="754" spans="9:14" x14ac:dyDescent="0.3">
      <c r="I754">
        <v>2.0592999999999999</v>
      </c>
      <c r="J754">
        <v>1.9E-2</v>
      </c>
      <c r="K754" s="16">
        <v>16365.234</v>
      </c>
      <c r="L754">
        <v>58</v>
      </c>
      <c r="M754" t="s">
        <v>8</v>
      </c>
    </row>
    <row r="755" spans="9:14" x14ac:dyDescent="0.3">
      <c r="I755">
        <v>2.1255000000000002</v>
      </c>
      <c r="J755">
        <v>2.2599999999999999E-2</v>
      </c>
      <c r="K755" s="16">
        <v>16192.968999999999</v>
      </c>
      <c r="L755">
        <v>45</v>
      </c>
      <c r="M755" t="s">
        <v>8</v>
      </c>
    </row>
    <row r="756" spans="9:14" x14ac:dyDescent="0.3">
      <c r="I756">
        <v>2.2084999999999999</v>
      </c>
      <c r="J756">
        <v>2.0899999999999998E-2</v>
      </c>
      <c r="K756" s="16">
        <v>16365.234</v>
      </c>
      <c r="L756">
        <v>51</v>
      </c>
      <c r="M756" t="s">
        <v>8</v>
      </c>
    </row>
    <row r="757" spans="9:14" x14ac:dyDescent="0.3">
      <c r="I757">
        <v>2.2721</v>
      </c>
      <c r="J757">
        <v>2.4E-2</v>
      </c>
      <c r="K757" s="16">
        <v>18260.155999999999</v>
      </c>
      <c r="L757">
        <v>59</v>
      </c>
      <c r="M757" t="s">
        <v>8</v>
      </c>
    </row>
    <row r="758" spans="9:14" x14ac:dyDescent="0.3">
      <c r="I758" s="67">
        <v>2.3976000000000002</v>
      </c>
      <c r="J758" s="67">
        <v>2.76E-2</v>
      </c>
      <c r="K758" s="68">
        <v>4306.6409999999996</v>
      </c>
      <c r="L758" s="67">
        <v>31</v>
      </c>
      <c r="M758" s="67" t="s">
        <v>8</v>
      </c>
    </row>
    <row r="759" spans="9:14" x14ac:dyDescent="0.3">
      <c r="I759">
        <v>2.4377</v>
      </c>
      <c r="J759">
        <v>1.9900000000000001E-2</v>
      </c>
      <c r="K759" s="16">
        <v>19466.016</v>
      </c>
      <c r="L759">
        <v>47</v>
      </c>
      <c r="M759" t="s">
        <v>8</v>
      </c>
    </row>
    <row r="760" spans="9:14" x14ac:dyDescent="0.3">
      <c r="I760">
        <v>2.4887000000000001</v>
      </c>
      <c r="J760">
        <v>2.93E-2</v>
      </c>
      <c r="K760" s="16">
        <v>4134.375</v>
      </c>
      <c r="L760">
        <v>50</v>
      </c>
      <c r="M760" t="s">
        <v>8</v>
      </c>
    </row>
    <row r="761" spans="9:14" x14ac:dyDescent="0.3">
      <c r="I761">
        <v>2.5472999999999999</v>
      </c>
      <c r="J761">
        <v>1.9599999999999999E-2</v>
      </c>
      <c r="K761" s="16">
        <v>19638.280999999999</v>
      </c>
      <c r="L761">
        <v>83</v>
      </c>
      <c r="M761" t="s">
        <v>8</v>
      </c>
    </row>
    <row r="762" spans="9:14" x14ac:dyDescent="0.3">
      <c r="I762" s="3">
        <v>2.6057000000000001</v>
      </c>
      <c r="J762" s="3">
        <v>2.5000000000000001E-2</v>
      </c>
      <c r="K762" s="66">
        <v>4134.375</v>
      </c>
      <c r="L762" s="3">
        <v>59</v>
      </c>
      <c r="M762" s="3" t="s">
        <v>8</v>
      </c>
    </row>
    <row r="763" spans="9:14" x14ac:dyDescent="0.3">
      <c r="K763" s="9"/>
      <c r="L763" s="5">
        <f>AVERAGE(L733:L762)</f>
        <v>46.666666666666664</v>
      </c>
    </row>
    <row r="764" spans="9:14" x14ac:dyDescent="0.3">
      <c r="K764" s="9"/>
      <c r="L764" s="5">
        <f>STDEV(L733:L762)</f>
        <v>14.152697643018895</v>
      </c>
    </row>
    <row r="765" spans="9:14" x14ac:dyDescent="0.3">
      <c r="K765" s="16">
        <f>MEDIAN(K733:K762)</f>
        <v>17398.828000000001</v>
      </c>
      <c r="L765" s="5">
        <f>MEDIAN(L733:L762)</f>
        <v>45.5</v>
      </c>
    </row>
    <row r="766" spans="9:14" x14ac:dyDescent="0.3">
      <c r="K766" s="16">
        <f>QUARTILE(K733:K762,1)</f>
        <v>16365.234</v>
      </c>
      <c r="L766" s="5">
        <f>QUARTILE(L733:L762,1)</f>
        <v>38</v>
      </c>
    </row>
    <row r="767" spans="9:14" x14ac:dyDescent="0.3">
      <c r="K767" s="16">
        <f>QUARTILE(K733:K762,3)</f>
        <v>19638.280999999999</v>
      </c>
      <c r="L767" s="5">
        <f>QUARTILE(L733:L762,3)</f>
        <v>51.75</v>
      </c>
    </row>
    <row r="768" spans="9:14" x14ac:dyDescent="0.3">
      <c r="L768" s="6">
        <f>COUNT(L733:L762)</f>
        <v>30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6E80-AF3B-485F-B78C-3A7AB3FD1586}">
  <dimension ref="A2:Z705"/>
  <sheetViews>
    <sheetView topLeftCell="A635" zoomScale="50" zoomScaleNormal="50" workbookViewId="0">
      <selection activeCell="T675" sqref="T675"/>
    </sheetView>
  </sheetViews>
  <sheetFormatPr defaultRowHeight="14.4" x14ac:dyDescent="0.3"/>
  <cols>
    <col min="2" max="3" width="12.21875" customWidth="1"/>
    <col min="4" max="4" width="13.5546875" customWidth="1"/>
    <col min="5" max="5" width="13.44140625" customWidth="1"/>
    <col min="6" max="6" width="15" customWidth="1"/>
    <col min="9" max="9" width="11.77734375" customWidth="1"/>
    <col min="10" max="10" width="12.33203125" customWidth="1"/>
    <col min="11" max="11" width="13" customWidth="1"/>
    <col min="12" max="12" width="12.6640625" customWidth="1"/>
    <col min="13" max="13" width="13.33203125" customWidth="1"/>
    <col min="14" max="14" width="10.21875" customWidth="1"/>
    <col min="16" max="16" width="9.44140625" customWidth="1"/>
    <col min="17" max="17" width="12.6640625" customWidth="1"/>
    <col min="18" max="18" width="12.21875" customWidth="1"/>
    <col min="19" max="19" width="13" customWidth="1"/>
    <col min="20" max="20" width="13.33203125" customWidth="1"/>
    <col min="21" max="21" width="10.6640625" customWidth="1"/>
    <col min="22" max="22" width="13.109375" customWidth="1"/>
    <col min="23" max="23" width="12.5546875" customWidth="1"/>
    <col min="24" max="24" width="12.33203125" customWidth="1"/>
    <col min="25" max="25" width="13.44140625" customWidth="1"/>
    <col min="26" max="26" width="13.6640625" customWidth="1"/>
    <col min="27" max="27" width="12.44140625" customWidth="1"/>
  </cols>
  <sheetData>
    <row r="2" spans="1:26" x14ac:dyDescent="0.3">
      <c r="A2" t="s">
        <v>9</v>
      </c>
      <c r="H2" t="s">
        <v>9</v>
      </c>
    </row>
    <row r="4" spans="1:26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11</v>
      </c>
      <c r="H4" t="s">
        <v>1</v>
      </c>
      <c r="I4" t="s">
        <v>3</v>
      </c>
      <c r="J4" t="s">
        <v>4</v>
      </c>
      <c r="K4" t="s">
        <v>5</v>
      </c>
      <c r="L4" t="s">
        <v>11</v>
      </c>
      <c r="W4" s="46"/>
      <c r="X4" s="14"/>
      <c r="Y4" s="14"/>
      <c r="Z4" s="14"/>
    </row>
    <row r="5" spans="1:26" x14ac:dyDescent="0.3">
      <c r="A5">
        <v>24</v>
      </c>
      <c r="F5" t="s">
        <v>6</v>
      </c>
      <c r="H5">
        <v>2.4544999999999999</v>
      </c>
      <c r="I5" s="6">
        <v>1.4200000000000001E-2</v>
      </c>
      <c r="J5" s="5">
        <v>16709.766</v>
      </c>
      <c r="K5" s="5">
        <v>900</v>
      </c>
      <c r="L5" t="s">
        <v>6</v>
      </c>
    </row>
    <row r="6" spans="1:26" x14ac:dyDescent="0.3">
      <c r="A6">
        <v>25</v>
      </c>
      <c r="B6">
        <v>1.9434</v>
      </c>
      <c r="C6">
        <v>2.2599999999999999E-2</v>
      </c>
      <c r="D6">
        <v>3962.1089999999999</v>
      </c>
      <c r="E6">
        <v>180</v>
      </c>
      <c r="F6" t="s">
        <v>8</v>
      </c>
      <c r="H6">
        <v>3.1497000000000002</v>
      </c>
      <c r="I6" s="6">
        <v>1.41E-2</v>
      </c>
      <c r="J6" s="5">
        <v>18776.953000000001</v>
      </c>
      <c r="K6" s="5">
        <v>1165</v>
      </c>
      <c r="L6" t="s">
        <v>6</v>
      </c>
    </row>
    <row r="7" spans="1:26" x14ac:dyDescent="0.3">
      <c r="A7">
        <v>26</v>
      </c>
      <c r="B7">
        <v>1.9924999999999999</v>
      </c>
      <c r="C7">
        <v>1.9699999999999999E-2</v>
      </c>
      <c r="D7">
        <v>3789.8440000000001</v>
      </c>
      <c r="E7">
        <v>115</v>
      </c>
      <c r="F7" t="s">
        <v>8</v>
      </c>
      <c r="H7">
        <v>3.6114000000000002</v>
      </c>
      <c r="I7" s="6">
        <v>1.9E-2</v>
      </c>
      <c r="J7" s="5">
        <v>18776.953000000001</v>
      </c>
      <c r="K7" s="5">
        <v>652</v>
      </c>
      <c r="L7" t="s">
        <v>6</v>
      </c>
      <c r="W7" s="8"/>
      <c r="X7" s="8"/>
    </row>
    <row r="8" spans="1:26" x14ac:dyDescent="0.3">
      <c r="A8">
        <v>27</v>
      </c>
      <c r="B8">
        <v>2.0398999999999998</v>
      </c>
      <c r="C8">
        <v>2.2599999999999999E-2</v>
      </c>
      <c r="D8">
        <v>3789.8440000000001</v>
      </c>
      <c r="E8">
        <v>108</v>
      </c>
      <c r="F8" t="s">
        <v>8</v>
      </c>
      <c r="H8">
        <v>4.1505000000000001</v>
      </c>
      <c r="I8" s="6">
        <v>1.2800000000000001E-2</v>
      </c>
      <c r="J8" s="5">
        <v>19982.812000000002</v>
      </c>
      <c r="K8" s="5">
        <v>709</v>
      </c>
      <c r="L8" t="s">
        <v>6</v>
      </c>
      <c r="W8" s="8"/>
      <c r="X8" s="8"/>
      <c r="Y8" s="125"/>
    </row>
    <row r="9" spans="1:26" x14ac:dyDescent="0.3">
      <c r="A9">
        <v>28</v>
      </c>
      <c r="B9">
        <v>2.09</v>
      </c>
      <c r="C9">
        <v>2.2200000000000001E-2</v>
      </c>
      <c r="D9">
        <v>3962.1089999999999</v>
      </c>
      <c r="E9">
        <v>88</v>
      </c>
      <c r="F9" t="s">
        <v>8</v>
      </c>
      <c r="H9">
        <v>4.6303000000000001</v>
      </c>
      <c r="I9" s="6">
        <v>1.2200000000000001E-2</v>
      </c>
      <c r="J9" s="5">
        <v>18432.421999999999</v>
      </c>
      <c r="K9" s="5">
        <v>678</v>
      </c>
      <c r="L9" t="s">
        <v>6</v>
      </c>
      <c r="W9" s="8"/>
      <c r="X9" s="8"/>
      <c r="Y9" s="15"/>
    </row>
    <row r="10" spans="1:26" x14ac:dyDescent="0.3">
      <c r="A10">
        <v>29</v>
      </c>
      <c r="B10">
        <v>2.1444999999999999</v>
      </c>
      <c r="C10">
        <v>1.9099999999999999E-2</v>
      </c>
      <c r="D10">
        <v>3962.1089999999999</v>
      </c>
      <c r="E10">
        <v>125</v>
      </c>
      <c r="F10" t="s">
        <v>8</v>
      </c>
      <c r="H10">
        <v>5.1467999999999998</v>
      </c>
      <c r="I10" s="6">
        <v>1.32E-2</v>
      </c>
      <c r="J10" s="5">
        <v>19810.546999999999</v>
      </c>
      <c r="K10" s="5">
        <v>736</v>
      </c>
      <c r="L10" t="s">
        <v>6</v>
      </c>
      <c r="W10" s="8"/>
      <c r="X10" s="8"/>
      <c r="Y10" s="15"/>
    </row>
    <row r="11" spans="1:26" x14ac:dyDescent="0.3">
      <c r="A11">
        <v>30</v>
      </c>
      <c r="B11">
        <v>2.2012</v>
      </c>
      <c r="C11">
        <v>1.9699999999999999E-2</v>
      </c>
      <c r="D11">
        <v>3789.8440000000001</v>
      </c>
      <c r="E11">
        <v>112</v>
      </c>
      <c r="F11" t="s">
        <v>8</v>
      </c>
      <c r="H11">
        <v>5.6521999999999997</v>
      </c>
      <c r="I11" s="6">
        <v>1.54E-2</v>
      </c>
      <c r="J11" s="5">
        <v>19982.812000000002</v>
      </c>
      <c r="K11" s="5">
        <v>884</v>
      </c>
      <c r="L11" t="s">
        <v>6</v>
      </c>
      <c r="W11" s="8"/>
      <c r="X11" s="8"/>
      <c r="Y11" s="15"/>
    </row>
    <row r="12" spans="1:26" x14ac:dyDescent="0.3">
      <c r="A12">
        <v>31</v>
      </c>
      <c r="B12">
        <v>2.2521</v>
      </c>
      <c r="C12">
        <v>1.6400000000000001E-2</v>
      </c>
      <c r="D12">
        <v>3789.8440000000001</v>
      </c>
      <c r="E12">
        <v>123</v>
      </c>
      <c r="F12" t="s">
        <v>8</v>
      </c>
      <c r="H12">
        <v>6.0773999999999999</v>
      </c>
      <c r="I12" s="6">
        <v>2.6500000000000003E-2</v>
      </c>
      <c r="J12" s="5">
        <v>21188.671999999999</v>
      </c>
      <c r="K12" s="5">
        <v>723</v>
      </c>
      <c r="L12" t="s">
        <v>6</v>
      </c>
      <c r="W12" s="8"/>
      <c r="X12" s="8"/>
      <c r="Y12" s="15"/>
    </row>
    <row r="13" spans="1:26" x14ac:dyDescent="0.3">
      <c r="A13">
        <v>32</v>
      </c>
      <c r="B13">
        <v>2.3346</v>
      </c>
      <c r="C13">
        <v>2.1000000000000001E-2</v>
      </c>
      <c r="D13">
        <v>3962.1089999999999</v>
      </c>
      <c r="E13">
        <v>119</v>
      </c>
      <c r="F13" t="s">
        <v>8</v>
      </c>
      <c r="H13">
        <v>6.5925000000000002</v>
      </c>
      <c r="I13" s="6">
        <v>1.21E-2</v>
      </c>
      <c r="J13" s="5">
        <v>15331.641</v>
      </c>
      <c r="K13" s="5">
        <v>908</v>
      </c>
      <c r="L13" t="s">
        <v>6</v>
      </c>
      <c r="W13" s="8"/>
      <c r="X13" s="8"/>
      <c r="Y13" s="125"/>
    </row>
    <row r="14" spans="1:26" x14ac:dyDescent="0.3">
      <c r="A14">
        <v>33</v>
      </c>
      <c r="B14">
        <v>2.3956</v>
      </c>
      <c r="C14">
        <v>1.7399999999999999E-2</v>
      </c>
      <c r="D14">
        <v>3789.8440000000001</v>
      </c>
      <c r="E14">
        <v>115</v>
      </c>
      <c r="F14" t="s">
        <v>8</v>
      </c>
      <c r="H14">
        <v>7.0458999999999996</v>
      </c>
      <c r="I14" s="6">
        <v>1.2E-2</v>
      </c>
      <c r="J14" s="5">
        <v>19121.484</v>
      </c>
      <c r="K14" s="5">
        <v>780</v>
      </c>
      <c r="L14" t="s">
        <v>6</v>
      </c>
      <c r="W14" s="8"/>
      <c r="X14" s="8"/>
      <c r="Y14" s="15"/>
    </row>
    <row r="15" spans="1:26" x14ac:dyDescent="0.3">
      <c r="A15">
        <v>34</v>
      </c>
      <c r="F15" t="s">
        <v>6</v>
      </c>
      <c r="H15">
        <v>7.8128000000000002</v>
      </c>
      <c r="I15" s="6">
        <v>1.5900000000000001E-2</v>
      </c>
      <c r="J15" s="5">
        <v>16709.766</v>
      </c>
      <c r="K15" s="5">
        <v>815</v>
      </c>
      <c r="L15" t="s">
        <v>6</v>
      </c>
      <c r="M15" t="s">
        <v>35</v>
      </c>
      <c r="W15" s="8"/>
      <c r="X15" s="8"/>
      <c r="Y15" s="15"/>
    </row>
    <row r="16" spans="1:26" x14ac:dyDescent="0.3">
      <c r="A16">
        <v>35</v>
      </c>
      <c r="B16">
        <v>2.5110000000000001</v>
      </c>
      <c r="C16">
        <v>7.7999999999999996E-3</v>
      </c>
      <c r="D16">
        <v>3962.1089999999999</v>
      </c>
      <c r="E16">
        <v>82</v>
      </c>
      <c r="F16" t="s">
        <v>8</v>
      </c>
      <c r="H16">
        <v>8.5878999999999994</v>
      </c>
      <c r="I16" s="6">
        <v>1.41E-2</v>
      </c>
      <c r="J16" s="5">
        <v>18949.219000000001</v>
      </c>
      <c r="K16" s="5">
        <v>1220</v>
      </c>
      <c r="L16" t="s">
        <v>6</v>
      </c>
      <c r="W16" s="8"/>
      <c r="X16" s="8"/>
      <c r="Y16" s="15"/>
    </row>
    <row r="17" spans="1:25" x14ac:dyDescent="0.3">
      <c r="A17">
        <v>36</v>
      </c>
      <c r="B17">
        <v>2.5268999999999999</v>
      </c>
      <c r="C17">
        <v>1.15E-2</v>
      </c>
      <c r="D17">
        <v>3962.1089999999999</v>
      </c>
      <c r="E17">
        <v>122</v>
      </c>
      <c r="F17" t="s">
        <v>8</v>
      </c>
      <c r="H17">
        <v>9.1782000000000004</v>
      </c>
      <c r="I17" s="6">
        <v>1.38E-2</v>
      </c>
      <c r="J17" s="5">
        <v>16365.234</v>
      </c>
      <c r="K17" s="5">
        <v>1165</v>
      </c>
      <c r="L17" t="s">
        <v>6</v>
      </c>
      <c r="W17" s="8"/>
      <c r="X17" s="8"/>
      <c r="Y17" s="15"/>
    </row>
    <row r="18" spans="1:25" x14ac:dyDescent="0.3">
      <c r="A18">
        <v>37</v>
      </c>
      <c r="B18">
        <v>2.5571000000000002</v>
      </c>
      <c r="C18">
        <v>1.6199999999999999E-2</v>
      </c>
      <c r="D18">
        <v>3789.8440000000001</v>
      </c>
      <c r="E18">
        <v>190</v>
      </c>
      <c r="F18" t="s">
        <v>8</v>
      </c>
      <c r="H18">
        <v>9.5524000000000004</v>
      </c>
      <c r="I18" s="6">
        <v>1.49E-2</v>
      </c>
      <c r="J18" s="5">
        <v>16365.234</v>
      </c>
      <c r="K18" s="5">
        <v>1172</v>
      </c>
      <c r="L18" t="s">
        <v>6</v>
      </c>
      <c r="W18" s="8"/>
      <c r="X18" s="8"/>
      <c r="Y18" s="15"/>
    </row>
    <row r="19" spans="1:25" x14ac:dyDescent="0.3">
      <c r="A19">
        <v>38</v>
      </c>
      <c r="B19">
        <v>2.5977999999999999</v>
      </c>
      <c r="C19">
        <v>1.7000000000000001E-2</v>
      </c>
      <c r="D19">
        <v>3962.1089999999999</v>
      </c>
      <c r="E19">
        <v>144</v>
      </c>
      <c r="F19" t="s">
        <v>8</v>
      </c>
      <c r="H19">
        <v>9.9916</v>
      </c>
      <c r="I19" s="6">
        <v>1.5299999999999999E-2</v>
      </c>
      <c r="J19" s="5">
        <v>18776.953000000001</v>
      </c>
      <c r="K19" s="5">
        <v>933</v>
      </c>
      <c r="L19" t="s">
        <v>6</v>
      </c>
      <c r="W19" s="8"/>
      <c r="X19" s="8"/>
      <c r="Y19" s="15"/>
    </row>
    <row r="20" spans="1:25" x14ac:dyDescent="0.3">
      <c r="A20">
        <v>39</v>
      </c>
      <c r="B20">
        <v>2.6438999999999999</v>
      </c>
      <c r="C20">
        <v>1.8200000000000001E-2</v>
      </c>
      <c r="D20">
        <v>3962.1089999999999</v>
      </c>
      <c r="E20">
        <v>129</v>
      </c>
      <c r="F20" t="s">
        <v>8</v>
      </c>
      <c r="H20">
        <v>10.4933</v>
      </c>
      <c r="I20" s="6">
        <v>1.41E-2</v>
      </c>
      <c r="J20" s="5">
        <v>14298.047</v>
      </c>
      <c r="K20" s="5">
        <v>913</v>
      </c>
      <c r="L20" t="s">
        <v>6</v>
      </c>
      <c r="W20" s="8"/>
      <c r="X20" s="8"/>
      <c r="Y20" s="125"/>
    </row>
    <row r="21" spans="1:25" x14ac:dyDescent="0.3">
      <c r="A21">
        <v>40</v>
      </c>
      <c r="B21">
        <v>2.6865000000000001</v>
      </c>
      <c r="C21">
        <v>2.3900000000000001E-2</v>
      </c>
      <c r="D21">
        <v>3962.1089999999999</v>
      </c>
      <c r="E21">
        <v>131</v>
      </c>
      <c r="F21" t="s">
        <v>8</v>
      </c>
      <c r="H21">
        <v>10.9383</v>
      </c>
      <c r="I21" s="6">
        <v>1.26E-2</v>
      </c>
      <c r="J21" s="5">
        <v>21016.405999999999</v>
      </c>
      <c r="K21" s="5">
        <v>1052</v>
      </c>
      <c r="L21" t="s">
        <v>6</v>
      </c>
      <c r="W21" s="8"/>
      <c r="X21" s="8"/>
      <c r="Y21" s="15"/>
    </row>
    <row r="22" spans="1:25" x14ac:dyDescent="0.3">
      <c r="A22">
        <v>41</v>
      </c>
      <c r="B22">
        <v>2.7410999999999999</v>
      </c>
      <c r="C22">
        <v>1.7600000000000001E-2</v>
      </c>
      <c r="D22">
        <v>3962.1089999999999</v>
      </c>
      <c r="E22">
        <v>126</v>
      </c>
      <c r="F22" t="s">
        <v>8</v>
      </c>
      <c r="H22">
        <v>11.3079</v>
      </c>
      <c r="I22" s="6">
        <v>1.77E-2</v>
      </c>
      <c r="J22" s="5">
        <v>21360.937999999998</v>
      </c>
      <c r="K22" s="5">
        <v>910</v>
      </c>
      <c r="L22" t="s">
        <v>6</v>
      </c>
      <c r="W22" s="8"/>
      <c r="X22" s="8"/>
      <c r="Y22" s="15"/>
    </row>
    <row r="23" spans="1:25" x14ac:dyDescent="0.3">
      <c r="A23">
        <v>42</v>
      </c>
      <c r="B23">
        <v>2.7892999999999999</v>
      </c>
      <c r="C23">
        <v>2.1600000000000001E-2</v>
      </c>
      <c r="D23">
        <v>3789.8440000000001</v>
      </c>
      <c r="E23">
        <v>119</v>
      </c>
      <c r="F23" t="s">
        <v>8</v>
      </c>
      <c r="H23">
        <v>11.7798</v>
      </c>
      <c r="I23" s="6">
        <v>1.6500000000000001E-2</v>
      </c>
      <c r="J23" s="5">
        <v>13953.516</v>
      </c>
      <c r="K23" s="5">
        <v>739</v>
      </c>
      <c r="L23" t="s">
        <v>6</v>
      </c>
      <c r="W23" s="8"/>
      <c r="X23" s="8"/>
      <c r="Y23" s="15"/>
    </row>
    <row r="24" spans="1:25" x14ac:dyDescent="0.3">
      <c r="A24">
        <v>43</v>
      </c>
      <c r="B24">
        <v>2.8433999999999999</v>
      </c>
      <c r="C24">
        <v>2.0500000000000001E-2</v>
      </c>
      <c r="D24">
        <v>3962.1089999999999</v>
      </c>
      <c r="E24">
        <v>129</v>
      </c>
      <c r="F24" t="s">
        <v>8</v>
      </c>
      <c r="H24">
        <v>12.1776</v>
      </c>
      <c r="I24" s="6">
        <v>1.2999999999999999E-2</v>
      </c>
      <c r="J24" s="5">
        <v>20155.078000000001</v>
      </c>
      <c r="K24" s="5">
        <v>746</v>
      </c>
      <c r="L24" t="s">
        <v>6</v>
      </c>
      <c r="W24" s="8"/>
      <c r="X24" s="8"/>
      <c r="Y24" s="125"/>
    </row>
    <row r="25" spans="1:25" x14ac:dyDescent="0.3">
      <c r="A25">
        <v>44</v>
      </c>
      <c r="B25">
        <v>2.9034</v>
      </c>
      <c r="C25">
        <v>1.89E-2</v>
      </c>
      <c r="D25">
        <v>3962.1089999999999</v>
      </c>
      <c r="E25">
        <v>140</v>
      </c>
      <c r="F25" t="s">
        <v>8</v>
      </c>
      <c r="H25">
        <v>12.739000000000001</v>
      </c>
      <c r="I25" s="6">
        <v>1.5100000000000001E-2</v>
      </c>
      <c r="J25" s="5">
        <v>17915.625</v>
      </c>
      <c r="K25" s="5">
        <v>704</v>
      </c>
      <c r="L25" t="s">
        <v>6</v>
      </c>
      <c r="W25" s="8"/>
      <c r="X25" s="8"/>
      <c r="Y25" s="15"/>
    </row>
    <row r="26" spans="1:25" x14ac:dyDescent="0.3">
      <c r="A26">
        <v>45</v>
      </c>
      <c r="B26">
        <v>2.9531999999999998</v>
      </c>
      <c r="C26">
        <v>1.6500000000000001E-2</v>
      </c>
      <c r="D26">
        <v>3789.8440000000001</v>
      </c>
      <c r="E26">
        <v>134</v>
      </c>
      <c r="F26" t="s">
        <v>8</v>
      </c>
      <c r="H26">
        <v>13.225899999999999</v>
      </c>
      <c r="I26" s="6">
        <v>1.49E-2</v>
      </c>
      <c r="J26" s="5">
        <v>20327.344000000001</v>
      </c>
      <c r="K26" s="5">
        <v>559</v>
      </c>
      <c r="L26" t="s">
        <v>6</v>
      </c>
      <c r="W26" s="8"/>
      <c r="X26" s="8"/>
      <c r="Y26" s="15"/>
    </row>
    <row r="27" spans="1:25" x14ac:dyDescent="0.3">
      <c r="A27">
        <v>46</v>
      </c>
      <c r="B27">
        <v>3.0118</v>
      </c>
      <c r="C27">
        <v>1.84E-2</v>
      </c>
      <c r="D27">
        <v>3789.8440000000001</v>
      </c>
      <c r="E27">
        <v>143</v>
      </c>
      <c r="F27" t="s">
        <v>8</v>
      </c>
      <c r="H27">
        <v>13.760899999999999</v>
      </c>
      <c r="I27" s="6">
        <v>1.38E-2</v>
      </c>
      <c r="J27" s="5">
        <v>21877.734</v>
      </c>
      <c r="K27" s="5">
        <v>565</v>
      </c>
      <c r="L27" t="s">
        <v>6</v>
      </c>
      <c r="W27" s="8"/>
      <c r="X27" s="8"/>
      <c r="Y27" s="15"/>
    </row>
    <row r="28" spans="1:25" x14ac:dyDescent="0.3">
      <c r="A28">
        <v>47</v>
      </c>
      <c r="B28">
        <v>3.0878000000000001</v>
      </c>
      <c r="C28">
        <v>2.1100000000000001E-2</v>
      </c>
      <c r="D28">
        <v>3962.1089999999999</v>
      </c>
      <c r="E28">
        <v>128</v>
      </c>
      <c r="F28" t="s">
        <v>8</v>
      </c>
      <c r="H28">
        <v>14.2971</v>
      </c>
      <c r="I28" s="6">
        <v>1.2999999999999999E-2</v>
      </c>
      <c r="J28" s="5">
        <v>21877.734</v>
      </c>
      <c r="K28" s="5">
        <v>691</v>
      </c>
      <c r="L28" t="s">
        <v>6</v>
      </c>
      <c r="W28" s="8"/>
      <c r="X28" s="8"/>
      <c r="Y28" s="15"/>
    </row>
    <row r="29" spans="1:25" x14ac:dyDescent="0.3">
      <c r="A29">
        <v>48</v>
      </c>
      <c r="F29" t="s">
        <v>6</v>
      </c>
      <c r="H29">
        <v>15.0191</v>
      </c>
      <c r="I29" s="6">
        <v>1.2699999999999999E-2</v>
      </c>
      <c r="J29" s="5">
        <v>21705.469000000001</v>
      </c>
      <c r="K29" s="5">
        <v>1109</v>
      </c>
      <c r="L29" t="s">
        <v>6</v>
      </c>
      <c r="W29" s="8"/>
      <c r="X29" s="8"/>
      <c r="Y29" s="15"/>
    </row>
    <row r="30" spans="1:25" x14ac:dyDescent="0.3">
      <c r="A30">
        <v>49</v>
      </c>
      <c r="B30">
        <v>3.2206999999999999</v>
      </c>
      <c r="C30">
        <v>2.1100000000000001E-2</v>
      </c>
      <c r="D30">
        <v>3789.8440000000001</v>
      </c>
      <c r="E30">
        <v>94</v>
      </c>
      <c r="F30" t="s">
        <v>8</v>
      </c>
      <c r="H30">
        <v>15.4907</v>
      </c>
      <c r="I30" s="6">
        <v>1.41E-2</v>
      </c>
      <c r="J30" s="5">
        <v>21877.734</v>
      </c>
      <c r="K30" s="5">
        <v>595</v>
      </c>
      <c r="L30" t="s">
        <v>6</v>
      </c>
      <c r="W30" s="8"/>
      <c r="X30" s="8"/>
      <c r="Y30" s="125"/>
    </row>
    <row r="31" spans="1:25" x14ac:dyDescent="0.3">
      <c r="A31">
        <v>50</v>
      </c>
      <c r="B31">
        <v>3.2494000000000001</v>
      </c>
      <c r="C31">
        <v>1.9699999999999999E-2</v>
      </c>
      <c r="D31">
        <v>3962.1089999999999</v>
      </c>
      <c r="E31">
        <v>115</v>
      </c>
      <c r="F31" t="s">
        <v>8</v>
      </c>
      <c r="H31">
        <v>16.172000000000001</v>
      </c>
      <c r="I31" s="6">
        <v>1.84E-2</v>
      </c>
      <c r="J31" s="5">
        <v>19810.546999999999</v>
      </c>
      <c r="K31" s="5">
        <v>851</v>
      </c>
      <c r="L31" t="s">
        <v>6</v>
      </c>
      <c r="W31" s="8"/>
      <c r="X31" s="8"/>
      <c r="Y31" s="15"/>
    </row>
    <row r="32" spans="1:25" x14ac:dyDescent="0.3">
      <c r="A32">
        <v>51</v>
      </c>
      <c r="B32">
        <v>3.2837000000000001</v>
      </c>
      <c r="C32">
        <v>2.1399999999999999E-2</v>
      </c>
      <c r="D32">
        <v>3789.8440000000001</v>
      </c>
      <c r="E32">
        <v>129</v>
      </c>
      <c r="F32" t="s">
        <v>8</v>
      </c>
      <c r="H32">
        <v>16.605</v>
      </c>
      <c r="I32" s="6">
        <v>1.41E-2</v>
      </c>
      <c r="J32" s="5">
        <v>21705.469000000001</v>
      </c>
      <c r="K32" s="5">
        <v>815</v>
      </c>
      <c r="L32" t="s">
        <v>6</v>
      </c>
      <c r="W32" s="8"/>
      <c r="X32" s="8"/>
      <c r="Y32" s="15"/>
    </row>
    <row r="33" spans="1:25" x14ac:dyDescent="0.3">
      <c r="A33">
        <v>52</v>
      </c>
      <c r="B33">
        <v>3.3325999999999998</v>
      </c>
      <c r="C33">
        <v>1.5100000000000001E-2</v>
      </c>
      <c r="D33">
        <v>3789.8440000000001</v>
      </c>
      <c r="E33">
        <v>117</v>
      </c>
      <c r="F33" t="s">
        <v>8</v>
      </c>
      <c r="H33">
        <v>17.226700000000001</v>
      </c>
      <c r="I33" s="6">
        <v>1.46E-2</v>
      </c>
      <c r="J33" s="5">
        <v>17571.094000000001</v>
      </c>
      <c r="K33" s="5">
        <v>833</v>
      </c>
      <c r="L33" t="s">
        <v>6</v>
      </c>
      <c r="W33" s="8"/>
      <c r="X33" s="8"/>
      <c r="Y33" s="15"/>
    </row>
    <row r="34" spans="1:25" x14ac:dyDescent="0.3">
      <c r="A34">
        <v>53</v>
      </c>
      <c r="B34">
        <v>3.3866999999999998</v>
      </c>
      <c r="C34">
        <v>2.24E-2</v>
      </c>
      <c r="D34">
        <v>3962.1089999999999</v>
      </c>
      <c r="E34">
        <v>120</v>
      </c>
      <c r="F34" t="s">
        <v>8</v>
      </c>
      <c r="H34">
        <v>18.253</v>
      </c>
      <c r="I34" s="6">
        <v>1.35E-2</v>
      </c>
      <c r="J34" s="5">
        <v>21705.469000000001</v>
      </c>
      <c r="K34" s="5">
        <v>667</v>
      </c>
      <c r="L34" t="s">
        <v>6</v>
      </c>
      <c r="M34" t="s">
        <v>35</v>
      </c>
      <c r="W34" s="8"/>
      <c r="X34" s="8"/>
      <c r="Y34" s="15"/>
    </row>
    <row r="35" spans="1:25" x14ac:dyDescent="0.3">
      <c r="A35">
        <v>54</v>
      </c>
      <c r="B35">
        <v>3.4418000000000002</v>
      </c>
      <c r="C35">
        <v>1.95E-2</v>
      </c>
      <c r="D35">
        <v>3789.8440000000001</v>
      </c>
      <c r="E35">
        <v>145</v>
      </c>
      <c r="F35" t="s">
        <v>8</v>
      </c>
      <c r="H35">
        <v>18.666399999999999</v>
      </c>
      <c r="L35" t="s">
        <v>6</v>
      </c>
      <c r="W35" s="8"/>
      <c r="X35" s="8"/>
      <c r="Y35" s="125"/>
    </row>
    <row r="36" spans="1:25" x14ac:dyDescent="0.3">
      <c r="A36">
        <v>55</v>
      </c>
      <c r="B36">
        <v>3.4921000000000002</v>
      </c>
      <c r="C36">
        <v>2.0299999999999999E-2</v>
      </c>
      <c r="D36">
        <v>3962.1089999999999</v>
      </c>
      <c r="E36">
        <v>231</v>
      </c>
      <c r="F36" t="s">
        <v>8</v>
      </c>
      <c r="H36">
        <v>19.0474</v>
      </c>
      <c r="L36" t="s">
        <v>6</v>
      </c>
      <c r="W36" s="8"/>
      <c r="X36" s="8"/>
    </row>
    <row r="37" spans="1:25" x14ac:dyDescent="0.3">
      <c r="A37">
        <v>56</v>
      </c>
      <c r="B37">
        <v>3.5426000000000002</v>
      </c>
      <c r="C37">
        <v>2.0799999999999999E-2</v>
      </c>
      <c r="D37">
        <v>3962.1089999999999</v>
      </c>
      <c r="E37">
        <v>128</v>
      </c>
      <c r="F37" t="s">
        <v>8</v>
      </c>
      <c r="H37">
        <v>19.461400000000001</v>
      </c>
      <c r="L37" t="s">
        <v>6</v>
      </c>
      <c r="W37" s="8"/>
      <c r="X37" s="8"/>
    </row>
    <row r="38" spans="1:25" x14ac:dyDescent="0.3">
      <c r="A38">
        <v>57</v>
      </c>
      <c r="F38" t="s">
        <v>6</v>
      </c>
      <c r="H38">
        <v>19.9526</v>
      </c>
      <c r="L38" t="s">
        <v>6</v>
      </c>
      <c r="W38" s="8"/>
      <c r="X38" s="8"/>
    </row>
    <row r="39" spans="1:25" x14ac:dyDescent="0.3">
      <c r="A39">
        <v>58</v>
      </c>
      <c r="B39">
        <v>3.6337999999999999</v>
      </c>
      <c r="C39">
        <v>1.11E-2</v>
      </c>
      <c r="D39">
        <v>6890.625</v>
      </c>
      <c r="E39">
        <v>103</v>
      </c>
      <c r="F39" t="s">
        <v>8</v>
      </c>
      <c r="H39">
        <v>20.404900000000001</v>
      </c>
      <c r="L39" t="s">
        <v>6</v>
      </c>
      <c r="W39" s="8"/>
      <c r="X39" s="8"/>
    </row>
    <row r="40" spans="1:25" x14ac:dyDescent="0.3">
      <c r="A40">
        <v>59</v>
      </c>
      <c r="B40">
        <v>3.6661999999999999</v>
      </c>
      <c r="C40">
        <v>1.11E-2</v>
      </c>
      <c r="D40">
        <v>3617.578</v>
      </c>
      <c r="E40">
        <v>62</v>
      </c>
      <c r="F40" t="s">
        <v>8</v>
      </c>
      <c r="H40">
        <v>20.9482</v>
      </c>
      <c r="L40" t="s">
        <v>6</v>
      </c>
      <c r="W40" s="8"/>
      <c r="X40" s="8"/>
    </row>
    <row r="41" spans="1:25" x14ac:dyDescent="0.3">
      <c r="A41">
        <v>60</v>
      </c>
      <c r="B41">
        <v>3.6880000000000002</v>
      </c>
      <c r="C41">
        <v>1.11E-2</v>
      </c>
      <c r="D41">
        <v>3789.8440000000001</v>
      </c>
      <c r="E41">
        <v>99</v>
      </c>
      <c r="F41" t="s">
        <v>8</v>
      </c>
      <c r="H41">
        <v>21.386099999999999</v>
      </c>
      <c r="L41" t="s">
        <v>6</v>
      </c>
      <c r="W41" s="8"/>
      <c r="X41" s="8"/>
    </row>
    <row r="42" spans="1:25" x14ac:dyDescent="0.3">
      <c r="A42">
        <v>61</v>
      </c>
      <c r="B42">
        <v>3.7222</v>
      </c>
      <c r="C42">
        <v>1.8200000000000001E-2</v>
      </c>
      <c r="D42">
        <v>3789.8440000000001</v>
      </c>
      <c r="E42">
        <v>141</v>
      </c>
      <c r="F42" t="s">
        <v>8</v>
      </c>
      <c r="H42">
        <v>22.038599999999999</v>
      </c>
      <c r="L42" t="s">
        <v>6</v>
      </c>
      <c r="W42" s="8"/>
      <c r="X42" s="8"/>
    </row>
    <row r="43" spans="1:25" x14ac:dyDescent="0.3">
      <c r="A43">
        <v>62</v>
      </c>
      <c r="B43">
        <v>3.7627000000000002</v>
      </c>
      <c r="C43">
        <v>1.9300000000000001E-2</v>
      </c>
      <c r="D43">
        <v>3962.1089999999999</v>
      </c>
      <c r="E43">
        <v>144</v>
      </c>
      <c r="F43" t="s">
        <v>8</v>
      </c>
      <c r="H43">
        <v>22.440999999999999</v>
      </c>
      <c r="L43" t="s">
        <v>6</v>
      </c>
      <c r="W43" s="8"/>
      <c r="X43" s="8"/>
    </row>
    <row r="44" spans="1:25" x14ac:dyDescent="0.3">
      <c r="A44">
        <v>63</v>
      </c>
      <c r="B44">
        <v>3.8153999999999999</v>
      </c>
      <c r="C44">
        <v>1.9699999999999999E-2</v>
      </c>
      <c r="D44">
        <v>3962.1089999999999</v>
      </c>
      <c r="E44">
        <v>144</v>
      </c>
      <c r="F44" t="s">
        <v>8</v>
      </c>
      <c r="H44">
        <v>23.0578</v>
      </c>
      <c r="L44" t="s">
        <v>6</v>
      </c>
      <c r="W44" s="8"/>
      <c r="X44" s="8"/>
    </row>
    <row r="45" spans="1:25" x14ac:dyDescent="0.3">
      <c r="A45">
        <v>64</v>
      </c>
      <c r="B45">
        <v>3.8628</v>
      </c>
      <c r="C45">
        <v>2.4299999999999999E-2</v>
      </c>
      <c r="D45">
        <v>3789.8440000000001</v>
      </c>
      <c r="E45">
        <v>155</v>
      </c>
      <c r="F45" t="s">
        <v>8</v>
      </c>
      <c r="H45">
        <v>23.540700000000001</v>
      </c>
      <c r="L45" t="s">
        <v>6</v>
      </c>
      <c r="W45" s="8"/>
      <c r="X45" s="8"/>
      <c r="Y45" s="17"/>
    </row>
    <row r="46" spans="1:25" x14ac:dyDescent="0.3">
      <c r="A46">
        <v>65</v>
      </c>
      <c r="B46">
        <v>3.9177</v>
      </c>
      <c r="C46">
        <v>2.3699999999999999E-2</v>
      </c>
      <c r="D46">
        <v>3789.8440000000001</v>
      </c>
      <c r="E46">
        <v>143</v>
      </c>
      <c r="F46" t="s">
        <v>8</v>
      </c>
      <c r="H46">
        <v>24.007999999999999</v>
      </c>
      <c r="L46" t="s">
        <v>6</v>
      </c>
      <c r="W46" s="8"/>
      <c r="X46" s="8"/>
    </row>
    <row r="47" spans="1:25" x14ac:dyDescent="0.3">
      <c r="A47">
        <v>66</v>
      </c>
      <c r="B47">
        <v>3.9653</v>
      </c>
      <c r="C47">
        <v>2.24E-2</v>
      </c>
      <c r="D47">
        <v>3789.8440000000001</v>
      </c>
      <c r="E47">
        <v>158</v>
      </c>
      <c r="F47" t="s">
        <v>8</v>
      </c>
      <c r="H47">
        <v>24.516300000000001</v>
      </c>
      <c r="L47" t="s">
        <v>6</v>
      </c>
      <c r="W47" s="8"/>
      <c r="X47" s="8"/>
    </row>
    <row r="48" spans="1:25" x14ac:dyDescent="0.3">
      <c r="A48">
        <v>67</v>
      </c>
      <c r="B48">
        <v>4.0251000000000001</v>
      </c>
      <c r="C48">
        <v>2.24E-2</v>
      </c>
      <c r="D48">
        <v>3789.8440000000001</v>
      </c>
      <c r="E48">
        <v>147</v>
      </c>
      <c r="F48" t="s">
        <v>8</v>
      </c>
      <c r="H48">
        <v>25.1616</v>
      </c>
      <c r="L48" t="s">
        <v>6</v>
      </c>
      <c r="W48" s="8"/>
      <c r="X48" s="8"/>
    </row>
    <row r="49" spans="1:25" x14ac:dyDescent="0.3">
      <c r="A49">
        <v>68</v>
      </c>
      <c r="B49">
        <v>4.0961999999999996</v>
      </c>
      <c r="C49">
        <v>2.24E-2</v>
      </c>
      <c r="D49">
        <v>3962.1089999999999</v>
      </c>
      <c r="E49">
        <v>145</v>
      </c>
      <c r="F49" t="s">
        <v>8</v>
      </c>
      <c r="H49">
        <v>25.812100000000001</v>
      </c>
      <c r="L49" t="s">
        <v>6</v>
      </c>
      <c r="W49" s="8"/>
      <c r="X49" s="8"/>
    </row>
    <row r="50" spans="1:25" x14ac:dyDescent="0.3">
      <c r="A50">
        <v>69</v>
      </c>
      <c r="F50" t="s">
        <v>6</v>
      </c>
      <c r="H50">
        <v>26.279199999999999</v>
      </c>
      <c r="L50" t="s">
        <v>6</v>
      </c>
      <c r="W50" s="8"/>
      <c r="X50" s="8"/>
    </row>
    <row r="51" spans="1:25" x14ac:dyDescent="0.3">
      <c r="A51">
        <v>70</v>
      </c>
      <c r="B51">
        <v>4.2191999999999998</v>
      </c>
      <c r="C51">
        <v>1.2200000000000001E-2</v>
      </c>
      <c r="D51">
        <v>3789.8440000000001</v>
      </c>
      <c r="E51">
        <v>147</v>
      </c>
      <c r="F51" t="s">
        <v>8</v>
      </c>
      <c r="H51">
        <v>26.799600000000002</v>
      </c>
      <c r="L51" t="s">
        <v>6</v>
      </c>
      <c r="W51" s="8"/>
      <c r="X51" s="8"/>
    </row>
    <row r="52" spans="1:25" x14ac:dyDescent="0.3">
      <c r="A52">
        <v>71</v>
      </c>
      <c r="B52">
        <v>4.2450999999999999</v>
      </c>
      <c r="C52">
        <v>1.95E-2</v>
      </c>
      <c r="D52">
        <v>3962.1089999999999</v>
      </c>
      <c r="E52">
        <v>143</v>
      </c>
      <c r="F52" t="s">
        <v>8</v>
      </c>
      <c r="H52">
        <v>27.2667</v>
      </c>
      <c r="L52" t="s">
        <v>6</v>
      </c>
      <c r="W52" s="8"/>
      <c r="X52" s="8"/>
    </row>
    <row r="53" spans="1:25" x14ac:dyDescent="0.3">
      <c r="A53">
        <v>72</v>
      </c>
      <c r="B53">
        <v>4.2849000000000004</v>
      </c>
      <c r="C53">
        <v>1.9699999999999999E-2</v>
      </c>
      <c r="D53">
        <v>3789.8440000000001</v>
      </c>
      <c r="E53">
        <v>136</v>
      </c>
      <c r="F53" t="s">
        <v>8</v>
      </c>
      <c r="H53">
        <v>27.782699999999998</v>
      </c>
      <c r="L53" t="s">
        <v>6</v>
      </c>
      <c r="W53" s="8"/>
      <c r="X53" s="8"/>
    </row>
    <row r="54" spans="1:25" x14ac:dyDescent="0.3">
      <c r="A54">
        <v>73</v>
      </c>
      <c r="B54">
        <v>4.3244999999999996</v>
      </c>
      <c r="C54">
        <v>1.83E-2</v>
      </c>
      <c r="D54">
        <v>3789.8440000000001</v>
      </c>
      <c r="E54">
        <v>149</v>
      </c>
      <c r="F54" t="s">
        <v>8</v>
      </c>
      <c r="H54">
        <v>28.807400000000001</v>
      </c>
      <c r="L54" t="s">
        <v>6</v>
      </c>
      <c r="M54" t="s">
        <v>35</v>
      </c>
      <c r="W54" s="8"/>
      <c r="X54" s="8"/>
    </row>
    <row r="55" spans="1:25" x14ac:dyDescent="0.3">
      <c r="A55">
        <v>74</v>
      </c>
      <c r="B55">
        <v>4.3739999999999997</v>
      </c>
      <c r="C55">
        <v>2.0299999999999999E-2</v>
      </c>
      <c r="D55">
        <v>3789.8440000000001</v>
      </c>
      <c r="E55">
        <v>138</v>
      </c>
      <c r="F55" t="s">
        <v>8</v>
      </c>
      <c r="H55">
        <v>29.324200000000001</v>
      </c>
      <c r="L55" t="s">
        <v>6</v>
      </c>
      <c r="W55" s="8"/>
      <c r="X55" s="8"/>
    </row>
    <row r="56" spans="1:25" x14ac:dyDescent="0.3">
      <c r="A56">
        <v>75</v>
      </c>
      <c r="B56">
        <v>4.4222999999999999</v>
      </c>
      <c r="C56">
        <v>1.9699999999999999E-2</v>
      </c>
      <c r="D56">
        <v>3962.1089999999999</v>
      </c>
      <c r="E56">
        <v>178</v>
      </c>
      <c r="F56" t="s">
        <v>8</v>
      </c>
      <c r="H56">
        <v>29.785900000000002</v>
      </c>
      <c r="L56" t="s">
        <v>6</v>
      </c>
      <c r="W56" s="8"/>
      <c r="X56" s="8"/>
    </row>
    <row r="57" spans="1:25" x14ac:dyDescent="0.3">
      <c r="A57">
        <v>76</v>
      </c>
      <c r="B57">
        <v>4.4728000000000003</v>
      </c>
      <c r="C57">
        <v>2.41E-2</v>
      </c>
      <c r="D57">
        <v>3789.8440000000001</v>
      </c>
      <c r="E57">
        <v>150</v>
      </c>
      <c r="F57" t="s">
        <v>8</v>
      </c>
      <c r="H57">
        <v>30.186399999999999</v>
      </c>
      <c r="L57" t="s">
        <v>6</v>
      </c>
      <c r="W57" s="8"/>
      <c r="X57" s="8"/>
      <c r="Y57" s="6"/>
    </row>
    <row r="58" spans="1:25" x14ac:dyDescent="0.3">
      <c r="A58">
        <v>77</v>
      </c>
      <c r="B58">
        <v>4.5223000000000004</v>
      </c>
      <c r="C58">
        <v>1.95E-2</v>
      </c>
      <c r="D58">
        <v>3962.1089999999999</v>
      </c>
      <c r="E58">
        <v>151</v>
      </c>
      <c r="F58" t="s">
        <v>8</v>
      </c>
      <c r="H58">
        <v>30.608699999999999</v>
      </c>
      <c r="L58" t="s">
        <v>6</v>
      </c>
      <c r="W58" s="8"/>
      <c r="X58" s="8"/>
    </row>
    <row r="59" spans="1:25" x14ac:dyDescent="0.3">
      <c r="A59">
        <v>78</v>
      </c>
      <c r="B59">
        <v>4.585</v>
      </c>
      <c r="C59">
        <v>2.12E-2</v>
      </c>
      <c r="D59">
        <v>3789.8440000000001</v>
      </c>
      <c r="E59">
        <v>126</v>
      </c>
      <c r="F59" t="s">
        <v>8</v>
      </c>
      <c r="H59">
        <v>31.015899999999998</v>
      </c>
      <c r="L59" t="s">
        <v>6</v>
      </c>
      <c r="W59" s="8"/>
      <c r="X59" s="8"/>
    </row>
    <row r="60" spans="1:25" x14ac:dyDescent="0.3">
      <c r="A60">
        <v>79</v>
      </c>
      <c r="F60" t="s">
        <v>6</v>
      </c>
      <c r="H60">
        <v>31.488499999999998</v>
      </c>
      <c r="L60" t="s">
        <v>6</v>
      </c>
      <c r="W60" s="8"/>
      <c r="X60" s="8"/>
    </row>
    <row r="61" spans="1:25" x14ac:dyDescent="0.3">
      <c r="A61">
        <v>80</v>
      </c>
      <c r="B61">
        <v>4.6886000000000001</v>
      </c>
      <c r="C61">
        <v>1.47E-2</v>
      </c>
      <c r="D61">
        <v>3789.8440000000001</v>
      </c>
      <c r="E61">
        <v>113</v>
      </c>
      <c r="F61" t="s">
        <v>8</v>
      </c>
      <c r="H61">
        <v>32.202599999999997</v>
      </c>
      <c r="L61" t="s">
        <v>6</v>
      </c>
      <c r="W61" s="8"/>
      <c r="X61" s="8"/>
    </row>
    <row r="62" spans="1:25" x14ac:dyDescent="0.3">
      <c r="A62">
        <v>81</v>
      </c>
      <c r="B62">
        <v>4.7350000000000003</v>
      </c>
      <c r="C62">
        <v>1.7399999999999999E-2</v>
      </c>
      <c r="D62">
        <v>3962.1089999999999</v>
      </c>
      <c r="E62">
        <v>157</v>
      </c>
      <c r="F62" t="s">
        <v>8</v>
      </c>
      <c r="H62">
        <v>32.551699999999997</v>
      </c>
      <c r="L62" t="s">
        <v>6</v>
      </c>
      <c r="W62" s="8"/>
      <c r="X62" s="8"/>
      <c r="Y62" s="6"/>
    </row>
    <row r="63" spans="1:25" x14ac:dyDescent="0.3">
      <c r="A63">
        <v>82</v>
      </c>
      <c r="B63">
        <v>4.7682000000000002</v>
      </c>
      <c r="C63">
        <v>2.1600000000000001E-2</v>
      </c>
      <c r="D63">
        <v>3789.8440000000001</v>
      </c>
      <c r="E63">
        <v>141</v>
      </c>
      <c r="F63" t="s">
        <v>8</v>
      </c>
      <c r="H63">
        <v>32.981099999999998</v>
      </c>
      <c r="L63" t="s">
        <v>6</v>
      </c>
      <c r="W63" s="8"/>
      <c r="X63" s="8"/>
    </row>
    <row r="64" spans="1:25" x14ac:dyDescent="0.3">
      <c r="A64">
        <v>83</v>
      </c>
      <c r="B64">
        <v>4.8151000000000002</v>
      </c>
      <c r="C64">
        <v>1.89E-2</v>
      </c>
      <c r="D64">
        <v>3789.8440000000001</v>
      </c>
      <c r="E64">
        <v>147</v>
      </c>
      <c r="F64" t="s">
        <v>8</v>
      </c>
      <c r="H64">
        <v>33.639000000000003</v>
      </c>
      <c r="L64" t="s">
        <v>6</v>
      </c>
      <c r="W64" s="8"/>
      <c r="X64" s="8"/>
      <c r="Y64" s="6"/>
    </row>
    <row r="65" spans="1:25" x14ac:dyDescent="0.3">
      <c r="A65">
        <v>84</v>
      </c>
      <c r="B65">
        <v>4.859</v>
      </c>
      <c r="C65">
        <v>2.24E-2</v>
      </c>
      <c r="D65">
        <v>3962.1089999999999</v>
      </c>
      <c r="E65">
        <v>148</v>
      </c>
      <c r="F65" t="s">
        <v>8</v>
      </c>
      <c r="H65">
        <v>34.025500000000001</v>
      </c>
      <c r="L65" t="s">
        <v>6</v>
      </c>
      <c r="W65" s="8"/>
      <c r="X65" s="8"/>
    </row>
    <row r="66" spans="1:25" x14ac:dyDescent="0.3">
      <c r="A66">
        <v>85</v>
      </c>
      <c r="B66">
        <v>4.9198000000000004</v>
      </c>
      <c r="C66">
        <v>1.03E-2</v>
      </c>
      <c r="D66">
        <v>3962.1089999999999</v>
      </c>
      <c r="E66">
        <v>176</v>
      </c>
      <c r="F66" t="s">
        <v>8</v>
      </c>
      <c r="H66">
        <v>34.4758</v>
      </c>
      <c r="L66" t="s">
        <v>6</v>
      </c>
      <c r="W66" s="8"/>
      <c r="X66" s="8"/>
    </row>
    <row r="67" spans="1:25" x14ac:dyDescent="0.3">
      <c r="A67">
        <v>86</v>
      </c>
      <c r="B67">
        <v>4.9664000000000001</v>
      </c>
      <c r="C67">
        <v>1.95E-2</v>
      </c>
      <c r="D67">
        <v>3789.8440000000001</v>
      </c>
      <c r="E67">
        <v>141</v>
      </c>
      <c r="F67" t="s">
        <v>8</v>
      </c>
      <c r="H67">
        <v>34.920499999999997</v>
      </c>
      <c r="L67" t="s">
        <v>6</v>
      </c>
      <c r="W67" s="8"/>
      <c r="X67" s="8"/>
    </row>
    <row r="68" spans="1:25" x14ac:dyDescent="0.3">
      <c r="A68">
        <v>87</v>
      </c>
      <c r="B68">
        <v>5.0235000000000003</v>
      </c>
      <c r="C68">
        <v>2.1600000000000001E-2</v>
      </c>
      <c r="D68">
        <v>3789.8440000000001</v>
      </c>
      <c r="E68">
        <v>148</v>
      </c>
      <c r="F68" t="s">
        <v>8</v>
      </c>
      <c r="H68">
        <v>35.436</v>
      </c>
      <c r="L68" t="s">
        <v>6</v>
      </c>
      <c r="W68" s="8"/>
      <c r="X68" s="8"/>
    </row>
    <row r="69" spans="1:25" x14ac:dyDescent="0.3">
      <c r="A69">
        <v>88</v>
      </c>
      <c r="B69">
        <v>5.0673000000000004</v>
      </c>
      <c r="C69">
        <v>2.1899999999999999E-2</v>
      </c>
      <c r="D69">
        <v>3789.8440000000001</v>
      </c>
      <c r="E69">
        <v>160</v>
      </c>
      <c r="F69" t="s">
        <v>8</v>
      </c>
      <c r="H69">
        <v>35.935000000000002</v>
      </c>
      <c r="L69" t="s">
        <v>6</v>
      </c>
      <c r="W69" s="8"/>
      <c r="X69" s="8"/>
      <c r="Y69" s="17"/>
    </row>
    <row r="70" spans="1:25" x14ac:dyDescent="0.3">
      <c r="A70">
        <v>89</v>
      </c>
      <c r="F70" t="s">
        <v>6</v>
      </c>
      <c r="H70">
        <v>36.496400000000001</v>
      </c>
      <c r="L70" t="s">
        <v>6</v>
      </c>
      <c r="W70" s="8"/>
      <c r="X70" s="8"/>
    </row>
    <row r="71" spans="1:25" x14ac:dyDescent="0.3">
      <c r="A71">
        <v>90</v>
      </c>
      <c r="B71">
        <v>5.2038000000000002</v>
      </c>
      <c r="C71">
        <v>0.01</v>
      </c>
      <c r="D71">
        <v>3962.1089999999999</v>
      </c>
      <c r="E71">
        <v>151</v>
      </c>
      <c r="F71" t="s">
        <v>8</v>
      </c>
      <c r="H71">
        <v>37.052100000000003</v>
      </c>
      <c r="L71" t="s">
        <v>6</v>
      </c>
      <c r="W71" s="8"/>
      <c r="X71" s="8"/>
    </row>
    <row r="72" spans="1:25" x14ac:dyDescent="0.3">
      <c r="A72">
        <v>91</v>
      </c>
      <c r="B72">
        <v>5.2408000000000001</v>
      </c>
      <c r="C72">
        <v>1.89E-2</v>
      </c>
      <c r="D72">
        <v>3962.1089999999999</v>
      </c>
      <c r="E72">
        <v>159</v>
      </c>
      <c r="F72" t="s">
        <v>8</v>
      </c>
      <c r="H72">
        <v>37.482700000000001</v>
      </c>
      <c r="L72" t="s">
        <v>6</v>
      </c>
      <c r="W72" s="8"/>
      <c r="X72" s="8"/>
      <c r="Y72" s="6"/>
    </row>
    <row r="73" spans="1:25" x14ac:dyDescent="0.3">
      <c r="A73">
        <v>92</v>
      </c>
      <c r="B73">
        <v>5.28</v>
      </c>
      <c r="C73">
        <v>1.9199999999999998E-2</v>
      </c>
      <c r="D73">
        <v>3789.8440000000001</v>
      </c>
      <c r="E73">
        <v>142</v>
      </c>
      <c r="F73" t="s">
        <v>8</v>
      </c>
      <c r="J73" s="4"/>
      <c r="K73" s="4"/>
      <c r="W73" s="8"/>
      <c r="X73" s="8"/>
    </row>
    <row r="74" spans="1:25" x14ac:dyDescent="0.3">
      <c r="A74">
        <v>93</v>
      </c>
      <c r="B74">
        <v>5.3311000000000002</v>
      </c>
      <c r="C74">
        <v>2.1100000000000001E-2</v>
      </c>
      <c r="D74">
        <v>3789.8440000000001</v>
      </c>
      <c r="E74">
        <v>151</v>
      </c>
      <c r="F74" t="s">
        <v>8</v>
      </c>
      <c r="H74" t="s">
        <v>43</v>
      </c>
      <c r="K74" s="6"/>
      <c r="W74" s="8"/>
      <c r="X74" s="8"/>
    </row>
    <row r="75" spans="1:25" x14ac:dyDescent="0.3">
      <c r="A75">
        <v>94</v>
      </c>
      <c r="B75">
        <v>5.3798000000000004</v>
      </c>
      <c r="C75">
        <v>1.7299999999999999E-2</v>
      </c>
      <c r="D75">
        <v>3962.1089999999999</v>
      </c>
      <c r="E75">
        <v>158</v>
      </c>
      <c r="F75" t="s">
        <v>8</v>
      </c>
      <c r="H75" s="15"/>
      <c r="K75" s="5"/>
      <c r="L75" s="5"/>
      <c r="W75" s="8"/>
      <c r="X75" s="8"/>
    </row>
    <row r="76" spans="1:25" x14ac:dyDescent="0.3">
      <c r="A76">
        <v>95</v>
      </c>
      <c r="B76">
        <v>5.43</v>
      </c>
      <c r="C76">
        <v>2.1600000000000001E-2</v>
      </c>
      <c r="D76">
        <v>3789.8440000000001</v>
      </c>
      <c r="E76">
        <v>127</v>
      </c>
      <c r="F76" t="s">
        <v>8</v>
      </c>
      <c r="H76" s="15"/>
      <c r="K76" s="6"/>
      <c r="L76" s="6"/>
      <c r="W76" s="8"/>
      <c r="X76" s="8"/>
      <c r="Y76" s="17"/>
    </row>
    <row r="77" spans="1:25" x14ac:dyDescent="0.3">
      <c r="A77">
        <v>96</v>
      </c>
      <c r="B77">
        <v>5.4772999999999996</v>
      </c>
      <c r="C77">
        <v>2.0500000000000001E-2</v>
      </c>
      <c r="D77">
        <v>3789.8440000000001</v>
      </c>
      <c r="E77">
        <v>144</v>
      </c>
      <c r="F77" t="s">
        <v>8</v>
      </c>
      <c r="H77" s="15"/>
      <c r="K77" s="5"/>
      <c r="W77" s="8"/>
      <c r="X77" s="8"/>
    </row>
    <row r="78" spans="1:25" x14ac:dyDescent="0.3">
      <c r="A78">
        <v>97</v>
      </c>
      <c r="B78">
        <v>5.5343999999999998</v>
      </c>
      <c r="C78">
        <v>1.8100000000000002E-2</v>
      </c>
      <c r="D78">
        <v>3789.8440000000001</v>
      </c>
      <c r="E78">
        <v>152</v>
      </c>
      <c r="F78" t="s">
        <v>8</v>
      </c>
      <c r="H78" s="15"/>
      <c r="K78" s="5"/>
      <c r="W78" s="8"/>
      <c r="X78" s="8"/>
    </row>
    <row r="79" spans="1:25" x14ac:dyDescent="0.3">
      <c r="A79">
        <v>98</v>
      </c>
      <c r="B79">
        <v>5.5964999999999998</v>
      </c>
      <c r="C79">
        <v>2.1600000000000001E-2</v>
      </c>
      <c r="D79">
        <v>3789.8440000000001</v>
      </c>
      <c r="E79">
        <v>156</v>
      </c>
      <c r="F79" t="s">
        <v>8</v>
      </c>
      <c r="H79" s="15"/>
      <c r="K79" s="5"/>
      <c r="W79" s="8"/>
      <c r="X79" s="8"/>
    </row>
    <row r="80" spans="1:25" x14ac:dyDescent="0.3">
      <c r="A80">
        <v>99</v>
      </c>
      <c r="F80" t="s">
        <v>6</v>
      </c>
      <c r="W80" s="8"/>
      <c r="X80" s="8"/>
    </row>
    <row r="81" spans="1:25" x14ac:dyDescent="0.3">
      <c r="A81">
        <v>100</v>
      </c>
      <c r="B81">
        <v>5.7164999999999999</v>
      </c>
      <c r="C81">
        <v>1.2200000000000001E-2</v>
      </c>
      <c r="D81">
        <v>3962.1089999999999</v>
      </c>
      <c r="E81">
        <v>93</v>
      </c>
      <c r="F81" t="s">
        <v>8</v>
      </c>
      <c r="I81" s="35"/>
      <c r="J81" s="2"/>
      <c r="W81" s="8"/>
      <c r="X81" s="8"/>
    </row>
    <row r="82" spans="1:25" x14ac:dyDescent="0.3">
      <c r="A82">
        <v>101</v>
      </c>
      <c r="B82">
        <v>5.7473999999999998</v>
      </c>
      <c r="C82">
        <v>1.6199999999999999E-2</v>
      </c>
      <c r="D82">
        <v>2411.7190000000001</v>
      </c>
      <c r="E82">
        <v>298</v>
      </c>
      <c r="F82" t="s">
        <v>8</v>
      </c>
      <c r="W82" s="8"/>
      <c r="X82" s="8"/>
    </row>
    <row r="83" spans="1:25" x14ac:dyDescent="0.3">
      <c r="A83">
        <v>102</v>
      </c>
      <c r="B83">
        <v>5.7849000000000004</v>
      </c>
      <c r="C83">
        <v>2.1100000000000001E-2</v>
      </c>
      <c r="D83">
        <v>3789.8440000000001</v>
      </c>
      <c r="E83">
        <v>149</v>
      </c>
      <c r="F83" t="s">
        <v>8</v>
      </c>
      <c r="I83" s="15"/>
      <c r="K83" s="12"/>
      <c r="L83" s="12"/>
      <c r="W83" s="8"/>
      <c r="X83" s="8"/>
    </row>
    <row r="84" spans="1:25" x14ac:dyDescent="0.3">
      <c r="A84">
        <v>103</v>
      </c>
      <c r="B84">
        <v>5.8262999999999998</v>
      </c>
      <c r="C84">
        <v>1.6199999999999999E-2</v>
      </c>
      <c r="D84">
        <v>3789.8440000000001</v>
      </c>
      <c r="E84">
        <v>118</v>
      </c>
      <c r="F84" t="s">
        <v>8</v>
      </c>
      <c r="I84" s="15"/>
      <c r="K84" s="12"/>
      <c r="L84" s="5"/>
      <c r="W84" s="8"/>
      <c r="X84" s="8"/>
    </row>
    <row r="85" spans="1:25" x14ac:dyDescent="0.3">
      <c r="A85">
        <v>104</v>
      </c>
      <c r="B85">
        <v>5.8680000000000003</v>
      </c>
      <c r="C85">
        <v>2.0799999999999999E-2</v>
      </c>
      <c r="D85">
        <v>3789.8440000000001</v>
      </c>
      <c r="E85">
        <v>135</v>
      </c>
      <c r="F85" t="s">
        <v>8</v>
      </c>
      <c r="I85" s="24"/>
      <c r="J85" s="13"/>
      <c r="K85" s="5"/>
      <c r="L85" s="23"/>
      <c r="W85" s="8"/>
      <c r="X85" s="8"/>
      <c r="Y85" s="17"/>
    </row>
    <row r="86" spans="1:25" x14ac:dyDescent="0.3">
      <c r="A86">
        <v>105</v>
      </c>
      <c r="B86">
        <v>5.9157999999999999</v>
      </c>
      <c r="C86">
        <v>2.1000000000000001E-2</v>
      </c>
      <c r="D86">
        <v>3789.8440000000001</v>
      </c>
      <c r="E86">
        <v>135</v>
      </c>
      <c r="F86" t="s">
        <v>8</v>
      </c>
      <c r="I86" s="24"/>
      <c r="J86" s="13"/>
      <c r="K86" s="5"/>
      <c r="L86" s="23"/>
      <c r="W86" s="8"/>
      <c r="X86" s="8"/>
    </row>
    <row r="87" spans="1:25" x14ac:dyDescent="0.3">
      <c r="A87">
        <v>106</v>
      </c>
      <c r="B87">
        <v>5.9617000000000004</v>
      </c>
      <c r="C87">
        <v>2.3E-2</v>
      </c>
      <c r="D87">
        <v>3789.8440000000001</v>
      </c>
      <c r="E87">
        <v>152</v>
      </c>
      <c r="F87" t="s">
        <v>8</v>
      </c>
      <c r="I87" s="24"/>
      <c r="J87" s="13"/>
      <c r="L87" s="22"/>
      <c r="M87" s="5"/>
      <c r="N87" s="23"/>
      <c r="W87" s="8"/>
      <c r="X87" s="8"/>
    </row>
    <row r="88" spans="1:25" x14ac:dyDescent="0.3">
      <c r="A88">
        <v>107</v>
      </c>
      <c r="B88">
        <v>6.0220000000000002</v>
      </c>
      <c r="C88">
        <v>2.1399999999999999E-2</v>
      </c>
      <c r="D88">
        <v>3789.8440000000001</v>
      </c>
      <c r="E88">
        <v>136</v>
      </c>
      <c r="F88" t="s">
        <v>8</v>
      </c>
      <c r="I88" s="15"/>
      <c r="K88" s="5"/>
      <c r="L88" s="5"/>
      <c r="M88" s="5"/>
      <c r="N88" s="6"/>
      <c r="W88" s="8"/>
      <c r="X88" s="8"/>
    </row>
    <row r="89" spans="1:25" x14ac:dyDescent="0.3">
      <c r="A89">
        <v>108</v>
      </c>
      <c r="F89" t="s">
        <v>6</v>
      </c>
      <c r="W89" s="8"/>
      <c r="X89" s="8"/>
    </row>
    <row r="90" spans="1:25" x14ac:dyDescent="0.3">
      <c r="A90">
        <v>109</v>
      </c>
      <c r="B90">
        <v>6.1268000000000002</v>
      </c>
      <c r="C90">
        <v>1.2999999999999999E-2</v>
      </c>
      <c r="D90">
        <v>3789.8440000000001</v>
      </c>
      <c r="E90">
        <v>88</v>
      </c>
      <c r="F90" t="s">
        <v>8</v>
      </c>
      <c r="W90" s="8"/>
      <c r="X90" s="8"/>
      <c r="Y90" s="17"/>
    </row>
    <row r="91" spans="1:25" x14ac:dyDescent="0.3">
      <c r="A91">
        <v>110</v>
      </c>
      <c r="B91">
        <v>6.1493000000000002</v>
      </c>
      <c r="C91">
        <v>0.01</v>
      </c>
      <c r="D91">
        <v>3789.8440000000001</v>
      </c>
      <c r="E91">
        <v>93</v>
      </c>
      <c r="F91" t="s">
        <v>8</v>
      </c>
      <c r="W91" s="8"/>
      <c r="X91" s="8"/>
    </row>
    <row r="92" spans="1:25" x14ac:dyDescent="0.3">
      <c r="A92">
        <v>111</v>
      </c>
      <c r="B92">
        <v>6.1760000000000002</v>
      </c>
      <c r="C92">
        <v>1.2999999999999999E-2</v>
      </c>
      <c r="D92">
        <v>3789.8440000000001</v>
      </c>
      <c r="E92">
        <v>163</v>
      </c>
      <c r="F92" t="s">
        <v>8</v>
      </c>
      <c r="W92" s="8"/>
      <c r="X92" s="8"/>
    </row>
    <row r="93" spans="1:25" x14ac:dyDescent="0.3">
      <c r="A93">
        <v>112</v>
      </c>
      <c r="B93">
        <v>6.2138999999999998</v>
      </c>
      <c r="C93">
        <v>2.0799999999999999E-2</v>
      </c>
      <c r="D93">
        <v>4995.7030000000004</v>
      </c>
      <c r="E93">
        <v>129</v>
      </c>
      <c r="F93" t="s">
        <v>8</v>
      </c>
      <c r="W93" s="8"/>
      <c r="X93" s="8"/>
    </row>
    <row r="94" spans="1:25" x14ac:dyDescent="0.3">
      <c r="A94">
        <v>113</v>
      </c>
      <c r="B94">
        <v>6.2619999999999996</v>
      </c>
      <c r="C94">
        <v>2.0299999999999999E-2</v>
      </c>
      <c r="D94">
        <v>3962.1089999999999</v>
      </c>
      <c r="E94">
        <v>151</v>
      </c>
      <c r="F94" t="s">
        <v>8</v>
      </c>
      <c r="W94" s="8"/>
      <c r="X94" s="8"/>
    </row>
    <row r="95" spans="1:25" x14ac:dyDescent="0.3">
      <c r="A95">
        <v>114</v>
      </c>
      <c r="B95">
        <v>6.3113999999999999</v>
      </c>
      <c r="C95">
        <v>1.89E-2</v>
      </c>
      <c r="D95">
        <v>3962.1089999999999</v>
      </c>
      <c r="E95">
        <v>138</v>
      </c>
      <c r="F95" t="s">
        <v>8</v>
      </c>
      <c r="W95" s="8"/>
      <c r="X95" s="8"/>
    </row>
    <row r="96" spans="1:25" x14ac:dyDescent="0.3">
      <c r="A96">
        <v>115</v>
      </c>
      <c r="B96">
        <v>6.3651999999999997</v>
      </c>
      <c r="C96">
        <v>1.8599999999999998E-2</v>
      </c>
      <c r="D96">
        <v>3962.1089999999999</v>
      </c>
      <c r="E96">
        <v>153</v>
      </c>
      <c r="F96" t="s">
        <v>8</v>
      </c>
      <c r="W96" s="8"/>
      <c r="X96" s="8"/>
    </row>
    <row r="97" spans="1:25" x14ac:dyDescent="0.3">
      <c r="A97">
        <v>116</v>
      </c>
      <c r="B97">
        <v>6.4135999999999997</v>
      </c>
      <c r="C97">
        <v>2.0299999999999999E-2</v>
      </c>
      <c r="D97">
        <v>3962.1089999999999</v>
      </c>
      <c r="E97">
        <v>139</v>
      </c>
      <c r="F97" t="s">
        <v>8</v>
      </c>
      <c r="W97" s="8"/>
      <c r="X97" s="8"/>
    </row>
    <row r="98" spans="1:25" x14ac:dyDescent="0.3">
      <c r="A98">
        <v>117</v>
      </c>
      <c r="B98">
        <v>6.4684999999999997</v>
      </c>
      <c r="C98">
        <v>1.95E-2</v>
      </c>
      <c r="D98">
        <v>3962.1089999999999</v>
      </c>
      <c r="E98">
        <v>125</v>
      </c>
      <c r="F98" t="s">
        <v>8</v>
      </c>
      <c r="W98" s="8"/>
      <c r="X98" s="8"/>
      <c r="Y98" s="17"/>
    </row>
    <row r="99" spans="1:25" x14ac:dyDescent="0.3">
      <c r="A99">
        <v>118</v>
      </c>
      <c r="B99">
        <v>6.5286999999999997</v>
      </c>
      <c r="C99">
        <v>2.46E-2</v>
      </c>
      <c r="D99">
        <v>3789.8440000000001</v>
      </c>
      <c r="E99">
        <v>146</v>
      </c>
      <c r="F99" t="s">
        <v>8</v>
      </c>
      <c r="W99" s="8"/>
      <c r="X99" s="8"/>
    </row>
    <row r="100" spans="1:25" x14ac:dyDescent="0.3">
      <c r="A100">
        <v>119</v>
      </c>
      <c r="F100" t="s">
        <v>6</v>
      </c>
      <c r="W100" s="8"/>
      <c r="X100" s="8"/>
    </row>
    <row r="101" spans="1:25" x14ac:dyDescent="0.3">
      <c r="A101">
        <v>120</v>
      </c>
      <c r="B101">
        <v>6.6628999999999996</v>
      </c>
      <c r="C101">
        <v>1.32E-2</v>
      </c>
      <c r="D101">
        <v>3962.1089999999999</v>
      </c>
      <c r="E101">
        <v>88</v>
      </c>
      <c r="F101" t="s">
        <v>8</v>
      </c>
      <c r="W101" s="8"/>
      <c r="X101" s="8"/>
      <c r="Y101" s="6"/>
    </row>
    <row r="102" spans="1:25" x14ac:dyDescent="0.3">
      <c r="A102">
        <v>121</v>
      </c>
      <c r="B102">
        <v>6.6889000000000003</v>
      </c>
      <c r="C102">
        <v>2.0799999999999999E-2</v>
      </c>
      <c r="D102">
        <v>3789.8440000000001</v>
      </c>
      <c r="E102">
        <v>177</v>
      </c>
      <c r="F102" t="s">
        <v>8</v>
      </c>
      <c r="W102" s="8"/>
      <c r="X102" s="8"/>
    </row>
    <row r="103" spans="1:25" x14ac:dyDescent="0.3">
      <c r="A103">
        <v>122</v>
      </c>
      <c r="B103">
        <v>6.7362000000000002</v>
      </c>
      <c r="C103">
        <v>1.5900000000000001E-2</v>
      </c>
      <c r="D103">
        <v>3789.8440000000001</v>
      </c>
      <c r="E103">
        <v>162</v>
      </c>
      <c r="F103" t="s">
        <v>8</v>
      </c>
      <c r="W103" s="8"/>
      <c r="X103" s="8"/>
    </row>
    <row r="104" spans="1:25" x14ac:dyDescent="0.3">
      <c r="A104">
        <v>123</v>
      </c>
      <c r="B104">
        <v>6.7762000000000002</v>
      </c>
      <c r="C104">
        <v>2.1899999999999999E-2</v>
      </c>
      <c r="D104">
        <v>3962.1089999999999</v>
      </c>
      <c r="E104">
        <v>116</v>
      </c>
      <c r="F104" t="s">
        <v>8</v>
      </c>
      <c r="W104" s="8"/>
      <c r="X104" s="8"/>
    </row>
    <row r="105" spans="1:25" x14ac:dyDescent="0.3">
      <c r="A105">
        <v>124</v>
      </c>
      <c r="B105">
        <v>6.8208000000000002</v>
      </c>
      <c r="C105">
        <v>2.35E-2</v>
      </c>
      <c r="D105">
        <v>3962.1089999999999</v>
      </c>
      <c r="E105">
        <v>112</v>
      </c>
      <c r="F105" t="s">
        <v>8</v>
      </c>
      <c r="W105" s="8"/>
      <c r="X105" s="8"/>
      <c r="Y105" s="17"/>
    </row>
    <row r="106" spans="1:25" x14ac:dyDescent="0.3">
      <c r="A106">
        <v>125</v>
      </c>
      <c r="B106">
        <v>6.8719000000000001</v>
      </c>
      <c r="C106">
        <v>2.0799999999999999E-2</v>
      </c>
      <c r="D106">
        <v>3789.8440000000001</v>
      </c>
      <c r="E106">
        <v>121</v>
      </c>
      <c r="F106" t="s">
        <v>8</v>
      </c>
      <c r="W106" s="8"/>
      <c r="X106" s="8"/>
    </row>
    <row r="107" spans="1:25" x14ac:dyDescent="0.3">
      <c r="A107">
        <v>126</v>
      </c>
      <c r="B107">
        <v>6.9275000000000002</v>
      </c>
      <c r="C107">
        <v>2.1899999999999999E-2</v>
      </c>
      <c r="D107">
        <v>5340.2340000000004</v>
      </c>
      <c r="E107">
        <v>134</v>
      </c>
      <c r="F107" t="s">
        <v>8</v>
      </c>
      <c r="W107" s="8"/>
      <c r="X107" s="8"/>
    </row>
    <row r="108" spans="1:25" x14ac:dyDescent="0.3">
      <c r="A108">
        <v>127</v>
      </c>
      <c r="B108">
        <v>6.9846000000000004</v>
      </c>
      <c r="C108">
        <v>1.89E-2</v>
      </c>
      <c r="D108">
        <v>3962.1089999999999</v>
      </c>
      <c r="E108">
        <v>117</v>
      </c>
      <c r="F108" t="s">
        <v>8</v>
      </c>
      <c r="W108" s="8"/>
      <c r="X108" s="8"/>
    </row>
    <row r="109" spans="1:25" x14ac:dyDescent="0.3">
      <c r="A109">
        <v>128</v>
      </c>
      <c r="F109" t="s">
        <v>6</v>
      </c>
      <c r="W109" s="8"/>
      <c r="X109" s="8"/>
    </row>
    <row r="110" spans="1:25" x14ac:dyDescent="0.3">
      <c r="A110">
        <v>129</v>
      </c>
      <c r="F110" t="s">
        <v>6</v>
      </c>
      <c r="W110" s="8"/>
      <c r="X110" s="8"/>
      <c r="Y110" s="17"/>
    </row>
    <row r="111" spans="1:25" x14ac:dyDescent="0.3">
      <c r="A111">
        <v>130</v>
      </c>
      <c r="B111">
        <v>7.8360000000000003</v>
      </c>
      <c r="C111">
        <v>2.5000000000000001E-2</v>
      </c>
      <c r="D111">
        <v>8441.0159999999996</v>
      </c>
      <c r="E111">
        <v>69</v>
      </c>
      <c r="F111" t="s">
        <v>8</v>
      </c>
      <c r="W111" s="8"/>
      <c r="X111" s="8"/>
    </row>
    <row r="112" spans="1:25" x14ac:dyDescent="0.3">
      <c r="A112">
        <v>131</v>
      </c>
      <c r="B112">
        <v>7.8830999999999998</v>
      </c>
      <c r="C112">
        <v>2.2200000000000001E-2</v>
      </c>
      <c r="D112">
        <v>3962.1089999999999</v>
      </c>
      <c r="E112">
        <v>140</v>
      </c>
      <c r="F112" t="s">
        <v>8</v>
      </c>
      <c r="W112" s="8"/>
      <c r="X112" s="8"/>
    </row>
    <row r="113" spans="1:25" x14ac:dyDescent="0.3">
      <c r="A113">
        <v>132</v>
      </c>
      <c r="B113">
        <v>7.9156000000000004</v>
      </c>
      <c r="C113">
        <v>1.72E-2</v>
      </c>
      <c r="D113">
        <v>3789.8440000000001</v>
      </c>
      <c r="E113">
        <v>150</v>
      </c>
      <c r="F113" t="s">
        <v>8</v>
      </c>
      <c r="W113" s="8"/>
      <c r="X113" s="8"/>
    </row>
    <row r="114" spans="1:25" x14ac:dyDescent="0.3">
      <c r="A114">
        <v>133</v>
      </c>
      <c r="B114">
        <v>7.9603000000000002</v>
      </c>
      <c r="C114">
        <v>2.06E-2</v>
      </c>
      <c r="D114">
        <v>3789.8440000000001</v>
      </c>
      <c r="E114">
        <v>139</v>
      </c>
      <c r="F114" t="s">
        <v>8</v>
      </c>
      <c r="W114" s="8"/>
      <c r="X114" s="8"/>
    </row>
    <row r="115" spans="1:25" x14ac:dyDescent="0.3">
      <c r="A115">
        <v>134</v>
      </c>
      <c r="B115">
        <v>8.0030999999999999</v>
      </c>
      <c r="C115">
        <v>2.1000000000000001E-2</v>
      </c>
      <c r="D115">
        <v>3789.8440000000001</v>
      </c>
      <c r="E115">
        <v>145</v>
      </c>
      <c r="F115" t="s">
        <v>8</v>
      </c>
      <c r="W115" s="8"/>
      <c r="X115" s="8"/>
    </row>
    <row r="116" spans="1:25" x14ac:dyDescent="0.3">
      <c r="A116">
        <v>135</v>
      </c>
      <c r="B116">
        <v>8.0489999999999995</v>
      </c>
      <c r="C116">
        <v>2.1399999999999999E-2</v>
      </c>
      <c r="D116">
        <v>3962.1089999999999</v>
      </c>
      <c r="E116">
        <v>142</v>
      </c>
      <c r="F116" t="s">
        <v>8</v>
      </c>
      <c r="W116" s="8"/>
      <c r="X116" s="8"/>
    </row>
    <row r="117" spans="1:25" x14ac:dyDescent="0.3">
      <c r="A117">
        <v>136</v>
      </c>
      <c r="B117">
        <v>8.0932999999999993</v>
      </c>
      <c r="C117">
        <v>2.1000000000000001E-2</v>
      </c>
      <c r="D117">
        <v>3962.1089999999999</v>
      </c>
      <c r="E117">
        <v>120</v>
      </c>
      <c r="F117" t="s">
        <v>8</v>
      </c>
      <c r="W117" s="8"/>
      <c r="X117" s="8"/>
    </row>
    <row r="118" spans="1:25" x14ac:dyDescent="0.3">
      <c r="A118">
        <v>137</v>
      </c>
      <c r="B118">
        <v>8.1407000000000007</v>
      </c>
      <c r="C118">
        <v>1.9900000000000001E-2</v>
      </c>
      <c r="D118">
        <v>3962.1089999999999</v>
      </c>
      <c r="E118">
        <v>130</v>
      </c>
      <c r="F118" t="s">
        <v>8</v>
      </c>
      <c r="W118" s="8"/>
      <c r="X118" s="8"/>
      <c r="Y118" s="17"/>
    </row>
    <row r="119" spans="1:25" x14ac:dyDescent="0.3">
      <c r="A119">
        <v>138</v>
      </c>
      <c r="B119">
        <v>8.1881000000000004</v>
      </c>
      <c r="C119">
        <v>2.3300000000000001E-2</v>
      </c>
      <c r="D119">
        <v>3789.8440000000001</v>
      </c>
      <c r="E119">
        <v>127</v>
      </c>
      <c r="F119" t="s">
        <v>8</v>
      </c>
      <c r="W119" s="8"/>
      <c r="X119" s="8"/>
    </row>
    <row r="120" spans="1:25" x14ac:dyDescent="0.3">
      <c r="A120">
        <v>139</v>
      </c>
      <c r="B120">
        <v>8.2423999999999999</v>
      </c>
      <c r="C120">
        <v>2.4799999999999999E-2</v>
      </c>
      <c r="D120">
        <v>3789.8440000000001</v>
      </c>
      <c r="E120">
        <v>128</v>
      </c>
      <c r="F120" t="s">
        <v>8</v>
      </c>
      <c r="W120" s="8"/>
      <c r="X120" s="8"/>
    </row>
    <row r="121" spans="1:25" x14ac:dyDescent="0.3">
      <c r="A121">
        <v>140</v>
      </c>
      <c r="B121">
        <v>8.2994000000000003</v>
      </c>
      <c r="C121">
        <v>2.18E-2</v>
      </c>
      <c r="D121">
        <v>3962.1089999999999</v>
      </c>
      <c r="E121">
        <v>123</v>
      </c>
      <c r="F121" t="s">
        <v>8</v>
      </c>
      <c r="W121" s="8"/>
      <c r="X121" s="8"/>
    </row>
    <row r="122" spans="1:25" x14ac:dyDescent="0.3">
      <c r="A122">
        <v>141</v>
      </c>
      <c r="B122">
        <v>8.3521000000000001</v>
      </c>
      <c r="C122">
        <v>1.9900000000000001E-2</v>
      </c>
      <c r="D122">
        <v>3789.8440000000001</v>
      </c>
      <c r="E122">
        <v>134</v>
      </c>
      <c r="F122" t="s">
        <v>8</v>
      </c>
      <c r="W122" s="8"/>
      <c r="X122" s="8"/>
      <c r="Y122" s="17"/>
    </row>
    <row r="123" spans="1:25" x14ac:dyDescent="0.3">
      <c r="A123">
        <v>142</v>
      </c>
      <c r="B123">
        <v>8.4075000000000006</v>
      </c>
      <c r="C123">
        <v>2.2599999999999999E-2</v>
      </c>
      <c r="D123">
        <v>3789.8440000000001</v>
      </c>
      <c r="E123">
        <v>117</v>
      </c>
      <c r="F123" t="s">
        <v>8</v>
      </c>
      <c r="W123" s="8"/>
      <c r="X123" s="8"/>
    </row>
    <row r="124" spans="1:25" x14ac:dyDescent="0.3">
      <c r="A124">
        <v>143</v>
      </c>
      <c r="B124">
        <v>8.4641000000000002</v>
      </c>
      <c r="C124">
        <v>2.3300000000000001E-2</v>
      </c>
      <c r="D124">
        <v>3962.1089999999999</v>
      </c>
      <c r="E124">
        <v>118</v>
      </c>
      <c r="F124" t="s">
        <v>8</v>
      </c>
      <c r="W124" s="8"/>
      <c r="X124" s="8"/>
    </row>
    <row r="125" spans="1:25" x14ac:dyDescent="0.3">
      <c r="A125">
        <v>144</v>
      </c>
      <c r="B125">
        <v>8.5325000000000006</v>
      </c>
      <c r="C125">
        <v>2.3300000000000001E-2</v>
      </c>
      <c r="D125">
        <v>3962.1089999999999</v>
      </c>
      <c r="E125">
        <v>125</v>
      </c>
      <c r="F125" t="s">
        <v>8</v>
      </c>
      <c r="W125" s="8"/>
      <c r="X125" s="8"/>
    </row>
    <row r="126" spans="1:25" x14ac:dyDescent="0.3">
      <c r="A126">
        <v>145</v>
      </c>
      <c r="F126" t="s">
        <v>6</v>
      </c>
      <c r="W126" s="8"/>
      <c r="X126" s="8"/>
    </row>
    <row r="127" spans="1:25" x14ac:dyDescent="0.3">
      <c r="A127">
        <v>146</v>
      </c>
      <c r="B127">
        <v>8.6583000000000006</v>
      </c>
      <c r="C127">
        <v>1.49E-2</v>
      </c>
      <c r="D127">
        <v>3789.8440000000001</v>
      </c>
      <c r="E127">
        <v>89</v>
      </c>
      <c r="F127" t="s">
        <v>8</v>
      </c>
      <c r="W127" s="8"/>
      <c r="X127" s="8"/>
      <c r="Y127" s="17"/>
    </row>
    <row r="128" spans="1:25" x14ac:dyDescent="0.3">
      <c r="A128">
        <v>147</v>
      </c>
      <c r="B128">
        <v>8.6876999999999995</v>
      </c>
      <c r="C128">
        <v>2.06E-2</v>
      </c>
      <c r="D128">
        <v>3789.8440000000001</v>
      </c>
      <c r="E128">
        <v>146</v>
      </c>
      <c r="F128" t="s">
        <v>8</v>
      </c>
      <c r="W128" s="8"/>
      <c r="X128" s="8"/>
    </row>
    <row r="129" spans="1:25" x14ac:dyDescent="0.3">
      <c r="A129">
        <v>148</v>
      </c>
      <c r="B129">
        <v>8.7283000000000008</v>
      </c>
      <c r="C129">
        <v>1.7600000000000001E-2</v>
      </c>
      <c r="D129">
        <v>3789.8440000000001</v>
      </c>
      <c r="E129">
        <v>126</v>
      </c>
      <c r="F129" t="s">
        <v>8</v>
      </c>
      <c r="W129" s="8"/>
      <c r="X129" s="8"/>
    </row>
    <row r="130" spans="1:25" x14ac:dyDescent="0.3">
      <c r="A130">
        <v>149</v>
      </c>
      <c r="B130">
        <v>8.7879000000000005</v>
      </c>
      <c r="C130">
        <v>1.9099999999999999E-2</v>
      </c>
      <c r="D130">
        <v>4995.7030000000004</v>
      </c>
      <c r="E130">
        <v>90</v>
      </c>
      <c r="F130" t="s">
        <v>8</v>
      </c>
      <c r="W130" s="8"/>
      <c r="X130" s="8"/>
    </row>
    <row r="131" spans="1:25" x14ac:dyDescent="0.3">
      <c r="A131">
        <v>150</v>
      </c>
      <c r="B131">
        <v>8.8264999999999993</v>
      </c>
      <c r="C131">
        <v>1.9099999999999999E-2</v>
      </c>
      <c r="D131">
        <v>3789.8440000000001</v>
      </c>
      <c r="E131">
        <v>110</v>
      </c>
      <c r="F131" t="s">
        <v>8</v>
      </c>
      <c r="W131" s="8"/>
      <c r="X131" s="8"/>
    </row>
    <row r="132" spans="1:25" x14ac:dyDescent="0.3">
      <c r="A132">
        <v>151</v>
      </c>
      <c r="B132">
        <v>8.8719999999999999</v>
      </c>
      <c r="C132">
        <v>1.72E-2</v>
      </c>
      <c r="D132">
        <v>8268.75</v>
      </c>
      <c r="E132">
        <v>136</v>
      </c>
      <c r="F132" t="s">
        <v>8</v>
      </c>
      <c r="W132" s="8"/>
      <c r="X132" s="8"/>
    </row>
    <row r="133" spans="1:25" x14ac:dyDescent="0.3">
      <c r="A133">
        <v>152</v>
      </c>
      <c r="B133">
        <v>8.9162999999999997</v>
      </c>
      <c r="C133">
        <v>2.4799999999999999E-2</v>
      </c>
      <c r="D133">
        <v>3789.8440000000001</v>
      </c>
      <c r="E133">
        <v>128</v>
      </c>
      <c r="F133" t="s">
        <v>8</v>
      </c>
      <c r="W133" s="8"/>
      <c r="X133" s="8"/>
      <c r="Y133" s="17"/>
    </row>
    <row r="134" spans="1:25" x14ac:dyDescent="0.3">
      <c r="A134">
        <v>153</v>
      </c>
      <c r="B134">
        <v>8.9664000000000001</v>
      </c>
      <c r="C134">
        <v>2.3300000000000001E-2</v>
      </c>
      <c r="D134">
        <v>3789.8440000000001</v>
      </c>
      <c r="E134">
        <v>140</v>
      </c>
      <c r="F134" t="s">
        <v>8</v>
      </c>
      <c r="W134" s="8"/>
      <c r="X134" s="8"/>
    </row>
    <row r="135" spans="1:25" x14ac:dyDescent="0.3">
      <c r="A135">
        <v>154</v>
      </c>
      <c r="B135">
        <v>9.0126000000000008</v>
      </c>
      <c r="C135">
        <v>2.3699999999999999E-2</v>
      </c>
      <c r="D135">
        <v>3789.8440000000001</v>
      </c>
      <c r="E135">
        <v>107</v>
      </c>
      <c r="F135" t="s">
        <v>8</v>
      </c>
      <c r="W135" s="8"/>
      <c r="X135" s="8"/>
    </row>
    <row r="136" spans="1:25" x14ac:dyDescent="0.3">
      <c r="A136">
        <v>155</v>
      </c>
      <c r="B136">
        <v>9.0886999999999993</v>
      </c>
      <c r="C136">
        <v>2.41E-2</v>
      </c>
      <c r="D136">
        <v>3789.8440000000001</v>
      </c>
      <c r="E136">
        <v>109</v>
      </c>
      <c r="F136" t="s">
        <v>8</v>
      </c>
      <c r="W136" s="8"/>
      <c r="X136" s="8"/>
    </row>
    <row r="137" spans="1:25" x14ac:dyDescent="0.3">
      <c r="A137">
        <v>156</v>
      </c>
      <c r="B137">
        <v>9.1341999999999999</v>
      </c>
      <c r="C137">
        <v>1.7999999999999999E-2</v>
      </c>
      <c r="D137">
        <v>3789.8440000000001</v>
      </c>
      <c r="E137">
        <v>93</v>
      </c>
      <c r="F137" t="s">
        <v>8</v>
      </c>
      <c r="W137" s="8"/>
      <c r="X137" s="8"/>
    </row>
    <row r="138" spans="1:25" x14ac:dyDescent="0.3">
      <c r="A138">
        <v>157</v>
      </c>
      <c r="F138" t="s">
        <v>6</v>
      </c>
      <c r="W138" s="8"/>
      <c r="X138" s="8"/>
    </row>
    <row r="139" spans="1:25" x14ac:dyDescent="0.3">
      <c r="A139">
        <v>158</v>
      </c>
      <c r="B139">
        <v>9.2414000000000005</v>
      </c>
      <c r="C139">
        <v>2.4899999999999999E-2</v>
      </c>
      <c r="D139">
        <v>4823.4380000000001</v>
      </c>
      <c r="E139">
        <v>75</v>
      </c>
      <c r="F139" t="s">
        <v>8</v>
      </c>
      <c r="W139" s="8"/>
      <c r="X139" s="8"/>
    </row>
    <row r="140" spans="1:25" x14ac:dyDescent="0.3">
      <c r="A140">
        <v>159</v>
      </c>
      <c r="B140">
        <v>9.2879000000000005</v>
      </c>
      <c r="C140">
        <v>1.8599999999999998E-2</v>
      </c>
      <c r="D140">
        <v>3789.8440000000001</v>
      </c>
      <c r="E140">
        <v>139</v>
      </c>
      <c r="F140" t="s">
        <v>8</v>
      </c>
      <c r="W140" s="8"/>
      <c r="X140" s="8"/>
      <c r="Y140" s="17"/>
    </row>
    <row r="141" spans="1:25" x14ac:dyDescent="0.3">
      <c r="A141">
        <v>160</v>
      </c>
      <c r="B141">
        <v>9.3216000000000001</v>
      </c>
      <c r="C141">
        <v>2.35E-2</v>
      </c>
      <c r="D141">
        <v>3789.8440000000001</v>
      </c>
      <c r="E141">
        <v>135</v>
      </c>
      <c r="F141" t="s">
        <v>8</v>
      </c>
      <c r="W141" s="8"/>
      <c r="X141" s="8"/>
    </row>
    <row r="142" spans="1:25" x14ac:dyDescent="0.3">
      <c r="A142">
        <v>161</v>
      </c>
      <c r="B142">
        <v>9.3683999999999994</v>
      </c>
      <c r="C142">
        <v>2.3199999999999998E-2</v>
      </c>
      <c r="D142">
        <v>3789.8440000000001</v>
      </c>
      <c r="E142">
        <v>142</v>
      </c>
      <c r="F142" t="s">
        <v>8</v>
      </c>
      <c r="W142" s="8"/>
      <c r="X142" s="8"/>
    </row>
    <row r="143" spans="1:25" x14ac:dyDescent="0.3">
      <c r="A143">
        <v>162</v>
      </c>
      <c r="B143">
        <v>9.4110999999999994</v>
      </c>
      <c r="C143">
        <v>2.0500000000000001E-2</v>
      </c>
      <c r="D143">
        <v>3962.1089999999999</v>
      </c>
      <c r="E143">
        <v>123</v>
      </c>
      <c r="F143" t="s">
        <v>8</v>
      </c>
      <c r="W143" s="8"/>
      <c r="X143" s="8"/>
    </row>
    <row r="144" spans="1:25" x14ac:dyDescent="0.3">
      <c r="A144">
        <v>163</v>
      </c>
      <c r="B144">
        <v>9.4583999999999993</v>
      </c>
      <c r="C144">
        <v>2.1100000000000001E-2</v>
      </c>
      <c r="D144">
        <v>3962.1089999999999</v>
      </c>
      <c r="E144">
        <v>128</v>
      </c>
      <c r="F144" t="s">
        <v>8</v>
      </c>
      <c r="W144" s="8"/>
      <c r="X144" s="8"/>
    </row>
    <row r="145" spans="1:25" x14ac:dyDescent="0.3">
      <c r="A145">
        <v>164</v>
      </c>
      <c r="B145">
        <v>9.5015999999999998</v>
      </c>
      <c r="C145">
        <v>2.0299999999999999E-2</v>
      </c>
      <c r="D145">
        <v>3962.1089999999999</v>
      </c>
      <c r="E145">
        <v>145</v>
      </c>
      <c r="F145" t="s">
        <v>8</v>
      </c>
      <c r="W145" s="8"/>
      <c r="X145" s="8"/>
    </row>
    <row r="146" spans="1:25" x14ac:dyDescent="0.3">
      <c r="A146">
        <v>165</v>
      </c>
      <c r="F146" t="s">
        <v>6</v>
      </c>
      <c r="W146" s="8"/>
      <c r="X146" s="8"/>
    </row>
    <row r="147" spans="1:25" x14ac:dyDescent="0.3">
      <c r="A147">
        <v>166</v>
      </c>
      <c r="B147">
        <v>9.6067999999999998</v>
      </c>
      <c r="C147">
        <v>1.0500000000000001E-2</v>
      </c>
      <c r="D147">
        <v>3789.8440000000001</v>
      </c>
      <c r="E147">
        <v>85</v>
      </c>
      <c r="F147" t="s">
        <v>8</v>
      </c>
      <c r="W147" s="8"/>
      <c r="X147" s="8"/>
    </row>
    <row r="148" spans="1:25" x14ac:dyDescent="0.3">
      <c r="A148">
        <v>167</v>
      </c>
      <c r="B148">
        <v>9.6311</v>
      </c>
      <c r="C148">
        <v>1.35E-2</v>
      </c>
      <c r="D148">
        <v>3789.8440000000001</v>
      </c>
      <c r="E148">
        <v>111</v>
      </c>
      <c r="F148" t="s">
        <v>8</v>
      </c>
      <c r="W148" s="8"/>
      <c r="X148" s="8"/>
    </row>
    <row r="149" spans="1:25" x14ac:dyDescent="0.3">
      <c r="A149">
        <v>168</v>
      </c>
      <c r="B149">
        <v>9.6568000000000005</v>
      </c>
      <c r="C149">
        <v>1.49E-2</v>
      </c>
      <c r="D149">
        <v>3789.8440000000001</v>
      </c>
      <c r="E149">
        <v>138</v>
      </c>
      <c r="F149" t="s">
        <v>8</v>
      </c>
      <c r="W149" s="8"/>
      <c r="X149" s="8"/>
    </row>
    <row r="150" spans="1:25" x14ac:dyDescent="0.3">
      <c r="A150">
        <v>169</v>
      </c>
      <c r="B150">
        <v>9.6911000000000005</v>
      </c>
      <c r="C150">
        <v>1.54E-2</v>
      </c>
      <c r="D150">
        <v>3789.8440000000001</v>
      </c>
      <c r="E150">
        <v>144</v>
      </c>
      <c r="F150" t="s">
        <v>8</v>
      </c>
      <c r="W150" s="8"/>
      <c r="X150" s="8"/>
      <c r="Y150" s="17"/>
    </row>
    <row r="151" spans="1:25" x14ac:dyDescent="0.3">
      <c r="A151">
        <v>170</v>
      </c>
      <c r="B151">
        <v>9.7286000000000001</v>
      </c>
      <c r="C151">
        <v>2.2700000000000001E-2</v>
      </c>
      <c r="D151">
        <v>3962.1089999999999</v>
      </c>
      <c r="E151">
        <v>140</v>
      </c>
      <c r="F151" t="s">
        <v>8</v>
      </c>
      <c r="W151" s="8"/>
      <c r="X151" s="8"/>
    </row>
    <row r="152" spans="1:25" x14ac:dyDescent="0.3">
      <c r="A152">
        <v>171</v>
      </c>
      <c r="B152">
        <v>9.7705000000000002</v>
      </c>
      <c r="C152">
        <v>1.8599999999999998E-2</v>
      </c>
      <c r="D152">
        <v>3962.1089999999999</v>
      </c>
      <c r="E152">
        <v>142</v>
      </c>
      <c r="F152" t="s">
        <v>8</v>
      </c>
      <c r="W152" s="8"/>
      <c r="X152" s="8"/>
    </row>
    <row r="153" spans="1:25" x14ac:dyDescent="0.3">
      <c r="A153">
        <v>172</v>
      </c>
      <c r="B153">
        <v>9.8154000000000003</v>
      </c>
      <c r="C153">
        <v>2.2200000000000001E-2</v>
      </c>
      <c r="D153">
        <v>3789.8440000000001</v>
      </c>
      <c r="E153">
        <v>127</v>
      </c>
      <c r="F153" t="s">
        <v>8</v>
      </c>
      <c r="W153" s="8"/>
      <c r="X153" s="8"/>
    </row>
    <row r="154" spans="1:25" x14ac:dyDescent="0.3">
      <c r="A154">
        <v>173</v>
      </c>
      <c r="B154">
        <v>9.8670000000000009</v>
      </c>
      <c r="C154">
        <v>2.24E-2</v>
      </c>
      <c r="D154">
        <v>3789.8440000000001</v>
      </c>
      <c r="E154">
        <v>133</v>
      </c>
      <c r="F154" t="s">
        <v>8</v>
      </c>
      <c r="W154" s="8"/>
      <c r="X154" s="8"/>
    </row>
    <row r="155" spans="1:25" x14ac:dyDescent="0.3">
      <c r="A155">
        <v>174</v>
      </c>
      <c r="B155">
        <v>9.9123999999999999</v>
      </c>
      <c r="C155">
        <v>2.24E-2</v>
      </c>
      <c r="D155">
        <v>3789.8440000000001</v>
      </c>
      <c r="E155">
        <v>123</v>
      </c>
      <c r="F155" t="s">
        <v>8</v>
      </c>
      <c r="W155" s="8"/>
      <c r="X155" s="8"/>
    </row>
    <row r="156" spans="1:25" x14ac:dyDescent="0.3">
      <c r="A156">
        <v>175</v>
      </c>
      <c r="B156">
        <v>9.9634999999999998</v>
      </c>
      <c r="C156">
        <v>1.9699999999999999E-2</v>
      </c>
      <c r="D156">
        <v>4995.7030000000004</v>
      </c>
      <c r="E156">
        <v>101</v>
      </c>
      <c r="F156" t="s">
        <v>8</v>
      </c>
      <c r="W156" s="8"/>
      <c r="X156" s="8"/>
    </row>
    <row r="157" spans="1:25" x14ac:dyDescent="0.3">
      <c r="A157">
        <v>176</v>
      </c>
      <c r="F157" t="s">
        <v>6</v>
      </c>
      <c r="W157" s="8"/>
      <c r="X157" s="8"/>
      <c r="Y157" s="17"/>
    </row>
    <row r="158" spans="1:25" x14ac:dyDescent="0.3">
      <c r="A158">
        <v>177</v>
      </c>
      <c r="B158">
        <v>10.052</v>
      </c>
      <c r="C158">
        <v>2.1399999999999999E-2</v>
      </c>
      <c r="D158">
        <v>3789.8440000000001</v>
      </c>
      <c r="E158">
        <v>109</v>
      </c>
      <c r="F158" t="s">
        <v>8</v>
      </c>
      <c r="W158" s="8"/>
      <c r="X158" s="8"/>
    </row>
    <row r="159" spans="1:25" x14ac:dyDescent="0.3">
      <c r="A159">
        <v>178</v>
      </c>
      <c r="B159">
        <v>10.0922</v>
      </c>
      <c r="C159">
        <v>1.6799999999999999E-2</v>
      </c>
      <c r="D159">
        <v>3789.8440000000001</v>
      </c>
      <c r="E159">
        <v>147</v>
      </c>
      <c r="F159" t="s">
        <v>8</v>
      </c>
      <c r="W159" s="8"/>
      <c r="X159" s="8"/>
    </row>
    <row r="160" spans="1:25" x14ac:dyDescent="0.3">
      <c r="A160">
        <v>179</v>
      </c>
      <c r="B160">
        <v>10.1332</v>
      </c>
      <c r="C160">
        <v>1.5100000000000001E-2</v>
      </c>
      <c r="D160">
        <v>3789.8440000000001</v>
      </c>
      <c r="E160">
        <v>113</v>
      </c>
      <c r="F160" t="s">
        <v>8</v>
      </c>
      <c r="W160" s="8"/>
      <c r="X160" s="8"/>
    </row>
    <row r="161" spans="1:25" x14ac:dyDescent="0.3">
      <c r="A161">
        <v>180</v>
      </c>
      <c r="B161">
        <v>10.169499999999999</v>
      </c>
      <c r="C161">
        <v>1.95E-2</v>
      </c>
      <c r="D161">
        <v>3789.8440000000001</v>
      </c>
      <c r="E161">
        <v>105</v>
      </c>
      <c r="F161" t="s">
        <v>8</v>
      </c>
      <c r="W161" s="8"/>
      <c r="X161" s="8"/>
      <c r="Y161" s="17"/>
    </row>
    <row r="162" spans="1:25" x14ac:dyDescent="0.3">
      <c r="A162">
        <v>181</v>
      </c>
      <c r="B162">
        <v>10.2103</v>
      </c>
      <c r="C162">
        <v>2.0299999999999999E-2</v>
      </c>
      <c r="D162">
        <v>3789.8440000000001</v>
      </c>
      <c r="E162">
        <v>145</v>
      </c>
      <c r="F162" t="s">
        <v>8</v>
      </c>
      <c r="W162" s="8"/>
      <c r="X162" s="8"/>
    </row>
    <row r="163" spans="1:25" x14ac:dyDescent="0.3">
      <c r="A163">
        <v>182</v>
      </c>
      <c r="B163">
        <v>10.2538</v>
      </c>
      <c r="C163">
        <v>1.8599999999999998E-2</v>
      </c>
      <c r="D163">
        <v>3789.8440000000001</v>
      </c>
      <c r="E163">
        <v>138</v>
      </c>
      <c r="F163" t="s">
        <v>8</v>
      </c>
      <c r="W163" s="8"/>
      <c r="X163" s="8"/>
    </row>
    <row r="164" spans="1:25" x14ac:dyDescent="0.3">
      <c r="A164">
        <v>183</v>
      </c>
      <c r="B164">
        <v>10.2973</v>
      </c>
      <c r="C164">
        <v>1.89E-2</v>
      </c>
      <c r="D164">
        <v>3789.8440000000001</v>
      </c>
      <c r="E164">
        <v>141</v>
      </c>
      <c r="F164" t="s">
        <v>8</v>
      </c>
      <c r="W164" s="8"/>
      <c r="X164" s="8"/>
    </row>
    <row r="165" spans="1:25" x14ac:dyDescent="0.3">
      <c r="A165">
        <v>184</v>
      </c>
      <c r="B165">
        <v>10.341100000000001</v>
      </c>
      <c r="C165">
        <v>1.7299999999999999E-2</v>
      </c>
      <c r="D165">
        <v>3789.8440000000001</v>
      </c>
      <c r="E165">
        <v>127</v>
      </c>
      <c r="F165" t="s">
        <v>8</v>
      </c>
      <c r="W165" s="8"/>
      <c r="X165" s="8"/>
      <c r="Y165" s="17"/>
    </row>
    <row r="166" spans="1:25" x14ac:dyDescent="0.3">
      <c r="A166">
        <v>185</v>
      </c>
      <c r="B166">
        <v>10.3973</v>
      </c>
      <c r="C166">
        <v>2.1100000000000001E-2</v>
      </c>
      <c r="D166">
        <v>3789.8440000000001</v>
      </c>
      <c r="E166">
        <v>128</v>
      </c>
      <c r="F166" t="s">
        <v>8</v>
      </c>
      <c r="W166" s="8"/>
      <c r="X166" s="8"/>
    </row>
    <row r="167" spans="1:25" x14ac:dyDescent="0.3">
      <c r="A167">
        <v>186</v>
      </c>
      <c r="B167">
        <v>10.443300000000001</v>
      </c>
      <c r="C167">
        <v>2.0799999999999999E-2</v>
      </c>
      <c r="D167">
        <v>3789.8440000000001</v>
      </c>
      <c r="E167">
        <v>122</v>
      </c>
      <c r="F167" t="s">
        <v>8</v>
      </c>
      <c r="W167" s="8"/>
      <c r="X167" s="8"/>
    </row>
    <row r="168" spans="1:25" x14ac:dyDescent="0.3">
      <c r="A168">
        <v>187</v>
      </c>
      <c r="F168" t="s">
        <v>6</v>
      </c>
      <c r="W168" s="8"/>
      <c r="X168" s="8"/>
    </row>
    <row r="169" spans="1:25" x14ac:dyDescent="0.3">
      <c r="A169">
        <v>188</v>
      </c>
      <c r="B169">
        <v>10.5603</v>
      </c>
      <c r="C169">
        <v>1.35E-2</v>
      </c>
      <c r="D169">
        <v>3789.8440000000001</v>
      </c>
      <c r="E169">
        <v>88</v>
      </c>
      <c r="F169" t="s">
        <v>8</v>
      </c>
      <c r="W169" s="8"/>
      <c r="X169" s="8"/>
    </row>
    <row r="170" spans="1:25" x14ac:dyDescent="0.3">
      <c r="A170">
        <v>189</v>
      </c>
      <c r="B170">
        <v>10.588100000000001</v>
      </c>
      <c r="C170">
        <v>1.7600000000000001E-2</v>
      </c>
      <c r="D170">
        <v>3962.1089999999999</v>
      </c>
      <c r="E170">
        <v>136</v>
      </c>
      <c r="F170" t="s">
        <v>8</v>
      </c>
      <c r="W170" s="8"/>
      <c r="X170" s="8"/>
      <c r="Y170" s="17"/>
    </row>
    <row r="171" spans="1:25" x14ac:dyDescent="0.3">
      <c r="A171">
        <v>190</v>
      </c>
      <c r="B171">
        <v>10.6295</v>
      </c>
      <c r="C171">
        <v>1.78E-2</v>
      </c>
      <c r="D171">
        <v>3789.8440000000001</v>
      </c>
      <c r="E171">
        <v>150</v>
      </c>
      <c r="F171" t="s">
        <v>8</v>
      </c>
      <c r="W171" s="8"/>
      <c r="X171" s="8"/>
    </row>
    <row r="172" spans="1:25" x14ac:dyDescent="0.3">
      <c r="A172">
        <v>191</v>
      </c>
      <c r="B172">
        <v>10.666499999999999</v>
      </c>
      <c r="C172">
        <v>2.3199999999999998E-2</v>
      </c>
      <c r="D172">
        <v>3789.8440000000001</v>
      </c>
      <c r="E172">
        <v>133</v>
      </c>
      <c r="F172" t="s">
        <v>8</v>
      </c>
      <c r="W172" s="8"/>
      <c r="X172" s="8"/>
    </row>
    <row r="173" spans="1:25" x14ac:dyDescent="0.3">
      <c r="A173">
        <v>192</v>
      </c>
      <c r="B173">
        <v>10.7111</v>
      </c>
      <c r="C173">
        <v>1.8100000000000002E-2</v>
      </c>
      <c r="D173">
        <v>3789.8440000000001</v>
      </c>
      <c r="E173">
        <v>136</v>
      </c>
      <c r="F173" t="s">
        <v>8</v>
      </c>
      <c r="W173" s="8"/>
      <c r="X173" s="8"/>
    </row>
    <row r="174" spans="1:25" x14ac:dyDescent="0.3">
      <c r="A174">
        <v>193</v>
      </c>
      <c r="B174">
        <v>10.754899999999999</v>
      </c>
      <c r="C174">
        <v>0.02</v>
      </c>
      <c r="D174">
        <v>3789.8440000000001</v>
      </c>
      <c r="E174">
        <v>120</v>
      </c>
      <c r="F174" t="s">
        <v>8</v>
      </c>
      <c r="W174" s="8"/>
      <c r="X174" s="8"/>
    </row>
    <row r="175" spans="1:25" x14ac:dyDescent="0.3">
      <c r="A175">
        <v>194</v>
      </c>
      <c r="B175">
        <v>10.799200000000001</v>
      </c>
      <c r="C175">
        <v>2.1899999999999999E-2</v>
      </c>
      <c r="D175">
        <v>3789.8440000000001</v>
      </c>
      <c r="E175">
        <v>136</v>
      </c>
      <c r="F175" t="s">
        <v>8</v>
      </c>
      <c r="W175" s="8"/>
      <c r="X175" s="8"/>
      <c r="Y175" s="17"/>
    </row>
    <row r="176" spans="1:25" x14ac:dyDescent="0.3">
      <c r="A176">
        <v>195</v>
      </c>
      <c r="B176">
        <v>10.8527</v>
      </c>
      <c r="C176">
        <v>2.1100000000000001E-2</v>
      </c>
      <c r="D176">
        <v>3789.8440000000001</v>
      </c>
      <c r="E176">
        <v>89</v>
      </c>
      <c r="F176" t="s">
        <v>8</v>
      </c>
      <c r="W176" s="8"/>
      <c r="X176" s="8"/>
    </row>
    <row r="177" spans="1:25" x14ac:dyDescent="0.3">
      <c r="A177">
        <v>196</v>
      </c>
      <c r="F177" t="s">
        <v>6</v>
      </c>
      <c r="W177" s="8"/>
      <c r="X177" s="8"/>
    </row>
    <row r="178" spans="1:25" x14ac:dyDescent="0.3">
      <c r="A178">
        <v>197</v>
      </c>
      <c r="B178">
        <v>10.9899</v>
      </c>
      <c r="C178">
        <v>1.72E-2</v>
      </c>
      <c r="D178">
        <v>3789.8440000000001</v>
      </c>
      <c r="E178">
        <v>102</v>
      </c>
      <c r="F178" t="s">
        <v>8</v>
      </c>
      <c r="W178" s="8"/>
      <c r="X178" s="8"/>
    </row>
    <row r="179" spans="1:25" x14ac:dyDescent="0.3">
      <c r="A179">
        <v>198</v>
      </c>
      <c r="B179">
        <v>11.035</v>
      </c>
      <c r="C179">
        <v>1.15E-2</v>
      </c>
      <c r="D179">
        <v>3789.8440000000001</v>
      </c>
      <c r="E179">
        <v>159</v>
      </c>
      <c r="F179" t="s">
        <v>8</v>
      </c>
      <c r="W179" s="8"/>
      <c r="X179" s="8"/>
    </row>
    <row r="180" spans="1:25" x14ac:dyDescent="0.3">
      <c r="A180">
        <v>199</v>
      </c>
      <c r="B180">
        <v>11.0671</v>
      </c>
      <c r="C180">
        <v>2.06E-2</v>
      </c>
      <c r="D180">
        <v>3789.8440000000001</v>
      </c>
      <c r="E180">
        <v>165</v>
      </c>
      <c r="F180" t="s">
        <v>8</v>
      </c>
      <c r="W180" s="8"/>
      <c r="X180" s="8"/>
    </row>
    <row r="181" spans="1:25" x14ac:dyDescent="0.3">
      <c r="A181">
        <v>200</v>
      </c>
      <c r="B181">
        <v>11.1107</v>
      </c>
      <c r="C181">
        <v>2.29E-2</v>
      </c>
      <c r="D181">
        <v>3962.1089999999999</v>
      </c>
      <c r="E181">
        <v>140</v>
      </c>
      <c r="F181" t="s">
        <v>8</v>
      </c>
      <c r="W181" s="8"/>
      <c r="X181" s="8"/>
      <c r="Y181" s="17"/>
    </row>
    <row r="182" spans="1:25" x14ac:dyDescent="0.3">
      <c r="A182">
        <v>201</v>
      </c>
      <c r="B182">
        <v>11.158099999999999</v>
      </c>
      <c r="C182">
        <v>1.5299999999999999E-2</v>
      </c>
      <c r="D182">
        <v>3789.8440000000001</v>
      </c>
      <c r="E182">
        <v>170</v>
      </c>
      <c r="F182" t="s">
        <v>8</v>
      </c>
      <c r="W182" s="8"/>
      <c r="X182" s="8"/>
    </row>
    <row r="183" spans="1:25" x14ac:dyDescent="0.3">
      <c r="A183">
        <v>202</v>
      </c>
      <c r="B183">
        <v>11.2059</v>
      </c>
      <c r="C183">
        <v>1.9099999999999999E-2</v>
      </c>
      <c r="D183">
        <v>3962.1089999999999</v>
      </c>
      <c r="E183">
        <v>139</v>
      </c>
      <c r="F183" t="s">
        <v>8</v>
      </c>
      <c r="W183" s="8"/>
      <c r="X183" s="8"/>
    </row>
    <row r="184" spans="1:25" x14ac:dyDescent="0.3">
      <c r="A184">
        <v>203</v>
      </c>
      <c r="B184">
        <v>11.2514</v>
      </c>
      <c r="C184">
        <v>1.83E-2</v>
      </c>
      <c r="D184">
        <v>3789.8440000000001</v>
      </c>
      <c r="E184">
        <v>161</v>
      </c>
      <c r="F184" t="s">
        <v>8</v>
      </c>
      <c r="W184" s="8"/>
      <c r="X184" s="8"/>
    </row>
    <row r="185" spans="1:25" x14ac:dyDescent="0.3">
      <c r="A185">
        <v>204</v>
      </c>
      <c r="F185" t="s">
        <v>6</v>
      </c>
      <c r="W185" s="8"/>
      <c r="X185" s="8"/>
      <c r="Y185" s="17"/>
    </row>
    <row r="186" spans="1:25" x14ac:dyDescent="0.3">
      <c r="A186">
        <v>205</v>
      </c>
      <c r="B186">
        <v>11.3649</v>
      </c>
      <c r="C186">
        <v>1.9400000000000001E-2</v>
      </c>
      <c r="D186">
        <v>3789.8440000000001</v>
      </c>
      <c r="E186">
        <v>114</v>
      </c>
      <c r="F186" t="s">
        <v>8</v>
      </c>
      <c r="W186" s="8"/>
      <c r="X186" s="8"/>
    </row>
    <row r="187" spans="1:25" x14ac:dyDescent="0.3">
      <c r="A187">
        <v>206</v>
      </c>
      <c r="B187">
        <v>11.411300000000001</v>
      </c>
      <c r="C187">
        <v>1.47E-2</v>
      </c>
      <c r="D187">
        <v>3789.8440000000001</v>
      </c>
      <c r="E187">
        <v>152</v>
      </c>
      <c r="F187" t="s">
        <v>8</v>
      </c>
      <c r="W187" s="8"/>
      <c r="X187" s="8"/>
    </row>
    <row r="188" spans="1:25" x14ac:dyDescent="0.3">
      <c r="A188">
        <v>207</v>
      </c>
      <c r="B188">
        <v>11.447900000000001</v>
      </c>
      <c r="C188">
        <v>1.95E-2</v>
      </c>
      <c r="D188">
        <v>3962.1089999999999</v>
      </c>
      <c r="E188">
        <v>171</v>
      </c>
      <c r="F188" t="s">
        <v>8</v>
      </c>
      <c r="W188" s="8"/>
      <c r="X188" s="8"/>
    </row>
    <row r="189" spans="1:25" x14ac:dyDescent="0.3">
      <c r="A189">
        <v>208</v>
      </c>
      <c r="B189">
        <v>11.494899999999999</v>
      </c>
      <c r="C189">
        <v>1.84E-2</v>
      </c>
      <c r="D189">
        <v>3789.8440000000001</v>
      </c>
      <c r="E189">
        <v>106</v>
      </c>
      <c r="F189" t="s">
        <v>8</v>
      </c>
      <c r="W189" s="8"/>
      <c r="X189" s="8"/>
    </row>
    <row r="190" spans="1:25" x14ac:dyDescent="0.3">
      <c r="A190">
        <v>209</v>
      </c>
      <c r="B190">
        <v>11.539199999999999</v>
      </c>
      <c r="C190">
        <v>1.8100000000000002E-2</v>
      </c>
      <c r="D190">
        <v>3789.8440000000001</v>
      </c>
      <c r="E190">
        <v>121</v>
      </c>
      <c r="F190" t="s">
        <v>8</v>
      </c>
      <c r="W190" s="8"/>
      <c r="X190" s="8"/>
      <c r="Y190" s="17"/>
    </row>
    <row r="191" spans="1:25" x14ac:dyDescent="0.3">
      <c r="A191">
        <v>210</v>
      </c>
      <c r="B191">
        <v>11.5938</v>
      </c>
      <c r="C191">
        <v>1.8100000000000002E-2</v>
      </c>
      <c r="D191">
        <v>3789.8440000000001</v>
      </c>
      <c r="E191">
        <v>123</v>
      </c>
      <c r="F191" t="s">
        <v>8</v>
      </c>
      <c r="W191" s="8"/>
      <c r="X191" s="8"/>
    </row>
    <row r="192" spans="1:25" x14ac:dyDescent="0.3">
      <c r="A192">
        <v>211</v>
      </c>
      <c r="B192">
        <v>11.6411</v>
      </c>
      <c r="C192">
        <v>1.9199999999999998E-2</v>
      </c>
      <c r="D192">
        <v>3789.8440000000001</v>
      </c>
      <c r="E192">
        <v>150</v>
      </c>
      <c r="F192" t="s">
        <v>8</v>
      </c>
      <c r="W192" s="8"/>
      <c r="X192" s="8"/>
    </row>
    <row r="193" spans="1:25" x14ac:dyDescent="0.3">
      <c r="A193">
        <v>212</v>
      </c>
      <c r="B193">
        <v>11.6906</v>
      </c>
      <c r="C193">
        <v>2.1100000000000001E-2</v>
      </c>
      <c r="D193">
        <v>3962.1089999999999</v>
      </c>
      <c r="E193">
        <v>135</v>
      </c>
      <c r="F193" t="s">
        <v>8</v>
      </c>
      <c r="W193" s="8"/>
      <c r="X193" s="8"/>
    </row>
    <row r="194" spans="1:25" x14ac:dyDescent="0.3">
      <c r="A194">
        <v>213</v>
      </c>
      <c r="B194">
        <v>11.751099999999999</v>
      </c>
      <c r="C194">
        <v>1.8100000000000002E-2</v>
      </c>
      <c r="D194">
        <v>5167.9690000000001</v>
      </c>
      <c r="E194">
        <v>75</v>
      </c>
      <c r="F194" t="s">
        <v>8</v>
      </c>
      <c r="W194" s="8"/>
      <c r="X194" s="8"/>
    </row>
    <row r="195" spans="1:25" x14ac:dyDescent="0.3">
      <c r="A195">
        <v>214</v>
      </c>
      <c r="F195" t="s">
        <v>6</v>
      </c>
      <c r="W195" s="8"/>
      <c r="X195" s="8"/>
    </row>
    <row r="196" spans="1:25" x14ac:dyDescent="0.3">
      <c r="A196">
        <v>215</v>
      </c>
      <c r="B196">
        <v>11.8347</v>
      </c>
      <c r="C196">
        <v>7.7999999999999996E-3</v>
      </c>
      <c r="D196">
        <v>3789.8440000000001</v>
      </c>
      <c r="E196">
        <v>84</v>
      </c>
      <c r="F196" t="s">
        <v>8</v>
      </c>
      <c r="W196" s="8"/>
      <c r="X196" s="8"/>
      <c r="Y196" s="17"/>
    </row>
    <row r="197" spans="1:25" x14ac:dyDescent="0.3">
      <c r="A197">
        <v>216</v>
      </c>
      <c r="B197">
        <v>11.854799999999999</v>
      </c>
      <c r="C197">
        <v>1.14E-2</v>
      </c>
      <c r="D197">
        <v>3962.1089999999999</v>
      </c>
      <c r="E197">
        <v>125</v>
      </c>
      <c r="F197" t="s">
        <v>8</v>
      </c>
      <c r="W197" s="8"/>
      <c r="X197" s="8"/>
    </row>
    <row r="198" spans="1:25" x14ac:dyDescent="0.3">
      <c r="A198">
        <v>217</v>
      </c>
      <c r="B198">
        <v>11.882099999999999</v>
      </c>
      <c r="C198">
        <v>1.49E-2</v>
      </c>
      <c r="D198">
        <v>3789.8440000000001</v>
      </c>
      <c r="E198">
        <v>133</v>
      </c>
      <c r="F198" t="s">
        <v>8</v>
      </c>
      <c r="W198" s="8"/>
      <c r="X198" s="8"/>
    </row>
    <row r="199" spans="1:25" x14ac:dyDescent="0.3">
      <c r="A199">
        <v>218</v>
      </c>
      <c r="B199">
        <v>11.922700000000001</v>
      </c>
      <c r="C199">
        <v>2.1000000000000001E-2</v>
      </c>
      <c r="D199">
        <v>3789.8440000000001</v>
      </c>
      <c r="E199">
        <v>137</v>
      </c>
      <c r="F199" t="s">
        <v>8</v>
      </c>
      <c r="W199" s="8"/>
      <c r="X199" s="8"/>
    </row>
    <row r="200" spans="1:25" x14ac:dyDescent="0.3">
      <c r="A200">
        <v>219</v>
      </c>
      <c r="B200">
        <v>11.967499999999999</v>
      </c>
      <c r="C200">
        <v>1.9099999999999999E-2</v>
      </c>
      <c r="D200">
        <v>3789.8440000000001</v>
      </c>
      <c r="E200">
        <v>128</v>
      </c>
      <c r="F200" t="s">
        <v>8</v>
      </c>
      <c r="W200" s="8"/>
      <c r="X200" s="8"/>
      <c r="Y200" s="17"/>
    </row>
    <row r="201" spans="1:25" x14ac:dyDescent="0.3">
      <c r="A201">
        <v>220</v>
      </c>
      <c r="B201">
        <v>12.0167</v>
      </c>
      <c r="C201">
        <v>2.1899999999999999E-2</v>
      </c>
      <c r="D201">
        <v>3789.8440000000001</v>
      </c>
      <c r="E201">
        <v>136</v>
      </c>
      <c r="F201" t="s">
        <v>8</v>
      </c>
      <c r="W201" s="8"/>
      <c r="X201" s="8"/>
    </row>
    <row r="202" spans="1:25" x14ac:dyDescent="0.3">
      <c r="A202">
        <v>221</v>
      </c>
      <c r="B202">
        <v>12.0619</v>
      </c>
      <c r="C202">
        <v>1.7299999999999999E-2</v>
      </c>
      <c r="D202">
        <v>3789.8440000000001</v>
      </c>
      <c r="E202">
        <v>154</v>
      </c>
      <c r="F202" t="s">
        <v>8</v>
      </c>
      <c r="W202" s="8"/>
      <c r="X202" s="8"/>
    </row>
    <row r="203" spans="1:25" x14ac:dyDescent="0.3">
      <c r="A203">
        <v>222</v>
      </c>
      <c r="B203">
        <v>12.110300000000001</v>
      </c>
      <c r="C203">
        <v>2.1600000000000001E-2</v>
      </c>
      <c r="D203">
        <v>3789.8440000000001</v>
      </c>
      <c r="E203">
        <v>149</v>
      </c>
      <c r="F203" t="s">
        <v>8</v>
      </c>
      <c r="W203" s="8"/>
      <c r="X203" s="8"/>
    </row>
    <row r="204" spans="1:25" x14ac:dyDescent="0.3">
      <c r="A204">
        <v>223</v>
      </c>
      <c r="F204" t="s">
        <v>6</v>
      </c>
      <c r="W204" s="8"/>
      <c r="X204" s="8"/>
    </row>
    <row r="205" spans="1:25" x14ac:dyDescent="0.3">
      <c r="A205">
        <v>224</v>
      </c>
      <c r="B205">
        <v>12.2349</v>
      </c>
      <c r="C205">
        <v>8.9999999999999993E-3</v>
      </c>
      <c r="D205">
        <v>3962.1089999999999</v>
      </c>
      <c r="E205">
        <v>130</v>
      </c>
      <c r="F205" t="s">
        <v>8</v>
      </c>
      <c r="W205" s="8"/>
      <c r="X205" s="8"/>
    </row>
    <row r="206" spans="1:25" x14ac:dyDescent="0.3">
      <c r="A206">
        <v>225</v>
      </c>
      <c r="B206">
        <v>12.253299999999999</v>
      </c>
      <c r="C206">
        <v>8.2000000000000007E-3</v>
      </c>
      <c r="D206">
        <v>5512.5</v>
      </c>
      <c r="E206">
        <v>89</v>
      </c>
      <c r="F206" t="s">
        <v>8</v>
      </c>
      <c r="W206" s="8"/>
      <c r="X206" s="8"/>
    </row>
    <row r="207" spans="1:25" x14ac:dyDescent="0.3">
      <c r="A207">
        <v>226</v>
      </c>
      <c r="B207">
        <v>12.276199999999999</v>
      </c>
      <c r="C207">
        <v>1.6799999999999999E-2</v>
      </c>
      <c r="D207">
        <v>3789.8440000000001</v>
      </c>
      <c r="E207">
        <v>132</v>
      </c>
      <c r="F207" t="s">
        <v>8</v>
      </c>
      <c r="W207" s="8"/>
      <c r="X207" s="8"/>
      <c r="Y207" s="17"/>
    </row>
    <row r="208" spans="1:25" x14ac:dyDescent="0.3">
      <c r="A208">
        <v>227</v>
      </c>
      <c r="B208">
        <v>12.315099999999999</v>
      </c>
      <c r="C208">
        <v>2.2599999999999999E-2</v>
      </c>
      <c r="D208">
        <v>3789.8440000000001</v>
      </c>
      <c r="E208">
        <v>130</v>
      </c>
      <c r="F208" t="s">
        <v>8</v>
      </c>
      <c r="W208" s="8"/>
      <c r="X208" s="8"/>
    </row>
    <row r="209" spans="1:25" x14ac:dyDescent="0.3">
      <c r="A209">
        <v>228</v>
      </c>
      <c r="B209">
        <v>12.358700000000001</v>
      </c>
      <c r="C209">
        <v>1.9900000000000001E-2</v>
      </c>
      <c r="D209">
        <v>3789.8440000000001</v>
      </c>
      <c r="E209">
        <v>137</v>
      </c>
      <c r="F209" t="s">
        <v>8</v>
      </c>
      <c r="W209" s="8"/>
      <c r="X209" s="8"/>
    </row>
    <row r="210" spans="1:25" x14ac:dyDescent="0.3">
      <c r="A210">
        <v>229</v>
      </c>
      <c r="B210">
        <v>12.4057</v>
      </c>
      <c r="C210">
        <v>2.06E-2</v>
      </c>
      <c r="D210">
        <v>2411.7190000000001</v>
      </c>
      <c r="E210">
        <v>208</v>
      </c>
      <c r="F210" t="s">
        <v>8</v>
      </c>
      <c r="W210" s="8"/>
      <c r="X210" s="8"/>
    </row>
    <row r="211" spans="1:25" x14ac:dyDescent="0.3">
      <c r="A211">
        <v>230</v>
      </c>
      <c r="B211">
        <v>12.458500000000001</v>
      </c>
      <c r="C211">
        <v>2.0299999999999999E-2</v>
      </c>
      <c r="D211">
        <v>3789.8440000000001</v>
      </c>
      <c r="E211">
        <v>135</v>
      </c>
      <c r="F211" t="s">
        <v>8</v>
      </c>
      <c r="W211" s="8"/>
      <c r="X211" s="8"/>
    </row>
    <row r="212" spans="1:25" x14ac:dyDescent="0.3">
      <c r="A212">
        <v>231</v>
      </c>
      <c r="B212">
        <v>12.5101</v>
      </c>
      <c r="C212">
        <v>2.3699999999999999E-2</v>
      </c>
      <c r="D212">
        <v>3789.8440000000001</v>
      </c>
      <c r="E212">
        <v>110</v>
      </c>
      <c r="F212" t="s">
        <v>8</v>
      </c>
      <c r="W212" s="8"/>
      <c r="X212" s="8"/>
    </row>
    <row r="213" spans="1:25" x14ac:dyDescent="0.3">
      <c r="A213">
        <v>232</v>
      </c>
      <c r="B213">
        <v>12.5624</v>
      </c>
      <c r="C213">
        <v>1.9E-2</v>
      </c>
      <c r="D213">
        <v>3789.8440000000001</v>
      </c>
      <c r="E213">
        <v>135</v>
      </c>
      <c r="F213" t="s">
        <v>8</v>
      </c>
      <c r="W213" s="8"/>
      <c r="X213" s="8"/>
    </row>
    <row r="214" spans="1:25" x14ac:dyDescent="0.3">
      <c r="A214">
        <v>233</v>
      </c>
      <c r="B214">
        <v>12.625500000000001</v>
      </c>
      <c r="C214">
        <v>0.02</v>
      </c>
      <c r="D214">
        <v>3789.8440000000001</v>
      </c>
      <c r="E214">
        <v>130</v>
      </c>
      <c r="F214" t="s">
        <v>8</v>
      </c>
      <c r="W214" s="8"/>
      <c r="X214" s="8"/>
    </row>
    <row r="215" spans="1:25" x14ac:dyDescent="0.3">
      <c r="A215">
        <v>234</v>
      </c>
      <c r="B215">
        <v>12.680099999999999</v>
      </c>
      <c r="C215">
        <v>2.1399999999999999E-2</v>
      </c>
      <c r="D215">
        <v>3789.8440000000001</v>
      </c>
      <c r="E215">
        <v>148</v>
      </c>
      <c r="F215" t="s">
        <v>8</v>
      </c>
      <c r="W215" s="8"/>
      <c r="X215" s="8"/>
      <c r="Y215" s="17"/>
    </row>
    <row r="216" spans="1:25" x14ac:dyDescent="0.3">
      <c r="A216">
        <v>235</v>
      </c>
      <c r="F216" t="s">
        <v>6</v>
      </c>
      <c r="W216" s="8"/>
      <c r="X216" s="8"/>
    </row>
    <row r="217" spans="1:25" x14ac:dyDescent="0.3">
      <c r="A217">
        <v>236</v>
      </c>
      <c r="B217">
        <v>12.771699999999999</v>
      </c>
      <c r="C217">
        <v>1.8499999999999999E-2</v>
      </c>
      <c r="D217">
        <v>3445.3119999999999</v>
      </c>
      <c r="E217">
        <v>38</v>
      </c>
      <c r="F217" t="s">
        <v>8</v>
      </c>
      <c r="W217" s="8"/>
      <c r="X217" s="8"/>
    </row>
    <row r="218" spans="1:25" x14ac:dyDescent="0.3">
      <c r="A218">
        <v>237</v>
      </c>
      <c r="B218">
        <v>12.8042</v>
      </c>
      <c r="C218">
        <v>0.02</v>
      </c>
      <c r="D218">
        <v>3789.8440000000001</v>
      </c>
      <c r="E218">
        <v>137</v>
      </c>
      <c r="F218" t="s">
        <v>8</v>
      </c>
      <c r="W218" s="8"/>
      <c r="X218" s="8"/>
    </row>
    <row r="219" spans="1:25" x14ac:dyDescent="0.3">
      <c r="A219">
        <v>238</v>
      </c>
      <c r="B219">
        <v>12.8393</v>
      </c>
      <c r="C219">
        <v>1.89E-2</v>
      </c>
      <c r="D219">
        <v>3962.1089999999999</v>
      </c>
      <c r="E219">
        <v>132</v>
      </c>
      <c r="F219" t="s">
        <v>8</v>
      </c>
      <c r="W219" s="8"/>
      <c r="X219" s="8"/>
    </row>
    <row r="220" spans="1:25" x14ac:dyDescent="0.3">
      <c r="A220">
        <v>239</v>
      </c>
      <c r="B220">
        <v>12.883599999999999</v>
      </c>
      <c r="C220">
        <v>2.3199999999999998E-2</v>
      </c>
      <c r="D220">
        <v>2411.7190000000001</v>
      </c>
      <c r="E220">
        <v>194</v>
      </c>
      <c r="F220" t="s">
        <v>8</v>
      </c>
      <c r="W220" s="8"/>
      <c r="X220" s="8"/>
    </row>
    <row r="221" spans="1:25" x14ac:dyDescent="0.3">
      <c r="A221">
        <v>240</v>
      </c>
      <c r="B221">
        <v>12.9278</v>
      </c>
      <c r="C221">
        <v>2.2599999999999999E-2</v>
      </c>
      <c r="D221">
        <v>3962.1089999999999</v>
      </c>
      <c r="E221">
        <v>131</v>
      </c>
      <c r="F221" t="s">
        <v>8</v>
      </c>
      <c r="W221" s="8"/>
      <c r="X221" s="8"/>
      <c r="Y221" s="17"/>
    </row>
    <row r="222" spans="1:25" x14ac:dyDescent="0.3">
      <c r="A222">
        <v>241</v>
      </c>
      <c r="B222">
        <v>12.971399999999999</v>
      </c>
      <c r="C222">
        <v>2.29E-2</v>
      </c>
      <c r="D222">
        <v>3789.8440000000001</v>
      </c>
      <c r="E222">
        <v>139</v>
      </c>
      <c r="F222" t="s">
        <v>8</v>
      </c>
      <c r="W222" s="8"/>
      <c r="X222" s="8"/>
    </row>
    <row r="223" spans="1:25" x14ac:dyDescent="0.3">
      <c r="A223">
        <v>242</v>
      </c>
      <c r="B223">
        <v>13.0199</v>
      </c>
      <c r="C223">
        <v>2.18E-2</v>
      </c>
      <c r="D223">
        <v>3789.8440000000001</v>
      </c>
      <c r="E223">
        <v>147</v>
      </c>
      <c r="F223" t="s">
        <v>8</v>
      </c>
      <c r="W223" s="8"/>
      <c r="X223" s="8"/>
    </row>
    <row r="224" spans="1:25" x14ac:dyDescent="0.3">
      <c r="A224">
        <v>243</v>
      </c>
      <c r="B224">
        <v>13.0669</v>
      </c>
      <c r="C224">
        <v>2.1399999999999999E-2</v>
      </c>
      <c r="D224">
        <v>3789.8440000000001</v>
      </c>
      <c r="E224">
        <v>135</v>
      </c>
      <c r="F224" t="s">
        <v>8</v>
      </c>
      <c r="W224" s="8"/>
      <c r="X224" s="8"/>
    </row>
    <row r="225" spans="1:25" x14ac:dyDescent="0.3">
      <c r="A225">
        <v>244</v>
      </c>
      <c r="B225">
        <v>13.120799999999999</v>
      </c>
      <c r="C225">
        <v>2.06E-2</v>
      </c>
      <c r="D225">
        <v>3789.8440000000001</v>
      </c>
      <c r="E225">
        <v>138</v>
      </c>
      <c r="F225" t="s">
        <v>8</v>
      </c>
      <c r="W225" s="8"/>
      <c r="X225" s="8"/>
    </row>
    <row r="226" spans="1:25" x14ac:dyDescent="0.3">
      <c r="A226">
        <v>245</v>
      </c>
      <c r="B226">
        <v>13.182399999999999</v>
      </c>
      <c r="C226">
        <v>2.1000000000000001E-2</v>
      </c>
      <c r="D226">
        <v>3962.1089999999999</v>
      </c>
      <c r="E226">
        <v>168</v>
      </c>
      <c r="F226" t="s">
        <v>8</v>
      </c>
      <c r="W226" s="8"/>
      <c r="X226" s="8"/>
      <c r="Y226" s="17"/>
    </row>
    <row r="227" spans="1:25" x14ac:dyDescent="0.3">
      <c r="A227">
        <v>246</v>
      </c>
      <c r="F227" t="s">
        <v>6</v>
      </c>
      <c r="W227" s="8"/>
      <c r="X227" s="8"/>
    </row>
    <row r="228" spans="1:25" x14ac:dyDescent="0.3">
      <c r="A228">
        <v>247</v>
      </c>
      <c r="B228">
        <v>13.266299999999999</v>
      </c>
      <c r="C228">
        <v>2.3400000000000001E-2</v>
      </c>
      <c r="D228">
        <v>3789.8440000000001</v>
      </c>
      <c r="E228">
        <v>100</v>
      </c>
      <c r="F228" t="s">
        <v>8</v>
      </c>
      <c r="W228" s="8"/>
      <c r="X228" s="8"/>
    </row>
    <row r="229" spans="1:25" x14ac:dyDescent="0.3">
      <c r="A229">
        <v>248</v>
      </c>
      <c r="B229">
        <v>13.3009</v>
      </c>
      <c r="C229">
        <v>9.1999999999999998E-3</v>
      </c>
      <c r="D229">
        <v>3789.8440000000001</v>
      </c>
      <c r="E229">
        <v>125</v>
      </c>
      <c r="F229" t="s">
        <v>8</v>
      </c>
      <c r="W229" s="8"/>
      <c r="X229" s="8"/>
    </row>
    <row r="230" spans="1:25" x14ac:dyDescent="0.3">
      <c r="A230">
        <v>249</v>
      </c>
      <c r="B230">
        <v>13.326700000000001</v>
      </c>
      <c r="C230">
        <v>1.2999999999999999E-2</v>
      </c>
      <c r="D230">
        <v>3962.1089999999999</v>
      </c>
      <c r="E230">
        <v>166</v>
      </c>
      <c r="F230" t="s">
        <v>8</v>
      </c>
      <c r="W230" s="8"/>
      <c r="X230" s="8"/>
      <c r="Y230" s="17"/>
    </row>
    <row r="231" spans="1:25" x14ac:dyDescent="0.3">
      <c r="A231">
        <v>250</v>
      </c>
      <c r="B231">
        <v>13.3634</v>
      </c>
      <c r="C231">
        <v>1.89E-2</v>
      </c>
      <c r="D231">
        <v>3962.1089999999999</v>
      </c>
      <c r="E231">
        <v>135</v>
      </c>
      <c r="F231" t="s">
        <v>8</v>
      </c>
      <c r="W231" s="8"/>
      <c r="X231" s="8"/>
    </row>
    <row r="232" spans="1:25" x14ac:dyDescent="0.3">
      <c r="A232">
        <v>251</v>
      </c>
      <c r="B232">
        <v>13.4117</v>
      </c>
      <c r="C232">
        <v>2.0799999999999999E-2</v>
      </c>
      <c r="D232">
        <v>3789.8440000000001</v>
      </c>
      <c r="E232">
        <v>130</v>
      </c>
      <c r="F232" t="s">
        <v>8</v>
      </c>
      <c r="W232" s="8"/>
      <c r="X232" s="8"/>
    </row>
    <row r="233" spans="1:25" x14ac:dyDescent="0.3">
      <c r="A233">
        <v>252</v>
      </c>
      <c r="B233">
        <v>13.462199999999999</v>
      </c>
      <c r="C233">
        <v>1.95E-2</v>
      </c>
      <c r="D233">
        <v>3962.1089999999999</v>
      </c>
      <c r="E233">
        <v>118</v>
      </c>
      <c r="F233" t="s">
        <v>8</v>
      </c>
      <c r="W233" s="8"/>
      <c r="X233" s="8"/>
    </row>
    <row r="234" spans="1:25" x14ac:dyDescent="0.3">
      <c r="A234">
        <v>253</v>
      </c>
      <c r="B234">
        <v>13.5144</v>
      </c>
      <c r="C234">
        <v>1.95E-2</v>
      </c>
      <c r="D234">
        <v>3789.8440000000001</v>
      </c>
      <c r="E234">
        <v>143</v>
      </c>
      <c r="F234" t="s">
        <v>8</v>
      </c>
      <c r="W234" s="8"/>
      <c r="X234" s="8"/>
      <c r="Y234" s="17"/>
    </row>
    <row r="235" spans="1:25" x14ac:dyDescent="0.3">
      <c r="A235">
        <v>254</v>
      </c>
      <c r="B235">
        <v>13.568199999999999</v>
      </c>
      <c r="C235">
        <v>2.2200000000000001E-2</v>
      </c>
      <c r="D235">
        <v>3789.8440000000001</v>
      </c>
      <c r="E235">
        <v>111</v>
      </c>
      <c r="F235" t="s">
        <v>8</v>
      </c>
      <c r="W235" s="8"/>
      <c r="X235" s="8"/>
    </row>
    <row r="236" spans="1:25" x14ac:dyDescent="0.3">
      <c r="A236">
        <v>255</v>
      </c>
      <c r="B236">
        <v>13.626300000000001</v>
      </c>
      <c r="C236">
        <v>2.3199999999999998E-2</v>
      </c>
      <c r="D236">
        <v>3962.1089999999999</v>
      </c>
      <c r="E236">
        <v>121</v>
      </c>
      <c r="F236" t="s">
        <v>8</v>
      </c>
      <c r="W236" s="8"/>
      <c r="X236" s="8"/>
    </row>
    <row r="237" spans="1:25" x14ac:dyDescent="0.3">
      <c r="A237">
        <v>256</v>
      </c>
      <c r="B237">
        <v>13.687900000000001</v>
      </c>
      <c r="C237">
        <v>2.0799999999999999E-2</v>
      </c>
      <c r="D237">
        <v>3962.1089999999999</v>
      </c>
      <c r="E237">
        <v>124</v>
      </c>
      <c r="F237" t="s">
        <v>8</v>
      </c>
      <c r="W237" s="8"/>
      <c r="X237" s="8"/>
    </row>
    <row r="238" spans="1:25" x14ac:dyDescent="0.3">
      <c r="A238">
        <v>257</v>
      </c>
      <c r="F238" t="s">
        <v>6</v>
      </c>
      <c r="W238" s="8"/>
      <c r="X238" s="8"/>
      <c r="Y238" s="17"/>
    </row>
    <row r="239" spans="1:25" x14ac:dyDescent="0.3">
      <c r="A239">
        <v>258</v>
      </c>
      <c r="B239">
        <v>13.816000000000001</v>
      </c>
      <c r="C239">
        <v>1.95E-2</v>
      </c>
      <c r="D239">
        <v>3789.8440000000001</v>
      </c>
      <c r="E239">
        <v>92</v>
      </c>
      <c r="F239" t="s">
        <v>8</v>
      </c>
      <c r="W239" s="8"/>
      <c r="X239" s="8"/>
    </row>
    <row r="240" spans="1:25" x14ac:dyDescent="0.3">
      <c r="A240">
        <v>259</v>
      </c>
      <c r="B240">
        <v>13.8612</v>
      </c>
      <c r="C240">
        <v>1.78E-2</v>
      </c>
      <c r="D240">
        <v>2411.7190000000001</v>
      </c>
      <c r="E240">
        <v>289</v>
      </c>
      <c r="F240" t="s">
        <v>8</v>
      </c>
      <c r="W240" s="8"/>
      <c r="X240" s="8"/>
    </row>
    <row r="241" spans="1:25" x14ac:dyDescent="0.3">
      <c r="A241">
        <v>260</v>
      </c>
      <c r="B241">
        <v>13.9025</v>
      </c>
      <c r="C241">
        <v>1.95E-2</v>
      </c>
      <c r="D241">
        <v>3962.1089999999999</v>
      </c>
      <c r="E241">
        <v>120</v>
      </c>
      <c r="F241" t="s">
        <v>8</v>
      </c>
      <c r="W241" s="8"/>
      <c r="X241" s="8"/>
    </row>
    <row r="242" spans="1:25" x14ac:dyDescent="0.3">
      <c r="A242">
        <v>261</v>
      </c>
      <c r="B242">
        <v>13.9544</v>
      </c>
      <c r="C242">
        <v>2.1100000000000001E-2</v>
      </c>
      <c r="D242">
        <v>3962.1089999999999</v>
      </c>
      <c r="E242">
        <v>118</v>
      </c>
      <c r="F242" t="s">
        <v>8</v>
      </c>
      <c r="W242" s="8"/>
      <c r="X242" s="8"/>
      <c r="Y242" s="17"/>
    </row>
    <row r="243" spans="1:25" x14ac:dyDescent="0.3">
      <c r="A243">
        <v>262</v>
      </c>
      <c r="B243">
        <v>14.0063</v>
      </c>
      <c r="C243">
        <v>2.0299999999999999E-2</v>
      </c>
      <c r="D243">
        <v>3789.8440000000001</v>
      </c>
      <c r="E243">
        <v>114</v>
      </c>
      <c r="F243" t="s">
        <v>8</v>
      </c>
      <c r="W243" s="8"/>
      <c r="X243" s="8"/>
    </row>
    <row r="244" spans="1:25" x14ac:dyDescent="0.3">
      <c r="A244">
        <v>263</v>
      </c>
      <c r="B244">
        <v>14.0528</v>
      </c>
      <c r="C244">
        <v>1.95E-2</v>
      </c>
      <c r="D244">
        <v>3962.1089999999999</v>
      </c>
      <c r="E244">
        <v>117</v>
      </c>
      <c r="F244" t="s">
        <v>8</v>
      </c>
      <c r="W244" s="8"/>
      <c r="X244" s="8"/>
    </row>
    <row r="245" spans="1:25" x14ac:dyDescent="0.3">
      <c r="A245">
        <v>264</v>
      </c>
      <c r="B245">
        <v>14.1069</v>
      </c>
      <c r="C245">
        <v>2.4299999999999999E-2</v>
      </c>
      <c r="D245">
        <v>3962.1089999999999</v>
      </c>
      <c r="E245">
        <v>138</v>
      </c>
      <c r="F245" t="s">
        <v>8</v>
      </c>
      <c r="W245" s="8"/>
      <c r="X245" s="8"/>
    </row>
    <row r="246" spans="1:25" x14ac:dyDescent="0.3">
      <c r="A246">
        <v>265</v>
      </c>
      <c r="B246">
        <v>14.162000000000001</v>
      </c>
      <c r="C246">
        <v>2.35E-2</v>
      </c>
      <c r="D246">
        <v>3962.1089999999999</v>
      </c>
      <c r="E246">
        <v>122</v>
      </c>
      <c r="F246" t="s">
        <v>8</v>
      </c>
      <c r="W246" s="8"/>
      <c r="X246" s="8"/>
    </row>
    <row r="247" spans="1:25" x14ac:dyDescent="0.3">
      <c r="A247">
        <v>266</v>
      </c>
      <c r="B247">
        <v>14.2409</v>
      </c>
      <c r="C247">
        <v>2.4299999999999999E-2</v>
      </c>
      <c r="D247">
        <v>3789.8440000000001</v>
      </c>
      <c r="E247">
        <v>120</v>
      </c>
      <c r="F247" t="s">
        <v>8</v>
      </c>
      <c r="W247" s="8"/>
      <c r="X247" s="8"/>
      <c r="Y247" s="17"/>
    </row>
    <row r="248" spans="1:25" x14ac:dyDescent="0.3">
      <c r="A248">
        <v>267</v>
      </c>
      <c r="F248" t="s">
        <v>6</v>
      </c>
      <c r="W248" s="8"/>
      <c r="X248" s="8"/>
    </row>
    <row r="249" spans="1:25" x14ac:dyDescent="0.3">
      <c r="A249">
        <v>268</v>
      </c>
      <c r="B249">
        <v>14.3512</v>
      </c>
      <c r="C249">
        <v>1.7299999999999999E-2</v>
      </c>
      <c r="D249">
        <v>3789.8440000000001</v>
      </c>
      <c r="E249">
        <v>90</v>
      </c>
      <c r="F249" t="s">
        <v>8</v>
      </c>
      <c r="W249" s="8"/>
      <c r="X249" s="8"/>
    </row>
    <row r="250" spans="1:25" x14ac:dyDescent="0.3">
      <c r="A250">
        <v>269</v>
      </c>
      <c r="B250">
        <v>14.3934</v>
      </c>
      <c r="C250">
        <v>1.54E-2</v>
      </c>
      <c r="D250">
        <v>3789.8440000000001</v>
      </c>
      <c r="E250">
        <v>136</v>
      </c>
      <c r="F250" t="s">
        <v>8</v>
      </c>
      <c r="W250" s="8"/>
      <c r="X250" s="8"/>
    </row>
    <row r="251" spans="1:25" x14ac:dyDescent="0.3">
      <c r="A251">
        <v>270</v>
      </c>
      <c r="B251">
        <v>14.4361</v>
      </c>
      <c r="C251">
        <v>0.02</v>
      </c>
      <c r="D251">
        <v>3962.1089999999999</v>
      </c>
      <c r="E251">
        <v>133</v>
      </c>
      <c r="F251" t="s">
        <v>8</v>
      </c>
      <c r="W251" s="8"/>
      <c r="X251" s="8"/>
    </row>
    <row r="252" spans="1:25" x14ac:dyDescent="0.3">
      <c r="A252">
        <v>271</v>
      </c>
      <c r="B252">
        <v>14.481999999999999</v>
      </c>
      <c r="C252">
        <v>2.1899999999999999E-2</v>
      </c>
      <c r="D252">
        <v>3789.8440000000001</v>
      </c>
      <c r="E252">
        <v>113</v>
      </c>
      <c r="F252" t="s">
        <v>8</v>
      </c>
      <c r="W252" s="8"/>
      <c r="X252" s="8"/>
      <c r="Y252" s="17"/>
    </row>
    <row r="253" spans="1:25" x14ac:dyDescent="0.3">
      <c r="A253">
        <v>272</v>
      </c>
      <c r="B253">
        <v>14.5344</v>
      </c>
      <c r="C253">
        <v>1.84E-2</v>
      </c>
      <c r="D253">
        <v>3789.8440000000001</v>
      </c>
      <c r="E253">
        <v>118</v>
      </c>
      <c r="F253" t="s">
        <v>8</v>
      </c>
      <c r="W253" s="8"/>
      <c r="X253" s="8"/>
    </row>
    <row r="254" spans="1:25" x14ac:dyDescent="0.3">
      <c r="A254">
        <v>273</v>
      </c>
      <c r="B254">
        <v>14.585800000000001</v>
      </c>
      <c r="C254">
        <v>1.95E-2</v>
      </c>
      <c r="D254">
        <v>3962.1089999999999</v>
      </c>
      <c r="E254">
        <v>151</v>
      </c>
      <c r="F254" t="s">
        <v>8</v>
      </c>
      <c r="W254" s="8"/>
      <c r="X254" s="8"/>
    </row>
    <row r="255" spans="1:25" x14ac:dyDescent="0.3">
      <c r="A255">
        <v>274</v>
      </c>
      <c r="B255">
        <v>14.635300000000001</v>
      </c>
      <c r="C255">
        <v>2.41E-2</v>
      </c>
      <c r="D255">
        <v>3962.1089999999999</v>
      </c>
      <c r="E255">
        <v>130</v>
      </c>
      <c r="F255" t="s">
        <v>8</v>
      </c>
      <c r="W255" s="8"/>
      <c r="X255" s="8"/>
    </row>
    <row r="256" spans="1:25" x14ac:dyDescent="0.3">
      <c r="A256">
        <v>275</v>
      </c>
      <c r="B256">
        <v>14.696099999999999</v>
      </c>
      <c r="C256">
        <v>2.24E-2</v>
      </c>
      <c r="D256">
        <v>3962.1089999999999</v>
      </c>
      <c r="E256">
        <v>123</v>
      </c>
      <c r="F256" t="s">
        <v>8</v>
      </c>
      <c r="W256" s="8"/>
      <c r="X256" s="8"/>
    </row>
    <row r="257" spans="1:25" x14ac:dyDescent="0.3">
      <c r="A257">
        <v>276</v>
      </c>
      <c r="B257">
        <v>14.7569</v>
      </c>
      <c r="C257">
        <v>2.2200000000000001E-2</v>
      </c>
      <c r="D257">
        <v>3962.1089999999999</v>
      </c>
      <c r="E257">
        <v>118</v>
      </c>
      <c r="F257" t="s">
        <v>8</v>
      </c>
      <c r="W257" s="8"/>
      <c r="X257" s="8"/>
      <c r="Y257" s="17"/>
    </row>
    <row r="258" spans="1:25" x14ac:dyDescent="0.3">
      <c r="A258">
        <v>277</v>
      </c>
      <c r="B258">
        <v>14.815799999999999</v>
      </c>
      <c r="C258">
        <v>2.2700000000000001E-2</v>
      </c>
      <c r="D258">
        <v>3962.1089999999999</v>
      </c>
      <c r="E258">
        <v>116</v>
      </c>
      <c r="F258" t="s">
        <v>8</v>
      </c>
      <c r="W258" s="8"/>
      <c r="X258" s="8"/>
    </row>
    <row r="259" spans="1:25" x14ac:dyDescent="0.3">
      <c r="A259">
        <v>278</v>
      </c>
      <c r="B259">
        <v>14.8855</v>
      </c>
      <c r="C259">
        <v>2.3E-2</v>
      </c>
      <c r="D259">
        <v>3962.1089999999999</v>
      </c>
      <c r="E259">
        <v>109</v>
      </c>
      <c r="F259" t="s">
        <v>8</v>
      </c>
      <c r="W259" s="8"/>
      <c r="X259" s="8"/>
    </row>
    <row r="260" spans="1:25" x14ac:dyDescent="0.3">
      <c r="A260">
        <v>279</v>
      </c>
      <c r="B260">
        <v>14.9415</v>
      </c>
      <c r="C260">
        <v>2.2200000000000001E-2</v>
      </c>
      <c r="D260">
        <v>3789.8440000000001</v>
      </c>
      <c r="E260">
        <v>142</v>
      </c>
      <c r="F260" t="s">
        <v>8</v>
      </c>
      <c r="W260" s="8"/>
      <c r="X260" s="8"/>
    </row>
    <row r="261" spans="1:25" x14ac:dyDescent="0.3">
      <c r="A261">
        <v>280</v>
      </c>
      <c r="F261" t="s">
        <v>6</v>
      </c>
      <c r="W261" s="8"/>
      <c r="X261" s="8"/>
      <c r="Y261" s="17"/>
    </row>
    <row r="262" spans="1:25" x14ac:dyDescent="0.3">
      <c r="A262">
        <v>281</v>
      </c>
      <c r="B262">
        <v>15.0745</v>
      </c>
      <c r="C262">
        <v>9.4000000000000004E-3</v>
      </c>
      <c r="D262">
        <v>5340.2340000000004</v>
      </c>
      <c r="E262">
        <v>64</v>
      </c>
      <c r="F262" t="s">
        <v>8</v>
      </c>
      <c r="W262" s="8"/>
      <c r="X262" s="8"/>
    </row>
    <row r="263" spans="1:25" x14ac:dyDescent="0.3">
      <c r="A263">
        <v>282</v>
      </c>
      <c r="B263">
        <v>15.091799999999999</v>
      </c>
      <c r="C263">
        <v>1.2699999999999999E-2</v>
      </c>
      <c r="D263">
        <v>3789.8440000000001</v>
      </c>
      <c r="E263">
        <v>134</v>
      </c>
      <c r="F263" t="s">
        <v>8</v>
      </c>
      <c r="W263" s="8"/>
      <c r="X263" s="8"/>
    </row>
    <row r="264" spans="1:25" x14ac:dyDescent="0.3">
      <c r="A264">
        <v>283</v>
      </c>
      <c r="B264">
        <v>15.123100000000001</v>
      </c>
      <c r="C264">
        <v>1.46E-2</v>
      </c>
      <c r="D264">
        <v>3962.1089999999999</v>
      </c>
      <c r="E264">
        <v>137</v>
      </c>
      <c r="F264" t="s">
        <v>8</v>
      </c>
      <c r="W264" s="8"/>
      <c r="X264" s="8"/>
    </row>
    <row r="265" spans="1:25" x14ac:dyDescent="0.3">
      <c r="A265">
        <v>284</v>
      </c>
      <c r="B265">
        <v>15.169600000000001</v>
      </c>
      <c r="C265">
        <v>2.1100000000000001E-2</v>
      </c>
      <c r="D265">
        <v>3962.1089999999999</v>
      </c>
      <c r="E265">
        <v>121</v>
      </c>
      <c r="F265" t="s">
        <v>8</v>
      </c>
      <c r="W265" s="8"/>
      <c r="X265" s="8"/>
      <c r="Y265" s="17"/>
    </row>
    <row r="266" spans="1:25" x14ac:dyDescent="0.3">
      <c r="A266">
        <v>285</v>
      </c>
      <c r="B266">
        <v>15.2204</v>
      </c>
      <c r="C266">
        <v>2.1100000000000001E-2</v>
      </c>
      <c r="D266">
        <v>3789.8440000000001</v>
      </c>
      <c r="E266">
        <v>125</v>
      </c>
      <c r="F266" t="s">
        <v>8</v>
      </c>
      <c r="W266" s="8"/>
      <c r="X266" s="8"/>
    </row>
    <row r="267" spans="1:25" x14ac:dyDescent="0.3">
      <c r="A267">
        <v>286</v>
      </c>
      <c r="B267">
        <v>15.2737</v>
      </c>
      <c r="C267">
        <v>2.2200000000000001E-2</v>
      </c>
      <c r="D267">
        <v>3962.1089999999999</v>
      </c>
      <c r="E267">
        <v>142</v>
      </c>
      <c r="F267" t="s">
        <v>8</v>
      </c>
      <c r="W267" s="8"/>
      <c r="X267" s="8"/>
    </row>
    <row r="268" spans="1:25" x14ac:dyDescent="0.3">
      <c r="A268">
        <v>287</v>
      </c>
      <c r="B268">
        <v>15.3377</v>
      </c>
      <c r="C268">
        <v>2.2200000000000001E-2</v>
      </c>
      <c r="D268">
        <v>3962.1089999999999</v>
      </c>
      <c r="E268">
        <v>151</v>
      </c>
      <c r="F268" t="s">
        <v>8</v>
      </c>
      <c r="W268" s="8"/>
      <c r="X268" s="8"/>
    </row>
    <row r="269" spans="1:25" x14ac:dyDescent="0.3">
      <c r="A269">
        <v>288</v>
      </c>
      <c r="B269">
        <v>15.404299999999999</v>
      </c>
      <c r="C269">
        <v>2.2599999999999999E-2</v>
      </c>
      <c r="D269">
        <v>3962.1089999999999</v>
      </c>
      <c r="E269">
        <v>141</v>
      </c>
      <c r="F269" t="s">
        <v>8</v>
      </c>
      <c r="W269" s="8"/>
      <c r="X269" s="8"/>
    </row>
    <row r="270" spans="1:25" x14ac:dyDescent="0.3">
      <c r="A270">
        <v>289</v>
      </c>
      <c r="F270" t="s">
        <v>6</v>
      </c>
      <c r="W270" s="8"/>
      <c r="X270" s="8"/>
    </row>
    <row r="271" spans="1:25" x14ac:dyDescent="0.3">
      <c r="A271">
        <v>290</v>
      </c>
      <c r="B271">
        <v>15.545299999999999</v>
      </c>
      <c r="C271">
        <v>1.6400000000000001E-2</v>
      </c>
      <c r="D271">
        <v>3789.8440000000001</v>
      </c>
      <c r="E271">
        <v>76</v>
      </c>
      <c r="F271" t="s">
        <v>8</v>
      </c>
      <c r="W271" s="8"/>
      <c r="X271" s="8"/>
    </row>
    <row r="272" spans="1:25" x14ac:dyDescent="0.3">
      <c r="A272">
        <v>291</v>
      </c>
      <c r="B272">
        <v>15.578799999999999</v>
      </c>
      <c r="C272">
        <v>2.1499999999999998E-2</v>
      </c>
      <c r="D272">
        <v>3789.8440000000001</v>
      </c>
      <c r="E272">
        <v>161</v>
      </c>
      <c r="F272" t="s">
        <v>8</v>
      </c>
      <c r="W272" s="8"/>
      <c r="X272" s="8"/>
      <c r="Y272" s="17"/>
    </row>
    <row r="273" spans="1:26" x14ac:dyDescent="0.3">
      <c r="A273">
        <v>292</v>
      </c>
      <c r="B273">
        <v>15.6267</v>
      </c>
      <c r="C273">
        <v>2.24E-2</v>
      </c>
      <c r="D273">
        <v>3789.8440000000001</v>
      </c>
      <c r="E273">
        <v>138</v>
      </c>
      <c r="F273" t="s">
        <v>8</v>
      </c>
      <c r="W273" s="8"/>
      <c r="X273" s="8"/>
    </row>
    <row r="274" spans="1:26" x14ac:dyDescent="0.3">
      <c r="A274">
        <v>293</v>
      </c>
      <c r="B274">
        <v>15.6775</v>
      </c>
      <c r="C274">
        <v>1.78E-2</v>
      </c>
      <c r="D274">
        <v>3789.8440000000001</v>
      </c>
      <c r="E274">
        <v>130</v>
      </c>
      <c r="F274" t="s">
        <v>8</v>
      </c>
      <c r="W274" s="8"/>
      <c r="X274" s="8"/>
    </row>
    <row r="275" spans="1:26" x14ac:dyDescent="0.3">
      <c r="A275">
        <v>294</v>
      </c>
      <c r="B275">
        <v>15.7265</v>
      </c>
      <c r="C275">
        <v>2.18E-2</v>
      </c>
      <c r="D275">
        <v>3962.1089999999999</v>
      </c>
      <c r="E275">
        <v>131</v>
      </c>
      <c r="F275" t="s">
        <v>8</v>
      </c>
      <c r="W275" s="8"/>
      <c r="X275" s="8"/>
    </row>
    <row r="276" spans="1:26" x14ac:dyDescent="0.3">
      <c r="A276">
        <v>295</v>
      </c>
      <c r="B276">
        <v>15.784599999999999</v>
      </c>
      <c r="C276">
        <v>1.83E-2</v>
      </c>
      <c r="D276">
        <v>3962.1089999999999</v>
      </c>
      <c r="E276">
        <v>141</v>
      </c>
      <c r="F276" t="s">
        <v>8</v>
      </c>
      <c r="W276" s="8"/>
      <c r="X276" s="8"/>
    </row>
    <row r="277" spans="1:26" x14ac:dyDescent="0.3">
      <c r="A277">
        <v>296</v>
      </c>
      <c r="B277">
        <v>15.8263</v>
      </c>
      <c r="C277">
        <v>2.0799999999999999E-2</v>
      </c>
      <c r="D277">
        <v>3962.1089999999999</v>
      </c>
      <c r="E277">
        <v>111</v>
      </c>
      <c r="F277" t="s">
        <v>8</v>
      </c>
      <c r="X277" s="38"/>
      <c r="Y277" s="38"/>
      <c r="Z277" s="38"/>
    </row>
    <row r="278" spans="1:26" x14ac:dyDescent="0.3">
      <c r="A278">
        <v>297</v>
      </c>
      <c r="B278">
        <v>15.876300000000001</v>
      </c>
      <c r="C278">
        <v>1.9699999999999999E-2</v>
      </c>
      <c r="D278">
        <v>3789.8440000000001</v>
      </c>
      <c r="E278">
        <v>112</v>
      </c>
      <c r="F278" t="s">
        <v>8</v>
      </c>
      <c r="R278" s="12"/>
      <c r="S278" s="5"/>
      <c r="T278" s="5"/>
      <c r="U278" s="12"/>
      <c r="V278" s="12"/>
      <c r="X278" s="8"/>
      <c r="Y278" s="8"/>
      <c r="Z278" s="8"/>
    </row>
    <row r="279" spans="1:26" x14ac:dyDescent="0.3">
      <c r="A279">
        <v>298</v>
      </c>
      <c r="B279">
        <v>15.9353</v>
      </c>
      <c r="C279">
        <v>1.8599999999999998E-2</v>
      </c>
      <c r="D279">
        <v>3962.1089999999999</v>
      </c>
      <c r="E279">
        <v>77</v>
      </c>
      <c r="F279" t="s">
        <v>8</v>
      </c>
      <c r="P279" s="15"/>
      <c r="Q279" s="14"/>
      <c r="R279" s="12"/>
      <c r="S279" s="5"/>
      <c r="T279" s="5"/>
      <c r="U279" s="12"/>
      <c r="V279" s="12"/>
      <c r="X279" s="8"/>
      <c r="Y279" s="8"/>
      <c r="Z279" s="8"/>
    </row>
    <row r="280" spans="1:26" x14ac:dyDescent="0.3">
      <c r="A280">
        <v>299</v>
      </c>
      <c r="B280">
        <v>15.9847</v>
      </c>
      <c r="C280">
        <v>2.0799999999999999E-2</v>
      </c>
      <c r="D280">
        <v>3962.1089999999999</v>
      </c>
      <c r="E280">
        <v>125</v>
      </c>
      <c r="F280" t="s">
        <v>8</v>
      </c>
    </row>
    <row r="281" spans="1:26" x14ac:dyDescent="0.3">
      <c r="A281">
        <v>300</v>
      </c>
      <c r="B281">
        <v>16.045000000000002</v>
      </c>
      <c r="C281">
        <v>1.95E-2</v>
      </c>
      <c r="D281">
        <v>3789.8440000000001</v>
      </c>
      <c r="E281">
        <v>120</v>
      </c>
      <c r="F281" t="s">
        <v>8</v>
      </c>
      <c r="P281" s="18"/>
      <c r="S281" s="43"/>
      <c r="T281" s="6"/>
      <c r="W281" s="8"/>
    </row>
    <row r="282" spans="1:26" x14ac:dyDescent="0.3">
      <c r="A282">
        <v>301</v>
      </c>
      <c r="B282">
        <v>16.1007</v>
      </c>
      <c r="C282">
        <v>2.0500000000000001E-2</v>
      </c>
      <c r="D282">
        <v>3962.1089999999999</v>
      </c>
      <c r="E282">
        <v>131</v>
      </c>
      <c r="F282" t="s">
        <v>8</v>
      </c>
      <c r="P282" s="26"/>
    </row>
    <row r="283" spans="1:26" x14ac:dyDescent="0.3">
      <c r="A283">
        <v>302</v>
      </c>
      <c r="F283" t="s">
        <v>6</v>
      </c>
    </row>
    <row r="284" spans="1:26" x14ac:dyDescent="0.3">
      <c r="A284">
        <v>303</v>
      </c>
      <c r="B284">
        <v>16.248799999999999</v>
      </c>
      <c r="C284">
        <v>1.38E-2</v>
      </c>
      <c r="D284">
        <v>3789.8440000000001</v>
      </c>
      <c r="E284">
        <v>88</v>
      </c>
      <c r="F284" t="s">
        <v>8</v>
      </c>
      <c r="P284" s="25"/>
      <c r="Q284" s="25"/>
      <c r="R284" s="16"/>
      <c r="V284" s="25"/>
      <c r="W284" s="25"/>
      <c r="Z284" s="12"/>
    </row>
    <row r="285" spans="1:26" x14ac:dyDescent="0.3">
      <c r="A285">
        <v>304</v>
      </c>
      <c r="B285">
        <v>16.276399999999999</v>
      </c>
      <c r="C285">
        <v>2.18E-2</v>
      </c>
      <c r="D285">
        <v>3962.1089999999999</v>
      </c>
      <c r="E285">
        <v>131</v>
      </c>
      <c r="F285" t="s">
        <v>8</v>
      </c>
      <c r="P285" s="25"/>
      <c r="Q285" s="25"/>
      <c r="R285" s="16"/>
      <c r="V285" s="25"/>
      <c r="W285" s="25"/>
      <c r="Z285" s="12"/>
    </row>
    <row r="286" spans="1:26" x14ac:dyDescent="0.3">
      <c r="A286">
        <v>305</v>
      </c>
      <c r="B286">
        <v>16.325700000000001</v>
      </c>
      <c r="C286">
        <v>2.06E-2</v>
      </c>
      <c r="D286">
        <v>3789.8440000000001</v>
      </c>
      <c r="E286">
        <v>142</v>
      </c>
      <c r="F286" t="s">
        <v>8</v>
      </c>
      <c r="P286" s="25"/>
      <c r="Q286" s="25"/>
      <c r="R286" s="16"/>
      <c r="V286" s="25"/>
      <c r="W286" s="25"/>
      <c r="Z286" s="12"/>
    </row>
    <row r="287" spans="1:26" x14ac:dyDescent="0.3">
      <c r="A287">
        <v>306</v>
      </c>
      <c r="B287">
        <v>16.378</v>
      </c>
      <c r="C287">
        <v>1.6799999999999999E-2</v>
      </c>
      <c r="D287">
        <v>3789.8440000000001</v>
      </c>
      <c r="E287">
        <v>119</v>
      </c>
      <c r="F287" t="s">
        <v>8</v>
      </c>
      <c r="P287" s="25"/>
      <c r="Q287" s="25"/>
      <c r="R287" s="16"/>
      <c r="V287" s="25"/>
      <c r="W287" s="25"/>
      <c r="Z287" s="12"/>
    </row>
    <row r="288" spans="1:26" x14ac:dyDescent="0.3">
      <c r="A288">
        <v>307</v>
      </c>
      <c r="B288">
        <v>16.436399999999999</v>
      </c>
      <c r="C288">
        <v>1.89E-2</v>
      </c>
      <c r="D288">
        <v>3789.8440000000001</v>
      </c>
      <c r="E288">
        <v>147</v>
      </c>
      <c r="F288" t="s">
        <v>8</v>
      </c>
      <c r="P288" s="25"/>
      <c r="Q288" s="25"/>
      <c r="R288" s="16"/>
      <c r="V288" s="25"/>
      <c r="W288" s="25"/>
      <c r="Z288" s="12"/>
    </row>
    <row r="289" spans="1:26" x14ac:dyDescent="0.3">
      <c r="A289">
        <v>308</v>
      </c>
      <c r="B289">
        <v>16.4956</v>
      </c>
      <c r="C289">
        <v>2.1399999999999999E-2</v>
      </c>
      <c r="D289">
        <v>3962.1089999999999</v>
      </c>
      <c r="E289">
        <v>146</v>
      </c>
      <c r="F289" t="s">
        <v>8</v>
      </c>
      <c r="P289" s="25"/>
      <c r="Q289" s="25"/>
      <c r="R289" s="16"/>
      <c r="V289" s="25"/>
      <c r="W289" s="25"/>
      <c r="Z289" s="12"/>
    </row>
    <row r="290" spans="1:26" x14ac:dyDescent="0.3">
      <c r="A290">
        <v>309</v>
      </c>
      <c r="F290" t="s">
        <v>6</v>
      </c>
      <c r="P290" s="25"/>
      <c r="Q290" s="25"/>
      <c r="R290" s="16"/>
      <c r="V290" s="25"/>
      <c r="W290" s="25"/>
      <c r="Z290" s="12"/>
    </row>
    <row r="291" spans="1:26" x14ac:dyDescent="0.3">
      <c r="A291">
        <v>310</v>
      </c>
      <c r="B291">
        <v>16.663900000000002</v>
      </c>
      <c r="C291">
        <v>1.8599999999999998E-2</v>
      </c>
      <c r="D291">
        <v>3789.8440000000001</v>
      </c>
      <c r="E291">
        <v>86</v>
      </c>
      <c r="F291" t="s">
        <v>8</v>
      </c>
      <c r="P291" s="25"/>
      <c r="Q291" s="25"/>
      <c r="R291" s="16"/>
      <c r="V291" s="25"/>
      <c r="W291" s="25"/>
      <c r="Z291" s="12"/>
    </row>
    <row r="292" spans="1:26" x14ac:dyDescent="0.3">
      <c r="A292">
        <v>311</v>
      </c>
      <c r="B292">
        <v>16.701499999999999</v>
      </c>
      <c r="C292">
        <v>1.95E-2</v>
      </c>
      <c r="D292">
        <v>3789.8440000000001</v>
      </c>
      <c r="E292">
        <v>167</v>
      </c>
      <c r="F292" t="s">
        <v>8</v>
      </c>
      <c r="P292" s="25"/>
      <c r="Q292" s="25"/>
      <c r="R292" s="16"/>
      <c r="V292" s="25"/>
      <c r="W292" s="25"/>
      <c r="Z292" s="12"/>
    </row>
    <row r="293" spans="1:26" x14ac:dyDescent="0.3">
      <c r="A293">
        <v>312</v>
      </c>
      <c r="B293">
        <v>16.744800000000001</v>
      </c>
      <c r="C293">
        <v>2.2200000000000001E-2</v>
      </c>
      <c r="D293">
        <v>3962.1089999999999</v>
      </c>
      <c r="E293">
        <v>129</v>
      </c>
      <c r="F293" t="s">
        <v>8</v>
      </c>
      <c r="P293" s="25"/>
      <c r="Q293" s="25"/>
      <c r="R293" s="16"/>
      <c r="V293" s="25"/>
      <c r="W293" s="25"/>
      <c r="Z293" s="12"/>
    </row>
    <row r="294" spans="1:26" x14ac:dyDescent="0.3">
      <c r="A294">
        <v>313</v>
      </c>
      <c r="B294">
        <v>16.7956</v>
      </c>
      <c r="C294">
        <v>2.3199999999999998E-2</v>
      </c>
      <c r="D294">
        <v>5167.9690000000001</v>
      </c>
      <c r="E294">
        <v>101</v>
      </c>
      <c r="F294" t="s">
        <v>8</v>
      </c>
      <c r="P294" s="25"/>
      <c r="Q294" s="25"/>
      <c r="R294" s="16"/>
      <c r="V294" s="25"/>
      <c r="W294" s="25"/>
      <c r="Z294" s="12"/>
    </row>
    <row r="295" spans="1:26" x14ac:dyDescent="0.3">
      <c r="A295">
        <v>314</v>
      </c>
      <c r="B295">
        <v>16.840699999999998</v>
      </c>
      <c r="C295">
        <v>2.0799999999999999E-2</v>
      </c>
      <c r="D295">
        <v>3789.8440000000001</v>
      </c>
      <c r="E295">
        <v>119</v>
      </c>
      <c r="F295" t="s">
        <v>8</v>
      </c>
      <c r="P295" s="25"/>
      <c r="Q295" s="25"/>
      <c r="R295" s="16"/>
      <c r="V295" s="25"/>
      <c r="W295" s="25"/>
      <c r="Z295" s="12"/>
    </row>
    <row r="296" spans="1:26" x14ac:dyDescent="0.3">
      <c r="A296">
        <v>315</v>
      </c>
      <c r="B296">
        <v>16.895800000000001</v>
      </c>
      <c r="C296">
        <v>2.1100000000000001E-2</v>
      </c>
      <c r="D296">
        <v>3789.8440000000001</v>
      </c>
      <c r="E296">
        <v>133</v>
      </c>
      <c r="F296" t="s">
        <v>8</v>
      </c>
      <c r="P296" s="25"/>
      <c r="Q296" s="25"/>
      <c r="R296" s="16"/>
      <c r="V296" s="25"/>
      <c r="W296" s="25"/>
      <c r="Z296" s="12"/>
    </row>
    <row r="297" spans="1:26" x14ac:dyDescent="0.3">
      <c r="A297">
        <v>316</v>
      </c>
      <c r="B297">
        <v>16.950399999999998</v>
      </c>
      <c r="C297">
        <v>2.3E-2</v>
      </c>
      <c r="D297">
        <v>3789.8440000000001</v>
      </c>
      <c r="E297">
        <v>126</v>
      </c>
      <c r="F297" t="s">
        <v>8</v>
      </c>
      <c r="P297" s="25"/>
      <c r="Q297" s="25"/>
      <c r="R297" s="16"/>
      <c r="V297" s="25"/>
      <c r="W297" s="25"/>
      <c r="Z297" s="12"/>
    </row>
    <row r="298" spans="1:26" x14ac:dyDescent="0.3">
      <c r="A298">
        <v>317</v>
      </c>
      <c r="B298">
        <v>17.016100000000002</v>
      </c>
      <c r="C298">
        <v>2.1399999999999999E-2</v>
      </c>
      <c r="D298">
        <v>3962.1089999999999</v>
      </c>
      <c r="E298">
        <v>158</v>
      </c>
      <c r="F298" t="s">
        <v>8</v>
      </c>
      <c r="P298" s="25"/>
      <c r="Q298" s="25"/>
      <c r="R298" s="16"/>
      <c r="V298" s="25"/>
      <c r="W298" s="25"/>
      <c r="Z298" s="12"/>
    </row>
    <row r="299" spans="1:26" x14ac:dyDescent="0.3">
      <c r="A299">
        <v>318</v>
      </c>
      <c r="B299">
        <v>17.074999999999999</v>
      </c>
      <c r="C299">
        <v>2.24E-2</v>
      </c>
      <c r="D299">
        <v>3962.1089999999999</v>
      </c>
      <c r="E299">
        <v>128</v>
      </c>
      <c r="F299" t="s">
        <v>8</v>
      </c>
      <c r="P299" s="25"/>
      <c r="Q299" s="25"/>
      <c r="R299" s="16"/>
      <c r="V299" s="25"/>
      <c r="W299" s="25"/>
      <c r="Z299" s="12"/>
    </row>
    <row r="300" spans="1:26" x14ac:dyDescent="0.3">
      <c r="A300">
        <v>319</v>
      </c>
      <c r="B300">
        <v>17.150200000000002</v>
      </c>
      <c r="C300">
        <v>2.0799999999999999E-2</v>
      </c>
      <c r="D300">
        <v>3962.1089999999999</v>
      </c>
      <c r="E300">
        <v>132</v>
      </c>
      <c r="F300" t="s">
        <v>8</v>
      </c>
      <c r="P300" s="25"/>
      <c r="Q300" s="25"/>
      <c r="R300" s="16"/>
      <c r="V300" s="25"/>
      <c r="W300" s="25"/>
      <c r="Z300" s="12"/>
    </row>
    <row r="301" spans="1:26" x14ac:dyDescent="0.3">
      <c r="A301">
        <v>320</v>
      </c>
      <c r="F301" t="s">
        <v>6</v>
      </c>
      <c r="P301" s="25"/>
      <c r="Q301" s="25"/>
      <c r="R301" s="16"/>
      <c r="V301" s="25"/>
      <c r="W301" s="25"/>
      <c r="Z301" s="12"/>
    </row>
    <row r="302" spans="1:26" x14ac:dyDescent="0.3">
      <c r="A302">
        <v>321</v>
      </c>
      <c r="F302" t="s">
        <v>6</v>
      </c>
      <c r="P302" s="25"/>
      <c r="Q302" s="25"/>
      <c r="R302" s="16"/>
      <c r="V302" s="25"/>
      <c r="W302" s="25"/>
      <c r="Z302" s="12"/>
    </row>
    <row r="303" spans="1:26" x14ac:dyDescent="0.3">
      <c r="A303">
        <v>322</v>
      </c>
      <c r="B303">
        <v>18.308</v>
      </c>
      <c r="C303">
        <v>1.7999999999999999E-2</v>
      </c>
      <c r="D303">
        <v>5167.9690000000001</v>
      </c>
      <c r="E303">
        <v>52</v>
      </c>
      <c r="F303" t="s">
        <v>8</v>
      </c>
      <c r="P303" s="25"/>
      <c r="Q303" s="25"/>
      <c r="R303" s="16"/>
      <c r="V303" s="25"/>
      <c r="W303" s="25"/>
      <c r="Z303" s="12"/>
    </row>
    <row r="304" spans="1:26" x14ac:dyDescent="0.3">
      <c r="A304">
        <v>323</v>
      </c>
      <c r="B304">
        <v>18.346399999999999</v>
      </c>
      <c r="C304">
        <v>1.6799999999999999E-2</v>
      </c>
      <c r="D304">
        <v>3789.8440000000001</v>
      </c>
      <c r="E304">
        <v>86</v>
      </c>
      <c r="F304" t="s">
        <v>8</v>
      </c>
      <c r="P304" s="25"/>
      <c r="Q304" s="25"/>
      <c r="R304" s="16"/>
      <c r="V304" s="25"/>
      <c r="W304" s="25"/>
      <c r="Z304" s="12"/>
    </row>
    <row r="305" spans="1:26" x14ac:dyDescent="0.3">
      <c r="A305">
        <v>324</v>
      </c>
      <c r="B305">
        <v>18.379300000000001</v>
      </c>
      <c r="C305">
        <v>1.7600000000000001E-2</v>
      </c>
      <c r="D305">
        <v>3789.8440000000001</v>
      </c>
      <c r="E305">
        <v>87</v>
      </c>
      <c r="F305" t="s">
        <v>8</v>
      </c>
      <c r="P305" s="25"/>
      <c r="Q305" s="25"/>
      <c r="R305" s="16"/>
      <c r="V305" s="25"/>
      <c r="W305" s="25"/>
      <c r="Z305" s="12"/>
    </row>
    <row r="306" spans="1:26" x14ac:dyDescent="0.3">
      <c r="A306">
        <v>325</v>
      </c>
      <c r="B306">
        <v>18.421700000000001</v>
      </c>
      <c r="C306">
        <v>1.95E-2</v>
      </c>
      <c r="D306">
        <v>3789.8440000000001</v>
      </c>
      <c r="E306">
        <v>142</v>
      </c>
      <c r="F306" t="s">
        <v>8</v>
      </c>
      <c r="P306" s="25"/>
      <c r="Q306" s="25"/>
      <c r="R306" s="16"/>
      <c r="V306" s="25"/>
      <c r="W306" s="25"/>
      <c r="Z306" s="12"/>
    </row>
    <row r="307" spans="1:26" x14ac:dyDescent="0.3">
      <c r="A307">
        <v>326</v>
      </c>
      <c r="B307">
        <v>18.468699999999998</v>
      </c>
      <c r="C307">
        <v>2.18E-2</v>
      </c>
      <c r="D307">
        <v>3962.1089999999999</v>
      </c>
      <c r="E307">
        <v>87</v>
      </c>
      <c r="F307" t="s">
        <v>8</v>
      </c>
      <c r="P307" s="25"/>
      <c r="Q307" s="25"/>
      <c r="R307" s="16"/>
      <c r="V307" s="25"/>
      <c r="W307" s="25"/>
      <c r="Z307" s="12"/>
    </row>
    <row r="308" spans="1:26" x14ac:dyDescent="0.3">
      <c r="A308">
        <v>327</v>
      </c>
      <c r="B308">
        <v>18.5184</v>
      </c>
      <c r="C308">
        <v>2.2599999999999999E-2</v>
      </c>
      <c r="D308">
        <v>5340.2340000000004</v>
      </c>
      <c r="E308">
        <v>76</v>
      </c>
      <c r="F308" t="s">
        <v>8</v>
      </c>
      <c r="P308" s="25"/>
      <c r="Q308" s="25"/>
      <c r="R308" s="16"/>
      <c r="V308" s="25"/>
      <c r="W308" s="25"/>
      <c r="Z308" s="12"/>
    </row>
    <row r="309" spans="1:26" x14ac:dyDescent="0.3">
      <c r="A309">
        <v>328</v>
      </c>
      <c r="B309">
        <v>18.561599999999999</v>
      </c>
      <c r="C309">
        <v>2.87E-2</v>
      </c>
      <c r="D309">
        <v>5167.9690000000001</v>
      </c>
      <c r="E309">
        <v>90</v>
      </c>
      <c r="F309" t="s">
        <v>8</v>
      </c>
      <c r="P309" s="25"/>
      <c r="Q309" s="25"/>
      <c r="R309" s="16"/>
      <c r="V309" s="25"/>
      <c r="W309" s="25"/>
      <c r="Z309" s="12"/>
    </row>
    <row r="310" spans="1:26" x14ac:dyDescent="0.3">
      <c r="A310">
        <v>329</v>
      </c>
      <c r="B310">
        <v>18.6098</v>
      </c>
      <c r="C310">
        <v>2.1000000000000001E-2</v>
      </c>
      <c r="D310">
        <v>3962.1089999999999</v>
      </c>
      <c r="E310">
        <v>96</v>
      </c>
      <c r="F310" t="s">
        <v>8</v>
      </c>
      <c r="P310" s="25"/>
      <c r="Q310" s="25"/>
      <c r="R310" s="16"/>
      <c r="V310" s="25"/>
      <c r="W310" s="25"/>
      <c r="Z310" s="12"/>
    </row>
    <row r="311" spans="1:26" x14ac:dyDescent="0.3">
      <c r="A311">
        <v>330</v>
      </c>
      <c r="F311" t="s">
        <v>6</v>
      </c>
      <c r="P311" s="25"/>
      <c r="Q311" s="25"/>
      <c r="R311" s="16"/>
      <c r="V311" s="25"/>
      <c r="W311" s="25"/>
      <c r="Z311" s="12"/>
    </row>
    <row r="312" spans="1:26" x14ac:dyDescent="0.3">
      <c r="A312">
        <v>331</v>
      </c>
      <c r="B312">
        <v>18.735199999999999</v>
      </c>
      <c r="C312">
        <v>1.54E-2</v>
      </c>
      <c r="D312">
        <v>3789.8440000000001</v>
      </c>
      <c r="E312">
        <v>79</v>
      </c>
      <c r="F312" t="s">
        <v>8</v>
      </c>
      <c r="P312" s="25"/>
      <c r="Q312" s="25"/>
      <c r="R312" s="16"/>
      <c r="V312" s="25"/>
      <c r="W312" s="25"/>
      <c r="Z312" s="12"/>
    </row>
    <row r="313" spans="1:26" x14ac:dyDescent="0.3">
      <c r="A313">
        <v>332</v>
      </c>
      <c r="B313">
        <v>18.767600000000002</v>
      </c>
      <c r="C313">
        <v>1.6799999999999999E-2</v>
      </c>
      <c r="D313">
        <v>3789.8440000000001</v>
      </c>
      <c r="E313">
        <v>97</v>
      </c>
      <c r="F313" t="s">
        <v>8</v>
      </c>
      <c r="P313" s="25"/>
      <c r="Q313" s="25"/>
      <c r="R313" s="16"/>
      <c r="V313" s="25"/>
      <c r="W313" s="25"/>
      <c r="Z313" s="12"/>
    </row>
    <row r="314" spans="1:26" x14ac:dyDescent="0.3">
      <c r="A314">
        <v>333</v>
      </c>
      <c r="B314">
        <v>18.804099999999998</v>
      </c>
      <c r="C314">
        <v>1.84E-2</v>
      </c>
      <c r="D314">
        <v>3962.1089999999999</v>
      </c>
      <c r="E314">
        <v>86</v>
      </c>
      <c r="F314" t="s">
        <v>8</v>
      </c>
      <c r="Q314" s="25"/>
      <c r="R314" s="16"/>
      <c r="S314" s="16"/>
      <c r="W314" s="25"/>
      <c r="X314" s="16"/>
      <c r="Y314" s="16"/>
    </row>
    <row r="315" spans="1:26" x14ac:dyDescent="0.3">
      <c r="A315">
        <v>334</v>
      </c>
      <c r="B315">
        <v>18.841999999999999</v>
      </c>
      <c r="C315">
        <v>2.24E-2</v>
      </c>
      <c r="D315">
        <v>3789.8440000000001</v>
      </c>
      <c r="E315">
        <v>89</v>
      </c>
      <c r="F315" t="s">
        <v>8</v>
      </c>
      <c r="R315" s="7"/>
      <c r="S315" s="16"/>
      <c r="W315" s="25"/>
      <c r="X315" s="16"/>
      <c r="Y315" s="16"/>
    </row>
    <row r="316" spans="1:26" x14ac:dyDescent="0.3">
      <c r="A316">
        <v>335</v>
      </c>
      <c r="B316">
        <v>18.886500000000002</v>
      </c>
      <c r="C316">
        <v>2.41E-2</v>
      </c>
      <c r="D316">
        <v>3789.8440000000001</v>
      </c>
      <c r="E316">
        <v>88</v>
      </c>
      <c r="F316" t="s">
        <v>8</v>
      </c>
      <c r="R316" s="16"/>
      <c r="S316" s="16"/>
      <c r="X316" s="16"/>
      <c r="Y316" s="16"/>
    </row>
    <row r="317" spans="1:26" x14ac:dyDescent="0.3">
      <c r="A317">
        <v>336</v>
      </c>
      <c r="B317">
        <v>18.933800000000002</v>
      </c>
      <c r="C317">
        <v>2.4899999999999999E-2</v>
      </c>
      <c r="D317">
        <v>3962.1089999999999</v>
      </c>
      <c r="E317">
        <v>97</v>
      </c>
      <c r="F317" t="s">
        <v>8</v>
      </c>
      <c r="R317" s="16"/>
      <c r="S317" s="16"/>
      <c r="X317" s="16"/>
      <c r="Y317" s="16"/>
    </row>
    <row r="318" spans="1:26" x14ac:dyDescent="0.3">
      <c r="A318">
        <v>337</v>
      </c>
      <c r="F318" t="s">
        <v>6</v>
      </c>
      <c r="R318" s="16"/>
      <c r="S318" s="16"/>
      <c r="X318" s="16"/>
      <c r="Y318" s="16"/>
    </row>
    <row r="319" spans="1:26" x14ac:dyDescent="0.3">
      <c r="A319">
        <v>338</v>
      </c>
      <c r="B319">
        <v>19.1036</v>
      </c>
      <c r="C319">
        <v>1.1900000000000001E-2</v>
      </c>
      <c r="D319">
        <v>3789.8440000000001</v>
      </c>
      <c r="E319">
        <v>69</v>
      </c>
      <c r="F319" t="s">
        <v>8</v>
      </c>
      <c r="V319" s="15"/>
    </row>
    <row r="320" spans="1:26" x14ac:dyDescent="0.3">
      <c r="A320">
        <v>339</v>
      </c>
      <c r="B320">
        <v>19.133299999999998</v>
      </c>
      <c r="C320">
        <v>2.1600000000000001E-2</v>
      </c>
      <c r="D320">
        <v>3789.8440000000001</v>
      </c>
      <c r="E320">
        <v>125</v>
      </c>
      <c r="F320" t="s">
        <v>8</v>
      </c>
    </row>
    <row r="321" spans="1:6" x14ac:dyDescent="0.3">
      <c r="A321">
        <v>340</v>
      </c>
      <c r="B321">
        <v>19.181999999999999</v>
      </c>
      <c r="C321">
        <v>2.2200000000000001E-2</v>
      </c>
      <c r="D321">
        <v>3789.8440000000001</v>
      </c>
      <c r="E321">
        <v>97</v>
      </c>
      <c r="F321" t="s">
        <v>8</v>
      </c>
    </row>
    <row r="322" spans="1:6" x14ac:dyDescent="0.3">
      <c r="A322">
        <v>341</v>
      </c>
      <c r="B322">
        <v>19.223600000000001</v>
      </c>
      <c r="C322">
        <v>0.02</v>
      </c>
      <c r="D322">
        <v>5167.9690000000001</v>
      </c>
      <c r="E322">
        <v>122</v>
      </c>
      <c r="F322" t="s">
        <v>8</v>
      </c>
    </row>
    <row r="323" spans="1:6" x14ac:dyDescent="0.3">
      <c r="A323">
        <v>342</v>
      </c>
      <c r="B323">
        <v>19.277100000000001</v>
      </c>
      <c r="C323">
        <v>2.1100000000000001E-2</v>
      </c>
      <c r="D323">
        <v>3789.8440000000001</v>
      </c>
      <c r="E323">
        <v>101</v>
      </c>
      <c r="F323" t="s">
        <v>8</v>
      </c>
    </row>
    <row r="324" spans="1:6" x14ac:dyDescent="0.3">
      <c r="A324">
        <v>343</v>
      </c>
      <c r="B324">
        <v>19.320399999999999</v>
      </c>
      <c r="C324">
        <v>2.6499999999999999E-2</v>
      </c>
      <c r="D324">
        <v>3789.8440000000001</v>
      </c>
      <c r="E324">
        <v>94</v>
      </c>
      <c r="F324" t="s">
        <v>8</v>
      </c>
    </row>
    <row r="325" spans="1:6" x14ac:dyDescent="0.3">
      <c r="A325">
        <v>344</v>
      </c>
      <c r="B325">
        <v>19.372800000000002</v>
      </c>
      <c r="C325">
        <v>1.89E-2</v>
      </c>
      <c r="D325">
        <v>3789.8440000000001</v>
      </c>
      <c r="E325">
        <v>100</v>
      </c>
      <c r="F325" t="s">
        <v>8</v>
      </c>
    </row>
    <row r="326" spans="1:6" x14ac:dyDescent="0.3">
      <c r="A326">
        <v>345</v>
      </c>
      <c r="B326">
        <v>19.427900000000001</v>
      </c>
      <c r="C326">
        <v>2.2700000000000001E-2</v>
      </c>
      <c r="D326">
        <v>4995.7030000000004</v>
      </c>
      <c r="E326">
        <v>96</v>
      </c>
      <c r="F326" t="s">
        <v>8</v>
      </c>
    </row>
    <row r="327" spans="1:6" x14ac:dyDescent="0.3">
      <c r="A327">
        <v>346</v>
      </c>
      <c r="F327" t="s">
        <v>6</v>
      </c>
    </row>
    <row r="328" spans="1:6" x14ac:dyDescent="0.3">
      <c r="A328">
        <v>347</v>
      </c>
      <c r="B328">
        <v>19.512</v>
      </c>
      <c r="C328">
        <v>9.4000000000000004E-3</v>
      </c>
      <c r="D328">
        <v>5167.9690000000001</v>
      </c>
      <c r="E328">
        <v>62</v>
      </c>
      <c r="F328" t="s">
        <v>8</v>
      </c>
    </row>
    <row r="329" spans="1:6" x14ac:dyDescent="0.3">
      <c r="A329">
        <v>348</v>
      </c>
      <c r="B329">
        <v>19.530200000000001</v>
      </c>
      <c r="C329">
        <v>1.2999999999999999E-2</v>
      </c>
      <c r="D329">
        <v>3789.8440000000001</v>
      </c>
      <c r="E329">
        <v>84</v>
      </c>
      <c r="F329" t="s">
        <v>8</v>
      </c>
    </row>
    <row r="330" spans="1:6" x14ac:dyDescent="0.3">
      <c r="A330">
        <v>349</v>
      </c>
      <c r="B330">
        <v>19.5596</v>
      </c>
      <c r="C330">
        <v>2.1000000000000001E-2</v>
      </c>
      <c r="D330">
        <v>3789.8440000000001</v>
      </c>
      <c r="E330">
        <v>100</v>
      </c>
      <c r="F330" t="s">
        <v>8</v>
      </c>
    </row>
    <row r="331" spans="1:6" x14ac:dyDescent="0.3">
      <c r="A331">
        <v>350</v>
      </c>
      <c r="B331">
        <v>19.599399999999999</v>
      </c>
      <c r="C331">
        <v>1.95E-2</v>
      </c>
      <c r="D331">
        <v>3789.8440000000001</v>
      </c>
      <c r="E331">
        <v>104</v>
      </c>
      <c r="F331" t="s">
        <v>8</v>
      </c>
    </row>
    <row r="332" spans="1:6" x14ac:dyDescent="0.3">
      <c r="A332">
        <v>351</v>
      </c>
      <c r="B332">
        <v>19.640699999999999</v>
      </c>
      <c r="C332">
        <v>2.4799999999999999E-2</v>
      </c>
      <c r="D332">
        <v>3789.8440000000001</v>
      </c>
      <c r="E332">
        <v>91</v>
      </c>
      <c r="F332" t="s">
        <v>8</v>
      </c>
    </row>
    <row r="333" spans="1:6" x14ac:dyDescent="0.3">
      <c r="A333">
        <v>352</v>
      </c>
      <c r="B333">
        <v>19.689599999999999</v>
      </c>
      <c r="C333">
        <v>2.0299999999999999E-2</v>
      </c>
      <c r="D333">
        <v>4995.7030000000004</v>
      </c>
      <c r="E333">
        <v>100</v>
      </c>
      <c r="F333" t="s">
        <v>8</v>
      </c>
    </row>
    <row r="334" spans="1:6" x14ac:dyDescent="0.3">
      <c r="A334">
        <v>353</v>
      </c>
      <c r="B334">
        <v>19.7377</v>
      </c>
      <c r="C334">
        <v>2.1399999999999999E-2</v>
      </c>
      <c r="D334">
        <v>5167.9690000000001</v>
      </c>
      <c r="E334">
        <v>97</v>
      </c>
      <c r="F334" t="s">
        <v>8</v>
      </c>
    </row>
    <row r="335" spans="1:6" x14ac:dyDescent="0.3">
      <c r="A335">
        <v>354</v>
      </c>
      <c r="B335">
        <v>19.787400000000002</v>
      </c>
      <c r="C335">
        <v>2.18E-2</v>
      </c>
      <c r="D335">
        <v>5167.9690000000001</v>
      </c>
      <c r="E335">
        <v>106</v>
      </c>
      <c r="F335" t="s">
        <v>8</v>
      </c>
    </row>
    <row r="336" spans="1:6" x14ac:dyDescent="0.3">
      <c r="A336">
        <v>355</v>
      </c>
      <c r="B336">
        <v>19.8398</v>
      </c>
      <c r="C336">
        <v>2.2599999999999999E-2</v>
      </c>
      <c r="D336">
        <v>3789.8440000000001</v>
      </c>
      <c r="E336">
        <v>86</v>
      </c>
      <c r="F336" t="s">
        <v>8</v>
      </c>
    </row>
    <row r="337" spans="1:6" x14ac:dyDescent="0.3">
      <c r="A337">
        <v>356</v>
      </c>
      <c r="B337">
        <v>19.8918</v>
      </c>
      <c r="C337">
        <v>2.1000000000000001E-2</v>
      </c>
      <c r="D337">
        <v>3789.8440000000001</v>
      </c>
      <c r="E337">
        <v>83</v>
      </c>
      <c r="F337" t="s">
        <v>8</v>
      </c>
    </row>
    <row r="338" spans="1:6" x14ac:dyDescent="0.3">
      <c r="A338">
        <v>357</v>
      </c>
      <c r="F338" t="s">
        <v>6</v>
      </c>
    </row>
    <row r="339" spans="1:6" x14ac:dyDescent="0.3">
      <c r="A339">
        <v>358</v>
      </c>
      <c r="B339">
        <v>20.0535</v>
      </c>
      <c r="C339">
        <v>1.4500000000000001E-2</v>
      </c>
      <c r="D339">
        <v>3962.1089999999999</v>
      </c>
      <c r="E339">
        <v>135</v>
      </c>
      <c r="F339" t="s">
        <v>8</v>
      </c>
    </row>
    <row r="340" spans="1:6" x14ac:dyDescent="0.3">
      <c r="A340">
        <v>359</v>
      </c>
      <c r="B340">
        <v>20.090199999999999</v>
      </c>
      <c r="C340">
        <v>2.29E-2</v>
      </c>
      <c r="D340">
        <v>3962.1089999999999</v>
      </c>
      <c r="E340">
        <v>110</v>
      </c>
      <c r="F340" t="s">
        <v>8</v>
      </c>
    </row>
    <row r="341" spans="1:6" x14ac:dyDescent="0.3">
      <c r="A341">
        <v>360</v>
      </c>
      <c r="B341">
        <v>20.137599999999999</v>
      </c>
      <c r="C341">
        <v>2.29E-2</v>
      </c>
      <c r="D341">
        <v>3789.8440000000001</v>
      </c>
      <c r="E341">
        <v>109</v>
      </c>
      <c r="F341" t="s">
        <v>8</v>
      </c>
    </row>
    <row r="342" spans="1:6" x14ac:dyDescent="0.3">
      <c r="A342">
        <v>361</v>
      </c>
      <c r="B342">
        <v>20.1846</v>
      </c>
      <c r="C342">
        <v>2.3300000000000001E-2</v>
      </c>
      <c r="D342">
        <v>3789.8440000000001</v>
      </c>
      <c r="E342">
        <v>119</v>
      </c>
      <c r="F342" t="s">
        <v>8</v>
      </c>
    </row>
    <row r="343" spans="1:6" x14ac:dyDescent="0.3">
      <c r="A343">
        <v>362</v>
      </c>
      <c r="B343">
        <v>20.233899999999998</v>
      </c>
      <c r="C343">
        <v>2.5600000000000001E-2</v>
      </c>
      <c r="D343">
        <v>3789.8440000000001</v>
      </c>
      <c r="E343">
        <v>118</v>
      </c>
      <c r="F343" t="s">
        <v>8</v>
      </c>
    </row>
    <row r="344" spans="1:6" x14ac:dyDescent="0.3">
      <c r="A344">
        <v>363</v>
      </c>
      <c r="B344">
        <v>20.284300000000002</v>
      </c>
      <c r="C344">
        <v>2.3699999999999999E-2</v>
      </c>
      <c r="D344">
        <v>3962.1089999999999</v>
      </c>
      <c r="E344">
        <v>93</v>
      </c>
      <c r="F344" t="s">
        <v>8</v>
      </c>
    </row>
    <row r="345" spans="1:6" x14ac:dyDescent="0.3">
      <c r="A345">
        <v>364</v>
      </c>
      <c r="B345">
        <v>20.339099999999998</v>
      </c>
      <c r="C345">
        <v>2.2599999999999999E-2</v>
      </c>
      <c r="D345">
        <v>3962.1089999999999</v>
      </c>
      <c r="E345">
        <v>95</v>
      </c>
      <c r="F345" t="s">
        <v>8</v>
      </c>
    </row>
    <row r="346" spans="1:6" x14ac:dyDescent="0.3">
      <c r="A346">
        <v>365</v>
      </c>
      <c r="F346" t="s">
        <v>6</v>
      </c>
    </row>
    <row r="347" spans="1:6" x14ac:dyDescent="0.3">
      <c r="A347">
        <v>366</v>
      </c>
      <c r="B347">
        <v>20.459900000000001</v>
      </c>
      <c r="C347">
        <v>1.41E-2</v>
      </c>
      <c r="D347">
        <v>3789.8440000000001</v>
      </c>
      <c r="E347">
        <v>74</v>
      </c>
      <c r="F347" t="s">
        <v>8</v>
      </c>
    </row>
    <row r="348" spans="1:6" x14ac:dyDescent="0.3">
      <c r="A348">
        <v>367</v>
      </c>
      <c r="B348">
        <v>20.501899999999999</v>
      </c>
      <c r="C348">
        <v>1.5699999999999999E-2</v>
      </c>
      <c r="D348">
        <v>3789.8440000000001</v>
      </c>
      <c r="E348">
        <v>97</v>
      </c>
      <c r="F348" t="s">
        <v>8</v>
      </c>
    </row>
    <row r="349" spans="1:6" x14ac:dyDescent="0.3">
      <c r="A349">
        <v>368</v>
      </c>
      <c r="B349">
        <v>20.540900000000001</v>
      </c>
      <c r="C349">
        <v>2.1399999999999999E-2</v>
      </c>
      <c r="D349">
        <v>3962.1089999999999</v>
      </c>
      <c r="E349">
        <v>95</v>
      </c>
      <c r="F349" t="s">
        <v>8</v>
      </c>
    </row>
    <row r="350" spans="1:6" x14ac:dyDescent="0.3">
      <c r="A350">
        <v>369</v>
      </c>
      <c r="B350">
        <v>20.585999999999999</v>
      </c>
      <c r="C350">
        <v>2.3300000000000001E-2</v>
      </c>
      <c r="D350">
        <v>5167.9690000000001</v>
      </c>
      <c r="E350">
        <v>106</v>
      </c>
      <c r="F350" t="s">
        <v>8</v>
      </c>
    </row>
    <row r="351" spans="1:6" x14ac:dyDescent="0.3">
      <c r="A351">
        <v>370</v>
      </c>
      <c r="B351">
        <v>20.6373</v>
      </c>
      <c r="C351">
        <v>1.9099999999999999E-2</v>
      </c>
      <c r="D351">
        <v>5167.9690000000001</v>
      </c>
      <c r="E351">
        <v>93</v>
      </c>
      <c r="F351" t="s">
        <v>8</v>
      </c>
    </row>
    <row r="352" spans="1:6" x14ac:dyDescent="0.3">
      <c r="A352">
        <v>371</v>
      </c>
      <c r="B352">
        <v>20.692299999999999</v>
      </c>
      <c r="C352">
        <v>2.0299999999999999E-2</v>
      </c>
      <c r="D352">
        <v>3789.8440000000001</v>
      </c>
      <c r="E352">
        <v>92</v>
      </c>
      <c r="F352" t="s">
        <v>8</v>
      </c>
    </row>
    <row r="353" spans="1:6" x14ac:dyDescent="0.3">
      <c r="A353">
        <v>372</v>
      </c>
      <c r="B353">
        <v>20.743099999999998</v>
      </c>
      <c r="C353">
        <v>2.1399999999999999E-2</v>
      </c>
      <c r="D353">
        <v>3962.1089999999999</v>
      </c>
      <c r="E353">
        <v>95</v>
      </c>
      <c r="F353" t="s">
        <v>8</v>
      </c>
    </row>
    <row r="354" spans="1:6" x14ac:dyDescent="0.3">
      <c r="A354">
        <v>373</v>
      </c>
      <c r="B354">
        <v>20.794699999999999</v>
      </c>
      <c r="C354">
        <v>2.5600000000000001E-2</v>
      </c>
      <c r="D354">
        <v>3962.1089999999999</v>
      </c>
      <c r="E354">
        <v>85</v>
      </c>
      <c r="F354" t="s">
        <v>8</v>
      </c>
    </row>
    <row r="355" spans="1:6" x14ac:dyDescent="0.3">
      <c r="A355">
        <v>374</v>
      </c>
      <c r="B355">
        <v>20.879200000000001</v>
      </c>
      <c r="C355">
        <v>2.5600000000000001E-2</v>
      </c>
      <c r="D355">
        <v>5167.9690000000001</v>
      </c>
      <c r="E355">
        <v>90</v>
      </c>
      <c r="F355" t="s">
        <v>8</v>
      </c>
    </row>
    <row r="356" spans="1:6" x14ac:dyDescent="0.3">
      <c r="A356">
        <v>375</v>
      </c>
      <c r="F356" t="s">
        <v>6</v>
      </c>
    </row>
    <row r="357" spans="1:6" x14ac:dyDescent="0.3">
      <c r="A357">
        <v>376</v>
      </c>
      <c r="B357">
        <v>21.0031</v>
      </c>
      <c r="C357">
        <v>1.8700000000000001E-2</v>
      </c>
      <c r="D357">
        <v>5167.9690000000001</v>
      </c>
      <c r="E357">
        <v>75</v>
      </c>
      <c r="F357" t="s">
        <v>8</v>
      </c>
    </row>
    <row r="358" spans="1:6" x14ac:dyDescent="0.3">
      <c r="A358">
        <v>377</v>
      </c>
      <c r="B358">
        <v>21.0425</v>
      </c>
      <c r="C358">
        <v>2.1399999999999999E-2</v>
      </c>
      <c r="D358">
        <v>5167.9690000000001</v>
      </c>
      <c r="E358">
        <v>171</v>
      </c>
      <c r="F358" t="s">
        <v>8</v>
      </c>
    </row>
    <row r="359" spans="1:6" x14ac:dyDescent="0.3">
      <c r="A359">
        <v>378</v>
      </c>
      <c r="B359">
        <v>21.082599999999999</v>
      </c>
      <c r="C359">
        <v>1.83E-2</v>
      </c>
      <c r="D359">
        <v>3962.1089999999999</v>
      </c>
      <c r="E359">
        <v>91</v>
      </c>
      <c r="F359" t="s">
        <v>8</v>
      </c>
    </row>
    <row r="360" spans="1:6" x14ac:dyDescent="0.3">
      <c r="A360">
        <v>379</v>
      </c>
      <c r="B360">
        <v>21.126200000000001</v>
      </c>
      <c r="C360">
        <v>2.29E-2</v>
      </c>
      <c r="D360">
        <v>4995.7030000000004</v>
      </c>
      <c r="E360">
        <v>120</v>
      </c>
      <c r="F360" t="s">
        <v>8</v>
      </c>
    </row>
    <row r="361" spans="1:6" x14ac:dyDescent="0.3">
      <c r="A361">
        <v>380</v>
      </c>
      <c r="B361">
        <v>21.1739</v>
      </c>
      <c r="C361">
        <v>2.18E-2</v>
      </c>
      <c r="D361">
        <v>3962.1089999999999</v>
      </c>
      <c r="E361">
        <v>96</v>
      </c>
      <c r="F361" t="s">
        <v>8</v>
      </c>
    </row>
    <row r="362" spans="1:6" x14ac:dyDescent="0.3">
      <c r="A362">
        <v>381</v>
      </c>
      <c r="B362">
        <v>21.225200000000001</v>
      </c>
      <c r="C362">
        <v>2.7099999999999999E-2</v>
      </c>
      <c r="D362">
        <v>5167.9690000000001</v>
      </c>
      <c r="E362">
        <v>157</v>
      </c>
      <c r="F362" t="s">
        <v>8</v>
      </c>
    </row>
    <row r="363" spans="1:6" x14ac:dyDescent="0.3">
      <c r="A363">
        <v>382</v>
      </c>
      <c r="B363">
        <v>21.275600000000001</v>
      </c>
      <c r="C363">
        <v>2.2200000000000001E-2</v>
      </c>
      <c r="D363">
        <v>3789.8440000000001</v>
      </c>
      <c r="E363">
        <v>106</v>
      </c>
      <c r="F363" t="s">
        <v>8</v>
      </c>
    </row>
    <row r="364" spans="1:6" x14ac:dyDescent="0.3">
      <c r="A364">
        <v>383</v>
      </c>
      <c r="B364">
        <v>21.325299999999999</v>
      </c>
      <c r="C364">
        <v>2.5600000000000001E-2</v>
      </c>
      <c r="D364">
        <v>3789.8440000000001</v>
      </c>
      <c r="E364">
        <v>105</v>
      </c>
      <c r="F364" t="s">
        <v>8</v>
      </c>
    </row>
    <row r="365" spans="1:6" x14ac:dyDescent="0.3">
      <c r="A365">
        <v>384</v>
      </c>
      <c r="F365" t="s">
        <v>6</v>
      </c>
    </row>
    <row r="366" spans="1:6" x14ac:dyDescent="0.3">
      <c r="A366">
        <v>385</v>
      </c>
      <c r="B366">
        <v>21.440799999999999</v>
      </c>
      <c r="C366">
        <v>2.63E-2</v>
      </c>
      <c r="D366">
        <v>3789.8440000000001</v>
      </c>
      <c r="E366">
        <v>81</v>
      </c>
      <c r="F366" t="s">
        <v>8</v>
      </c>
    </row>
    <row r="367" spans="1:6" x14ac:dyDescent="0.3">
      <c r="A367">
        <v>386</v>
      </c>
      <c r="B367">
        <v>21.4894</v>
      </c>
      <c r="C367">
        <v>1.2699999999999999E-2</v>
      </c>
      <c r="D367">
        <v>3789.8440000000001</v>
      </c>
      <c r="E367">
        <v>132</v>
      </c>
      <c r="F367" t="s">
        <v>8</v>
      </c>
    </row>
    <row r="368" spans="1:6" x14ac:dyDescent="0.3">
      <c r="A368">
        <v>387</v>
      </c>
      <c r="B368">
        <v>21.520700000000001</v>
      </c>
      <c r="C368">
        <v>1.8599999999999998E-2</v>
      </c>
      <c r="D368">
        <v>3789.8440000000001</v>
      </c>
      <c r="E368">
        <v>129</v>
      </c>
      <c r="F368" t="s">
        <v>8</v>
      </c>
    </row>
    <row r="369" spans="1:6" x14ac:dyDescent="0.3">
      <c r="A369">
        <v>388</v>
      </c>
      <c r="B369">
        <v>21.570699999999999</v>
      </c>
      <c r="C369">
        <v>2.0500000000000001E-2</v>
      </c>
      <c r="D369">
        <v>3789.8440000000001</v>
      </c>
      <c r="E369">
        <v>105</v>
      </c>
      <c r="F369" t="s">
        <v>8</v>
      </c>
    </row>
    <row r="370" spans="1:6" x14ac:dyDescent="0.3">
      <c r="A370">
        <v>389</v>
      </c>
      <c r="B370">
        <v>21.6129</v>
      </c>
      <c r="C370">
        <v>1.84E-2</v>
      </c>
      <c r="D370">
        <v>3962.1089999999999</v>
      </c>
      <c r="E370">
        <v>97</v>
      </c>
      <c r="F370" t="s">
        <v>8</v>
      </c>
    </row>
    <row r="371" spans="1:6" x14ac:dyDescent="0.3">
      <c r="A371">
        <v>390</v>
      </c>
      <c r="B371">
        <v>21.661000000000001</v>
      </c>
      <c r="C371">
        <v>2.4299999999999999E-2</v>
      </c>
      <c r="D371">
        <v>5167.9690000000001</v>
      </c>
      <c r="E371">
        <v>113</v>
      </c>
      <c r="F371" t="s">
        <v>8</v>
      </c>
    </row>
    <row r="372" spans="1:6" x14ac:dyDescent="0.3">
      <c r="A372">
        <v>391</v>
      </c>
      <c r="B372">
        <v>21.703099999999999</v>
      </c>
      <c r="C372">
        <v>1.89E-2</v>
      </c>
      <c r="D372">
        <v>3789.8440000000001</v>
      </c>
      <c r="E372">
        <v>126</v>
      </c>
      <c r="F372" t="s">
        <v>8</v>
      </c>
    </row>
    <row r="373" spans="1:6" x14ac:dyDescent="0.3">
      <c r="A373">
        <v>392</v>
      </c>
      <c r="B373">
        <v>21.753799999999998</v>
      </c>
      <c r="C373">
        <v>2.52E-2</v>
      </c>
      <c r="D373">
        <v>3789.8440000000001</v>
      </c>
      <c r="E373">
        <v>105</v>
      </c>
      <c r="F373" t="s">
        <v>8</v>
      </c>
    </row>
    <row r="374" spans="1:6" x14ac:dyDescent="0.3">
      <c r="A374">
        <v>393</v>
      </c>
      <c r="B374">
        <v>21.809200000000001</v>
      </c>
      <c r="C374">
        <v>2.2599999999999999E-2</v>
      </c>
      <c r="D374">
        <v>3789.8440000000001</v>
      </c>
      <c r="E374">
        <v>107</v>
      </c>
      <c r="F374" t="s">
        <v>8</v>
      </c>
    </row>
    <row r="375" spans="1:6" x14ac:dyDescent="0.3">
      <c r="A375">
        <v>394</v>
      </c>
      <c r="B375">
        <v>21.866900000000001</v>
      </c>
      <c r="C375">
        <v>2.18E-2</v>
      </c>
      <c r="D375">
        <v>3789.8440000000001</v>
      </c>
      <c r="E375">
        <v>82</v>
      </c>
      <c r="F375" t="s">
        <v>8</v>
      </c>
    </row>
    <row r="376" spans="1:6" x14ac:dyDescent="0.3">
      <c r="A376">
        <v>395</v>
      </c>
      <c r="B376">
        <v>21.9193</v>
      </c>
      <c r="C376">
        <v>2.3300000000000001E-2</v>
      </c>
      <c r="D376">
        <v>3789.8440000000001</v>
      </c>
      <c r="E376">
        <v>102</v>
      </c>
      <c r="F376" t="s">
        <v>8</v>
      </c>
    </row>
    <row r="377" spans="1:6" x14ac:dyDescent="0.3">
      <c r="A377">
        <v>396</v>
      </c>
      <c r="B377">
        <v>21.980499999999999</v>
      </c>
      <c r="C377">
        <v>1.6400000000000001E-2</v>
      </c>
      <c r="D377">
        <v>3789.8440000000001</v>
      </c>
      <c r="E377">
        <v>92</v>
      </c>
      <c r="F377" t="s">
        <v>8</v>
      </c>
    </row>
    <row r="378" spans="1:6" x14ac:dyDescent="0.3">
      <c r="A378">
        <v>397</v>
      </c>
      <c r="F378" t="s">
        <v>6</v>
      </c>
    </row>
    <row r="379" spans="1:6" x14ac:dyDescent="0.3">
      <c r="A379">
        <v>398</v>
      </c>
      <c r="B379">
        <v>22.108899999999998</v>
      </c>
      <c r="C379">
        <v>1.41E-2</v>
      </c>
      <c r="D379">
        <v>3789.8440000000001</v>
      </c>
      <c r="E379">
        <v>107</v>
      </c>
      <c r="F379" t="s">
        <v>8</v>
      </c>
    </row>
    <row r="380" spans="1:6" x14ac:dyDescent="0.3">
      <c r="A380">
        <v>399</v>
      </c>
      <c r="B380">
        <v>22.140599999999999</v>
      </c>
      <c r="C380">
        <v>1.8700000000000001E-2</v>
      </c>
      <c r="D380">
        <v>3789.8440000000001</v>
      </c>
      <c r="E380">
        <v>134</v>
      </c>
      <c r="F380" t="s">
        <v>8</v>
      </c>
    </row>
    <row r="381" spans="1:6" x14ac:dyDescent="0.3">
      <c r="A381">
        <v>400</v>
      </c>
      <c r="B381">
        <v>22.180399999999999</v>
      </c>
      <c r="C381">
        <v>1.9099999999999999E-2</v>
      </c>
      <c r="D381">
        <v>3789.8440000000001</v>
      </c>
      <c r="E381">
        <v>107</v>
      </c>
      <c r="F381" t="s">
        <v>8</v>
      </c>
    </row>
    <row r="382" spans="1:6" x14ac:dyDescent="0.3">
      <c r="A382">
        <v>401</v>
      </c>
      <c r="B382">
        <v>22.227799999999998</v>
      </c>
      <c r="C382">
        <v>1.6799999999999999E-2</v>
      </c>
      <c r="D382">
        <v>5167.9690000000001</v>
      </c>
      <c r="E382">
        <v>144</v>
      </c>
      <c r="F382" t="s">
        <v>8</v>
      </c>
    </row>
    <row r="383" spans="1:6" x14ac:dyDescent="0.3">
      <c r="A383">
        <v>402</v>
      </c>
      <c r="B383">
        <v>22.276800000000001</v>
      </c>
      <c r="C383">
        <v>1.9E-2</v>
      </c>
      <c r="D383">
        <v>3789.8440000000001</v>
      </c>
      <c r="E383">
        <v>108</v>
      </c>
      <c r="F383" t="s">
        <v>8</v>
      </c>
    </row>
    <row r="384" spans="1:6" x14ac:dyDescent="0.3">
      <c r="A384">
        <v>403</v>
      </c>
      <c r="B384">
        <v>22.322600000000001</v>
      </c>
      <c r="C384">
        <v>1.9699999999999999E-2</v>
      </c>
      <c r="D384">
        <v>5167.9690000000001</v>
      </c>
      <c r="E384">
        <v>127</v>
      </c>
      <c r="F384" t="s">
        <v>8</v>
      </c>
    </row>
    <row r="385" spans="1:6" x14ac:dyDescent="0.3">
      <c r="A385">
        <v>404</v>
      </c>
      <c r="B385">
        <v>22.3721</v>
      </c>
      <c r="C385">
        <v>2.2200000000000001E-2</v>
      </c>
      <c r="D385">
        <v>3962.1089999999999</v>
      </c>
      <c r="E385">
        <v>109</v>
      </c>
      <c r="F385" t="s">
        <v>8</v>
      </c>
    </row>
    <row r="386" spans="1:6" x14ac:dyDescent="0.3">
      <c r="A386">
        <v>405</v>
      </c>
      <c r="F386" t="s">
        <v>6</v>
      </c>
    </row>
    <row r="387" spans="1:6" x14ac:dyDescent="0.3">
      <c r="A387">
        <v>406</v>
      </c>
      <c r="B387">
        <v>22.5078</v>
      </c>
      <c r="C387">
        <v>1.5699999999999999E-2</v>
      </c>
      <c r="D387">
        <v>3789.8440000000001</v>
      </c>
      <c r="E387">
        <v>107</v>
      </c>
      <c r="F387" t="s">
        <v>8</v>
      </c>
    </row>
    <row r="388" spans="1:6" x14ac:dyDescent="0.3">
      <c r="A388">
        <v>407</v>
      </c>
      <c r="B388">
        <v>22.5383</v>
      </c>
      <c r="C388">
        <v>1.9699999999999999E-2</v>
      </c>
      <c r="D388">
        <v>3789.8440000000001</v>
      </c>
      <c r="E388">
        <v>109</v>
      </c>
      <c r="F388" t="s">
        <v>8</v>
      </c>
    </row>
    <row r="389" spans="1:6" x14ac:dyDescent="0.3">
      <c r="A389">
        <v>408</v>
      </c>
      <c r="B389">
        <v>22.5732</v>
      </c>
      <c r="C389">
        <v>2.0299999999999999E-2</v>
      </c>
      <c r="D389">
        <v>3789.8440000000001</v>
      </c>
      <c r="E389">
        <v>122</v>
      </c>
      <c r="F389" t="s">
        <v>8</v>
      </c>
    </row>
    <row r="390" spans="1:6" x14ac:dyDescent="0.3">
      <c r="A390">
        <v>409</v>
      </c>
      <c r="B390">
        <v>22.622399999999999</v>
      </c>
      <c r="C390">
        <v>1.9699999999999999E-2</v>
      </c>
      <c r="D390">
        <v>3789.8440000000001</v>
      </c>
      <c r="E390">
        <v>101</v>
      </c>
      <c r="F390" t="s">
        <v>8</v>
      </c>
    </row>
    <row r="391" spans="1:6" x14ac:dyDescent="0.3">
      <c r="A391">
        <v>410</v>
      </c>
      <c r="B391">
        <v>22.668299999999999</v>
      </c>
      <c r="C391">
        <v>1.9699999999999999E-2</v>
      </c>
      <c r="D391">
        <v>3789.8440000000001</v>
      </c>
      <c r="E391">
        <v>128</v>
      </c>
      <c r="F391" t="s">
        <v>8</v>
      </c>
    </row>
    <row r="392" spans="1:6" x14ac:dyDescent="0.3">
      <c r="A392">
        <v>411</v>
      </c>
      <c r="B392">
        <v>22.721599999999999</v>
      </c>
      <c r="C392">
        <v>2.0299999999999999E-2</v>
      </c>
      <c r="D392">
        <v>3789.8440000000001</v>
      </c>
      <c r="E392">
        <v>120</v>
      </c>
      <c r="F392" t="s">
        <v>8</v>
      </c>
    </row>
    <row r="393" spans="1:6" x14ac:dyDescent="0.3">
      <c r="A393">
        <v>412</v>
      </c>
      <c r="B393">
        <v>22.779699999999998</v>
      </c>
      <c r="C393">
        <v>2.0799999999999999E-2</v>
      </c>
      <c r="D393">
        <v>3962.1089999999999</v>
      </c>
      <c r="E393">
        <v>111</v>
      </c>
      <c r="F393" t="s">
        <v>8</v>
      </c>
    </row>
    <row r="394" spans="1:6" x14ac:dyDescent="0.3">
      <c r="A394">
        <v>413</v>
      </c>
      <c r="B394">
        <v>22.827300000000001</v>
      </c>
      <c r="C394">
        <v>2.3E-2</v>
      </c>
      <c r="D394">
        <v>3962.1089999999999</v>
      </c>
      <c r="E394">
        <v>110</v>
      </c>
      <c r="F394" t="s">
        <v>8</v>
      </c>
    </row>
    <row r="395" spans="1:6" x14ac:dyDescent="0.3">
      <c r="A395">
        <v>414</v>
      </c>
      <c r="B395">
        <v>22.873999999999999</v>
      </c>
      <c r="C395">
        <v>1.84E-2</v>
      </c>
      <c r="D395">
        <v>3789.8440000000001</v>
      </c>
      <c r="E395">
        <v>98</v>
      </c>
      <c r="F395" t="s">
        <v>8</v>
      </c>
    </row>
    <row r="396" spans="1:6" x14ac:dyDescent="0.3">
      <c r="A396">
        <v>415</v>
      </c>
      <c r="B396">
        <v>22.929400000000001</v>
      </c>
      <c r="C396">
        <v>2.3199999999999998E-2</v>
      </c>
      <c r="D396">
        <v>5167.9690000000001</v>
      </c>
      <c r="E396">
        <v>114</v>
      </c>
      <c r="F396" t="s">
        <v>8</v>
      </c>
    </row>
    <row r="397" spans="1:6" x14ac:dyDescent="0.3">
      <c r="A397">
        <v>416</v>
      </c>
      <c r="B397">
        <v>22.979199999999999</v>
      </c>
      <c r="C397">
        <v>1.9199999999999998E-2</v>
      </c>
      <c r="D397">
        <v>3789.8440000000001</v>
      </c>
      <c r="E397">
        <v>106</v>
      </c>
      <c r="F397" t="s">
        <v>8</v>
      </c>
    </row>
    <row r="398" spans="1:6" x14ac:dyDescent="0.3">
      <c r="A398">
        <v>417</v>
      </c>
      <c r="F398" t="s">
        <v>6</v>
      </c>
    </row>
    <row r="399" spans="1:6" x14ac:dyDescent="0.3">
      <c r="A399">
        <v>418</v>
      </c>
      <c r="B399">
        <v>23.128900000000002</v>
      </c>
      <c r="C399">
        <v>1.6199999999999999E-2</v>
      </c>
      <c r="D399">
        <v>5167.9690000000001</v>
      </c>
      <c r="E399">
        <v>98</v>
      </c>
      <c r="F399" t="s">
        <v>8</v>
      </c>
    </row>
    <row r="400" spans="1:6" x14ac:dyDescent="0.3">
      <c r="A400">
        <v>419</v>
      </c>
      <c r="B400">
        <v>23.162099999999999</v>
      </c>
      <c r="C400">
        <v>1.9199999999999998E-2</v>
      </c>
      <c r="D400">
        <v>3789.8440000000001</v>
      </c>
      <c r="E400">
        <v>140</v>
      </c>
      <c r="F400" t="s">
        <v>8</v>
      </c>
    </row>
    <row r="401" spans="1:6" x14ac:dyDescent="0.3">
      <c r="A401">
        <v>420</v>
      </c>
      <c r="B401">
        <v>23.198599999999999</v>
      </c>
      <c r="C401">
        <v>2.0799999999999999E-2</v>
      </c>
      <c r="D401">
        <v>3789.8440000000001</v>
      </c>
      <c r="E401">
        <v>115</v>
      </c>
      <c r="F401" t="s">
        <v>8</v>
      </c>
    </row>
    <row r="402" spans="1:6" x14ac:dyDescent="0.3">
      <c r="A402">
        <v>421</v>
      </c>
      <c r="B402">
        <v>23.245100000000001</v>
      </c>
      <c r="C402">
        <v>1.95E-2</v>
      </c>
      <c r="D402">
        <v>3789.8440000000001</v>
      </c>
      <c r="E402">
        <v>102</v>
      </c>
      <c r="F402" t="s">
        <v>8</v>
      </c>
    </row>
    <row r="403" spans="1:6" x14ac:dyDescent="0.3">
      <c r="A403">
        <v>422</v>
      </c>
      <c r="B403">
        <v>23.2957</v>
      </c>
      <c r="C403">
        <v>1.95E-2</v>
      </c>
      <c r="D403">
        <v>3962.1089999999999</v>
      </c>
      <c r="E403">
        <v>115</v>
      </c>
      <c r="F403" t="s">
        <v>8</v>
      </c>
    </row>
    <row r="404" spans="1:6" x14ac:dyDescent="0.3">
      <c r="A404">
        <v>423</v>
      </c>
      <c r="B404">
        <v>23.344799999999999</v>
      </c>
      <c r="C404">
        <v>2.3300000000000001E-2</v>
      </c>
      <c r="D404">
        <v>3789.8440000000001</v>
      </c>
      <c r="E404">
        <v>116</v>
      </c>
      <c r="F404" t="s">
        <v>8</v>
      </c>
    </row>
    <row r="405" spans="1:6" x14ac:dyDescent="0.3">
      <c r="A405">
        <v>424</v>
      </c>
      <c r="B405">
        <v>23.418399999999998</v>
      </c>
      <c r="C405">
        <v>2.12E-2</v>
      </c>
      <c r="D405">
        <v>3962.1089999999999</v>
      </c>
      <c r="E405">
        <v>94</v>
      </c>
      <c r="F405" t="s">
        <v>8</v>
      </c>
    </row>
    <row r="406" spans="1:6" x14ac:dyDescent="0.3">
      <c r="A406">
        <v>425</v>
      </c>
      <c r="B406">
        <v>23.4648</v>
      </c>
      <c r="C406">
        <v>2.1100000000000001E-2</v>
      </c>
      <c r="D406">
        <v>3789.8440000000001</v>
      </c>
      <c r="E406">
        <v>101</v>
      </c>
      <c r="F406" t="s">
        <v>8</v>
      </c>
    </row>
    <row r="407" spans="1:6" x14ac:dyDescent="0.3">
      <c r="A407">
        <v>426</v>
      </c>
      <c r="F407" t="s">
        <v>6</v>
      </c>
    </row>
    <row r="408" spans="1:6" x14ac:dyDescent="0.3">
      <c r="A408">
        <v>427</v>
      </c>
      <c r="B408">
        <v>23.596699999999998</v>
      </c>
      <c r="C408">
        <v>1.9199999999999998E-2</v>
      </c>
      <c r="D408">
        <v>3789.8440000000001</v>
      </c>
      <c r="E408">
        <v>83</v>
      </c>
      <c r="F408" t="s">
        <v>8</v>
      </c>
    </row>
    <row r="409" spans="1:6" x14ac:dyDescent="0.3">
      <c r="A409">
        <v>428</v>
      </c>
      <c r="B409">
        <v>23.640699999999999</v>
      </c>
      <c r="C409">
        <v>1.6799999999999999E-2</v>
      </c>
      <c r="D409">
        <v>3789.8440000000001</v>
      </c>
      <c r="E409">
        <v>134</v>
      </c>
      <c r="F409" t="s">
        <v>8</v>
      </c>
    </row>
    <row r="410" spans="1:6" x14ac:dyDescent="0.3">
      <c r="A410">
        <v>429</v>
      </c>
      <c r="B410">
        <v>23.684000000000001</v>
      </c>
      <c r="C410">
        <v>1.78E-2</v>
      </c>
      <c r="D410">
        <v>3789.8440000000001</v>
      </c>
      <c r="E410">
        <v>105</v>
      </c>
      <c r="F410" t="s">
        <v>8</v>
      </c>
    </row>
    <row r="411" spans="1:6" x14ac:dyDescent="0.3">
      <c r="A411">
        <v>430</v>
      </c>
      <c r="B411">
        <v>23.729399999999998</v>
      </c>
      <c r="C411">
        <v>1.84E-2</v>
      </c>
      <c r="D411">
        <v>3789.8440000000001</v>
      </c>
      <c r="E411">
        <v>118</v>
      </c>
      <c r="F411" t="s">
        <v>8</v>
      </c>
    </row>
    <row r="412" spans="1:6" x14ac:dyDescent="0.3">
      <c r="A412">
        <v>431</v>
      </c>
      <c r="B412">
        <v>23.777799999999999</v>
      </c>
      <c r="C412">
        <v>2.1899999999999999E-2</v>
      </c>
      <c r="D412">
        <v>3789.8440000000001</v>
      </c>
      <c r="E412">
        <v>110</v>
      </c>
      <c r="F412" t="s">
        <v>8</v>
      </c>
    </row>
    <row r="413" spans="1:6" x14ac:dyDescent="0.3">
      <c r="A413">
        <v>432</v>
      </c>
      <c r="B413">
        <v>23.819099999999999</v>
      </c>
      <c r="C413">
        <v>1.8100000000000002E-2</v>
      </c>
      <c r="D413">
        <v>3789.8440000000001</v>
      </c>
      <c r="E413">
        <v>95</v>
      </c>
      <c r="F413" t="s">
        <v>8</v>
      </c>
    </row>
    <row r="414" spans="1:6" x14ac:dyDescent="0.3">
      <c r="A414">
        <v>433</v>
      </c>
      <c r="B414">
        <v>23.8718</v>
      </c>
      <c r="C414">
        <v>1.7000000000000001E-2</v>
      </c>
      <c r="D414">
        <v>3789.8440000000001</v>
      </c>
      <c r="E414">
        <v>113</v>
      </c>
      <c r="F414" t="s">
        <v>8</v>
      </c>
    </row>
    <row r="415" spans="1:6" x14ac:dyDescent="0.3">
      <c r="A415">
        <v>434</v>
      </c>
      <c r="B415">
        <v>23.9194</v>
      </c>
      <c r="C415">
        <v>0.02</v>
      </c>
      <c r="D415">
        <v>3789.8440000000001</v>
      </c>
      <c r="E415">
        <v>97</v>
      </c>
      <c r="F415" t="s">
        <v>8</v>
      </c>
    </row>
    <row r="416" spans="1:6" x14ac:dyDescent="0.3">
      <c r="A416">
        <v>435</v>
      </c>
      <c r="F416" t="s">
        <v>6</v>
      </c>
    </row>
    <row r="417" spans="1:6" x14ac:dyDescent="0.3">
      <c r="A417">
        <v>436</v>
      </c>
      <c r="B417">
        <v>24.0578</v>
      </c>
      <c r="C417">
        <v>1.2999999999999999E-2</v>
      </c>
      <c r="D417">
        <v>3789.8440000000001</v>
      </c>
      <c r="E417">
        <v>81</v>
      </c>
      <c r="F417" t="s">
        <v>8</v>
      </c>
    </row>
    <row r="418" spans="1:6" x14ac:dyDescent="0.3">
      <c r="A418">
        <v>437</v>
      </c>
      <c r="B418">
        <v>24.1067</v>
      </c>
      <c r="C418">
        <v>1.38E-2</v>
      </c>
      <c r="D418">
        <v>3789.8440000000001</v>
      </c>
      <c r="E418">
        <v>141</v>
      </c>
      <c r="F418" t="s">
        <v>8</v>
      </c>
    </row>
    <row r="419" spans="1:6" x14ac:dyDescent="0.3">
      <c r="A419">
        <v>438</v>
      </c>
      <c r="B419">
        <v>24.145299999999999</v>
      </c>
      <c r="C419">
        <v>1.78E-2</v>
      </c>
      <c r="D419">
        <v>5167.9690000000001</v>
      </c>
      <c r="E419">
        <v>108</v>
      </c>
      <c r="F419" t="s">
        <v>8</v>
      </c>
    </row>
    <row r="420" spans="1:6" x14ac:dyDescent="0.3">
      <c r="A420">
        <v>439</v>
      </c>
      <c r="B420">
        <v>24.193999999999999</v>
      </c>
      <c r="C420">
        <v>2.0500000000000001E-2</v>
      </c>
      <c r="D420">
        <v>3789.8440000000001</v>
      </c>
      <c r="E420">
        <v>106</v>
      </c>
      <c r="F420" t="s">
        <v>8</v>
      </c>
    </row>
    <row r="421" spans="1:6" x14ac:dyDescent="0.3">
      <c r="A421">
        <v>440</v>
      </c>
      <c r="B421">
        <v>24.242899999999999</v>
      </c>
      <c r="C421">
        <v>2.0500000000000001E-2</v>
      </c>
      <c r="D421">
        <v>3789.8440000000001</v>
      </c>
      <c r="E421">
        <v>113</v>
      </c>
      <c r="F421" t="s">
        <v>8</v>
      </c>
    </row>
    <row r="422" spans="1:6" x14ac:dyDescent="0.3">
      <c r="A422">
        <v>441</v>
      </c>
      <c r="B422">
        <v>24.299299999999999</v>
      </c>
      <c r="C422">
        <v>1.5800000000000002E-2</v>
      </c>
      <c r="D422">
        <v>3962.1089999999999</v>
      </c>
      <c r="E422">
        <v>104</v>
      </c>
      <c r="F422" t="s">
        <v>8</v>
      </c>
    </row>
    <row r="423" spans="1:6" x14ac:dyDescent="0.3">
      <c r="A423">
        <v>442</v>
      </c>
      <c r="B423">
        <v>24.348500000000001</v>
      </c>
      <c r="C423">
        <v>1.66E-2</v>
      </c>
      <c r="D423">
        <v>3789.8440000000001</v>
      </c>
      <c r="E423">
        <v>116</v>
      </c>
      <c r="F423" t="s">
        <v>8</v>
      </c>
    </row>
    <row r="424" spans="1:6" x14ac:dyDescent="0.3">
      <c r="A424">
        <v>443</v>
      </c>
      <c r="B424">
        <v>24.392099999999999</v>
      </c>
      <c r="C424">
        <v>2.1399999999999999E-2</v>
      </c>
      <c r="D424">
        <v>5167.9690000000001</v>
      </c>
      <c r="E424">
        <v>128</v>
      </c>
      <c r="F424" t="s">
        <v>8</v>
      </c>
    </row>
    <row r="425" spans="1:6" x14ac:dyDescent="0.3">
      <c r="A425">
        <v>444</v>
      </c>
      <c r="B425">
        <v>24.454599999999999</v>
      </c>
      <c r="C425">
        <v>2.1399999999999999E-2</v>
      </c>
      <c r="D425">
        <v>3789.8440000000001</v>
      </c>
      <c r="E425">
        <v>106</v>
      </c>
      <c r="F425" t="s">
        <v>8</v>
      </c>
    </row>
    <row r="426" spans="1:6" x14ac:dyDescent="0.3">
      <c r="A426">
        <v>445</v>
      </c>
      <c r="F426" t="s">
        <v>6</v>
      </c>
    </row>
    <row r="427" spans="1:6" x14ac:dyDescent="0.3">
      <c r="A427">
        <v>446</v>
      </c>
      <c r="B427">
        <v>24.571300000000001</v>
      </c>
      <c r="C427">
        <v>1.1599999999999999E-2</v>
      </c>
      <c r="D427">
        <v>3789.8440000000001</v>
      </c>
      <c r="E427">
        <v>70</v>
      </c>
      <c r="F427" t="s">
        <v>8</v>
      </c>
    </row>
    <row r="428" spans="1:6" x14ac:dyDescent="0.3">
      <c r="A428">
        <v>447</v>
      </c>
      <c r="B428">
        <v>24.6142</v>
      </c>
      <c r="C428">
        <v>1.2200000000000001E-2</v>
      </c>
      <c r="D428">
        <v>4134.375</v>
      </c>
      <c r="E428">
        <v>134</v>
      </c>
      <c r="F428" t="s">
        <v>8</v>
      </c>
    </row>
    <row r="429" spans="1:6" x14ac:dyDescent="0.3">
      <c r="A429">
        <v>448</v>
      </c>
      <c r="B429">
        <v>24.654800000000002</v>
      </c>
      <c r="C429">
        <v>1.8599999999999998E-2</v>
      </c>
      <c r="D429">
        <v>3789.8440000000001</v>
      </c>
      <c r="E429">
        <v>109</v>
      </c>
      <c r="F429" t="s">
        <v>8</v>
      </c>
    </row>
    <row r="430" spans="1:6" x14ac:dyDescent="0.3">
      <c r="A430">
        <v>449</v>
      </c>
      <c r="B430">
        <v>24.7029</v>
      </c>
      <c r="C430">
        <v>2.1100000000000001E-2</v>
      </c>
      <c r="D430">
        <v>3789.8440000000001</v>
      </c>
      <c r="E430">
        <v>113</v>
      </c>
      <c r="F430" t="s">
        <v>8</v>
      </c>
    </row>
    <row r="431" spans="1:6" x14ac:dyDescent="0.3">
      <c r="A431">
        <v>450</v>
      </c>
      <c r="B431">
        <v>24.747800000000002</v>
      </c>
      <c r="C431">
        <v>2.3199999999999998E-2</v>
      </c>
      <c r="D431">
        <v>3789.8440000000001</v>
      </c>
      <c r="E431">
        <v>97</v>
      </c>
      <c r="F431" t="s">
        <v>8</v>
      </c>
    </row>
    <row r="432" spans="1:6" x14ac:dyDescent="0.3">
      <c r="A432">
        <v>451</v>
      </c>
      <c r="B432">
        <v>24.799900000000001</v>
      </c>
      <c r="C432">
        <v>1.8599999999999998E-2</v>
      </c>
      <c r="D432">
        <v>3789.8440000000001</v>
      </c>
      <c r="E432">
        <v>112</v>
      </c>
      <c r="F432" t="s">
        <v>8</v>
      </c>
    </row>
    <row r="433" spans="1:6" x14ac:dyDescent="0.3">
      <c r="A433">
        <v>452</v>
      </c>
      <c r="B433">
        <v>24.8505</v>
      </c>
      <c r="C433">
        <v>2.35E-2</v>
      </c>
      <c r="D433">
        <v>3789.8440000000001</v>
      </c>
      <c r="E433">
        <v>107</v>
      </c>
      <c r="F433" t="s">
        <v>8</v>
      </c>
    </row>
    <row r="434" spans="1:6" x14ac:dyDescent="0.3">
      <c r="A434">
        <v>453</v>
      </c>
      <c r="B434">
        <v>24.909400000000002</v>
      </c>
      <c r="C434">
        <v>2.3199999999999998E-2</v>
      </c>
      <c r="D434">
        <v>5167.9690000000001</v>
      </c>
      <c r="E434">
        <v>79</v>
      </c>
      <c r="F434" t="s">
        <v>8</v>
      </c>
    </row>
    <row r="435" spans="1:6" x14ac:dyDescent="0.3">
      <c r="A435">
        <v>454</v>
      </c>
      <c r="B435">
        <v>24.976199999999999</v>
      </c>
      <c r="C435">
        <v>1.9199999999999998E-2</v>
      </c>
      <c r="D435">
        <v>3789.8440000000001</v>
      </c>
      <c r="E435">
        <v>100</v>
      </c>
      <c r="F435" t="s">
        <v>8</v>
      </c>
    </row>
    <row r="436" spans="1:6" x14ac:dyDescent="0.3">
      <c r="A436">
        <v>455</v>
      </c>
      <c r="B436">
        <v>25.0351</v>
      </c>
      <c r="C436">
        <v>1.5699999999999999E-2</v>
      </c>
      <c r="D436">
        <v>3789.8440000000001</v>
      </c>
      <c r="E436">
        <v>93</v>
      </c>
      <c r="F436" t="s">
        <v>8</v>
      </c>
    </row>
    <row r="437" spans="1:6" x14ac:dyDescent="0.3">
      <c r="A437">
        <v>456</v>
      </c>
      <c r="B437">
        <v>25.075099999999999</v>
      </c>
      <c r="C437">
        <v>2.3E-2</v>
      </c>
      <c r="D437">
        <v>3789.8440000000001</v>
      </c>
      <c r="E437">
        <v>123</v>
      </c>
      <c r="F437" t="s">
        <v>8</v>
      </c>
    </row>
    <row r="438" spans="1:6" x14ac:dyDescent="0.3">
      <c r="A438">
        <v>457</v>
      </c>
      <c r="F438" t="s">
        <v>6</v>
      </c>
    </row>
    <row r="439" spans="1:6" x14ac:dyDescent="0.3">
      <c r="A439">
        <v>458</v>
      </c>
      <c r="B439">
        <v>25.221800000000002</v>
      </c>
      <c r="C439">
        <v>1.54E-2</v>
      </c>
      <c r="D439">
        <v>3789.8440000000001</v>
      </c>
      <c r="E439">
        <v>107</v>
      </c>
      <c r="F439" t="s">
        <v>8</v>
      </c>
    </row>
    <row r="440" spans="1:6" x14ac:dyDescent="0.3">
      <c r="A440">
        <v>459</v>
      </c>
      <c r="B440">
        <v>25.262899999999998</v>
      </c>
      <c r="C440">
        <v>1.2999999999999999E-2</v>
      </c>
      <c r="D440">
        <v>3789.8440000000001</v>
      </c>
      <c r="E440">
        <v>119</v>
      </c>
      <c r="F440" t="s">
        <v>8</v>
      </c>
    </row>
    <row r="441" spans="1:6" x14ac:dyDescent="0.3">
      <c r="A441">
        <v>460</v>
      </c>
      <c r="B441">
        <v>25.301600000000001</v>
      </c>
      <c r="C441">
        <v>2.1100000000000001E-2</v>
      </c>
      <c r="D441">
        <v>3962.1089999999999</v>
      </c>
      <c r="E441">
        <v>102</v>
      </c>
      <c r="F441" t="s">
        <v>8</v>
      </c>
    </row>
    <row r="442" spans="1:6" x14ac:dyDescent="0.3">
      <c r="A442">
        <v>461</v>
      </c>
      <c r="B442">
        <v>25.351800000000001</v>
      </c>
      <c r="C442">
        <v>1.95E-2</v>
      </c>
      <c r="D442">
        <v>3789.8440000000001</v>
      </c>
      <c r="E442">
        <v>107</v>
      </c>
      <c r="F442" t="s">
        <v>8</v>
      </c>
    </row>
    <row r="443" spans="1:6" x14ac:dyDescent="0.3">
      <c r="A443">
        <v>462</v>
      </c>
      <c r="B443">
        <v>25.404299999999999</v>
      </c>
      <c r="C443">
        <v>1.9699999999999999E-2</v>
      </c>
      <c r="D443">
        <v>3962.1089999999999</v>
      </c>
      <c r="E443">
        <v>112</v>
      </c>
      <c r="F443" t="s">
        <v>8</v>
      </c>
    </row>
    <row r="444" spans="1:6" x14ac:dyDescent="0.3">
      <c r="A444">
        <v>463</v>
      </c>
      <c r="B444">
        <v>25.458600000000001</v>
      </c>
      <c r="C444">
        <v>1.89E-2</v>
      </c>
      <c r="D444">
        <v>3789.8440000000001</v>
      </c>
      <c r="E444">
        <v>110</v>
      </c>
      <c r="F444" t="s">
        <v>8</v>
      </c>
    </row>
    <row r="445" spans="1:6" x14ac:dyDescent="0.3">
      <c r="A445">
        <v>464</v>
      </c>
      <c r="B445">
        <v>25.510200000000001</v>
      </c>
      <c r="C445">
        <v>1.8599999999999998E-2</v>
      </c>
      <c r="D445">
        <v>3789.8440000000001</v>
      </c>
      <c r="E445">
        <v>98</v>
      </c>
      <c r="F445" t="s">
        <v>8</v>
      </c>
    </row>
    <row r="446" spans="1:6" x14ac:dyDescent="0.3">
      <c r="A446">
        <v>465</v>
      </c>
      <c r="B446">
        <v>25.581299999999999</v>
      </c>
      <c r="C446">
        <v>2.3E-2</v>
      </c>
      <c r="D446">
        <v>3789.8440000000001</v>
      </c>
      <c r="E446">
        <v>104</v>
      </c>
      <c r="F446" t="s">
        <v>8</v>
      </c>
    </row>
    <row r="447" spans="1:6" x14ac:dyDescent="0.3">
      <c r="A447">
        <v>466</v>
      </c>
      <c r="B447">
        <v>25.6508</v>
      </c>
      <c r="C447">
        <v>2.24E-2</v>
      </c>
      <c r="D447">
        <v>3962.1089999999999</v>
      </c>
      <c r="E447">
        <v>111</v>
      </c>
      <c r="F447" t="s">
        <v>8</v>
      </c>
    </row>
    <row r="448" spans="1:6" x14ac:dyDescent="0.3">
      <c r="A448">
        <v>467</v>
      </c>
      <c r="B448">
        <v>25.736699999999999</v>
      </c>
      <c r="C448">
        <v>2.3E-2</v>
      </c>
      <c r="D448">
        <v>3789.8440000000001</v>
      </c>
      <c r="E448">
        <v>103</v>
      </c>
      <c r="F448" t="s">
        <v>8</v>
      </c>
    </row>
    <row r="449" spans="1:6" x14ac:dyDescent="0.3">
      <c r="A449">
        <v>468</v>
      </c>
      <c r="F449" t="s">
        <v>6</v>
      </c>
    </row>
    <row r="450" spans="1:6" x14ac:dyDescent="0.3">
      <c r="A450">
        <v>469</v>
      </c>
      <c r="B450">
        <v>25.878399999999999</v>
      </c>
      <c r="C450">
        <v>1.9699999999999999E-2</v>
      </c>
      <c r="D450">
        <v>3789.8440000000001</v>
      </c>
      <c r="E450">
        <v>99</v>
      </c>
      <c r="F450" t="s">
        <v>8</v>
      </c>
    </row>
    <row r="451" spans="1:6" x14ac:dyDescent="0.3">
      <c r="A451">
        <v>470</v>
      </c>
      <c r="B451">
        <v>25.915900000000001</v>
      </c>
      <c r="C451">
        <v>1.7299999999999999E-2</v>
      </c>
      <c r="D451">
        <v>3789.8440000000001</v>
      </c>
      <c r="E451">
        <v>136</v>
      </c>
      <c r="F451" t="s">
        <v>8</v>
      </c>
    </row>
    <row r="452" spans="1:6" x14ac:dyDescent="0.3">
      <c r="A452">
        <v>471</v>
      </c>
      <c r="B452">
        <v>25.9603</v>
      </c>
      <c r="C452">
        <v>2.2200000000000001E-2</v>
      </c>
      <c r="D452">
        <v>3789.8440000000001</v>
      </c>
      <c r="E452">
        <v>127</v>
      </c>
      <c r="F452" t="s">
        <v>8</v>
      </c>
    </row>
    <row r="453" spans="1:6" x14ac:dyDescent="0.3">
      <c r="A453">
        <v>472</v>
      </c>
      <c r="B453">
        <v>26.011099999999999</v>
      </c>
      <c r="C453">
        <v>2.2700000000000001E-2</v>
      </c>
      <c r="D453">
        <v>3789.8440000000001</v>
      </c>
      <c r="E453">
        <v>136</v>
      </c>
      <c r="F453" t="s">
        <v>8</v>
      </c>
    </row>
    <row r="454" spans="1:6" x14ac:dyDescent="0.3">
      <c r="A454">
        <v>473</v>
      </c>
      <c r="B454">
        <v>26.061900000000001</v>
      </c>
      <c r="C454">
        <v>2.24E-2</v>
      </c>
      <c r="D454">
        <v>3789.8440000000001</v>
      </c>
      <c r="E454">
        <v>105</v>
      </c>
      <c r="F454" t="s">
        <v>8</v>
      </c>
    </row>
    <row r="455" spans="1:6" x14ac:dyDescent="0.3">
      <c r="A455">
        <v>474</v>
      </c>
      <c r="B455">
        <v>26.1084</v>
      </c>
      <c r="C455">
        <v>2.1899999999999999E-2</v>
      </c>
      <c r="D455">
        <v>3789.8440000000001</v>
      </c>
      <c r="E455">
        <v>106</v>
      </c>
      <c r="F455" t="s">
        <v>8</v>
      </c>
    </row>
    <row r="456" spans="1:6" x14ac:dyDescent="0.3">
      <c r="A456">
        <v>475</v>
      </c>
      <c r="B456">
        <v>26.164300000000001</v>
      </c>
      <c r="C456">
        <v>1.89E-2</v>
      </c>
      <c r="D456">
        <v>3789.8440000000001</v>
      </c>
      <c r="E456">
        <v>102</v>
      </c>
      <c r="F456" t="s">
        <v>8</v>
      </c>
    </row>
    <row r="457" spans="1:6" x14ac:dyDescent="0.3">
      <c r="A457">
        <v>476</v>
      </c>
      <c r="B457">
        <v>26.2257</v>
      </c>
      <c r="C457">
        <v>2.1600000000000001E-2</v>
      </c>
      <c r="D457">
        <v>3789.8440000000001</v>
      </c>
      <c r="E457">
        <v>100</v>
      </c>
      <c r="F457" t="s">
        <v>8</v>
      </c>
    </row>
    <row r="458" spans="1:6" x14ac:dyDescent="0.3">
      <c r="A458">
        <v>477</v>
      </c>
      <c r="F458" t="s">
        <v>6</v>
      </c>
    </row>
    <row r="459" spans="1:6" x14ac:dyDescent="0.3">
      <c r="A459">
        <v>478</v>
      </c>
      <c r="B459">
        <v>26.3308</v>
      </c>
      <c r="C459">
        <v>2.7699999999999999E-2</v>
      </c>
      <c r="D459">
        <v>3789.8440000000001</v>
      </c>
      <c r="E459">
        <v>75</v>
      </c>
      <c r="F459" t="s">
        <v>8</v>
      </c>
    </row>
    <row r="460" spans="1:6" x14ac:dyDescent="0.3">
      <c r="A460">
        <v>479</v>
      </c>
      <c r="B460">
        <v>26.376799999999999</v>
      </c>
      <c r="C460">
        <v>1.7299999999999999E-2</v>
      </c>
      <c r="D460">
        <v>3789.8440000000001</v>
      </c>
      <c r="E460">
        <v>116</v>
      </c>
      <c r="F460" t="s">
        <v>8</v>
      </c>
    </row>
    <row r="461" spans="1:6" x14ac:dyDescent="0.3">
      <c r="A461">
        <v>480</v>
      </c>
      <c r="B461">
        <v>26.418399999999998</v>
      </c>
      <c r="C461">
        <v>1.89E-2</v>
      </c>
      <c r="D461">
        <v>3962.1089999999999</v>
      </c>
      <c r="E461">
        <v>109</v>
      </c>
      <c r="F461" t="s">
        <v>8</v>
      </c>
    </row>
    <row r="462" spans="1:6" x14ac:dyDescent="0.3">
      <c r="A462">
        <v>481</v>
      </c>
      <c r="B462">
        <v>26.466799999999999</v>
      </c>
      <c r="C462">
        <v>2.1899999999999999E-2</v>
      </c>
      <c r="D462">
        <v>3789.8440000000001</v>
      </c>
      <c r="E462">
        <v>104</v>
      </c>
      <c r="F462" t="s">
        <v>8</v>
      </c>
    </row>
    <row r="463" spans="1:6" x14ac:dyDescent="0.3">
      <c r="A463">
        <v>482</v>
      </c>
      <c r="B463">
        <v>26.517600000000002</v>
      </c>
      <c r="C463">
        <v>2.1399999999999999E-2</v>
      </c>
      <c r="D463">
        <v>3789.8440000000001</v>
      </c>
      <c r="E463">
        <v>106</v>
      </c>
      <c r="F463" t="s">
        <v>8</v>
      </c>
    </row>
    <row r="464" spans="1:6" x14ac:dyDescent="0.3">
      <c r="A464">
        <v>483</v>
      </c>
      <c r="B464">
        <v>26.569199999999999</v>
      </c>
      <c r="C464">
        <v>1.8700000000000001E-2</v>
      </c>
      <c r="D464">
        <v>3789.8440000000001</v>
      </c>
      <c r="E464">
        <v>107</v>
      </c>
      <c r="F464" t="s">
        <v>8</v>
      </c>
    </row>
    <row r="465" spans="1:6" x14ac:dyDescent="0.3">
      <c r="A465">
        <v>484</v>
      </c>
      <c r="B465">
        <v>26.6189</v>
      </c>
      <c r="C465">
        <v>2.5999999999999999E-2</v>
      </c>
      <c r="D465">
        <v>3789.8440000000001</v>
      </c>
      <c r="E465">
        <v>115</v>
      </c>
      <c r="F465" t="s">
        <v>8</v>
      </c>
    </row>
    <row r="466" spans="1:6" x14ac:dyDescent="0.3">
      <c r="A466">
        <v>485</v>
      </c>
      <c r="B466">
        <v>26.6831</v>
      </c>
      <c r="C466">
        <v>2.06E-2</v>
      </c>
      <c r="D466">
        <v>3962.1089999999999</v>
      </c>
      <c r="E466">
        <v>92</v>
      </c>
      <c r="F466" t="s">
        <v>8</v>
      </c>
    </row>
    <row r="467" spans="1:6" x14ac:dyDescent="0.3">
      <c r="A467">
        <v>486</v>
      </c>
      <c r="F467" t="s">
        <v>6</v>
      </c>
    </row>
    <row r="468" spans="1:6" x14ac:dyDescent="0.3">
      <c r="A468">
        <v>507</v>
      </c>
      <c r="F468" t="s">
        <v>6</v>
      </c>
    </row>
    <row r="469" spans="1:6" x14ac:dyDescent="0.3">
      <c r="A469">
        <v>508</v>
      </c>
      <c r="B469">
        <v>28.875900000000001</v>
      </c>
      <c r="C469">
        <v>1.7299999999999999E-2</v>
      </c>
      <c r="D469">
        <v>3789.8440000000001</v>
      </c>
      <c r="E469">
        <v>94</v>
      </c>
      <c r="F469" t="s">
        <v>8</v>
      </c>
    </row>
    <row r="470" spans="1:6" x14ac:dyDescent="0.3">
      <c r="A470">
        <v>509</v>
      </c>
      <c r="B470">
        <v>28.9117</v>
      </c>
      <c r="C470">
        <v>1.49E-2</v>
      </c>
      <c r="D470">
        <v>3789.8440000000001</v>
      </c>
      <c r="E470">
        <v>128</v>
      </c>
      <c r="F470" t="s">
        <v>8</v>
      </c>
    </row>
    <row r="471" spans="1:6" x14ac:dyDescent="0.3">
      <c r="A471">
        <v>510</v>
      </c>
      <c r="B471">
        <v>28.9481</v>
      </c>
      <c r="C471">
        <v>1.67E-2</v>
      </c>
      <c r="D471">
        <v>3962.1089999999999</v>
      </c>
      <c r="E471">
        <v>120</v>
      </c>
      <c r="F471" t="s">
        <v>8</v>
      </c>
    </row>
    <row r="472" spans="1:6" x14ac:dyDescent="0.3">
      <c r="A472">
        <v>511</v>
      </c>
      <c r="B472">
        <v>28.994</v>
      </c>
      <c r="C472">
        <v>1.54E-2</v>
      </c>
      <c r="D472">
        <v>3962.1089999999999</v>
      </c>
      <c r="E472">
        <v>118</v>
      </c>
      <c r="F472" t="s">
        <v>8</v>
      </c>
    </row>
    <row r="473" spans="1:6" x14ac:dyDescent="0.3">
      <c r="A473">
        <v>512</v>
      </c>
      <c r="B473">
        <v>29.041</v>
      </c>
      <c r="C473">
        <v>2.0799999999999999E-2</v>
      </c>
      <c r="D473">
        <v>3962.1089999999999</v>
      </c>
      <c r="E473">
        <v>119</v>
      </c>
      <c r="F473" t="s">
        <v>8</v>
      </c>
    </row>
    <row r="474" spans="1:6" x14ac:dyDescent="0.3">
      <c r="A474">
        <v>513</v>
      </c>
      <c r="B474">
        <v>29.094100000000001</v>
      </c>
      <c r="C474">
        <v>1.9599999999999999E-2</v>
      </c>
      <c r="D474">
        <v>3789.8440000000001</v>
      </c>
      <c r="E474">
        <v>108</v>
      </c>
      <c r="F474" t="s">
        <v>8</v>
      </c>
    </row>
    <row r="475" spans="1:6" x14ac:dyDescent="0.3">
      <c r="A475">
        <v>514</v>
      </c>
      <c r="B475">
        <v>29.142399999999999</v>
      </c>
      <c r="C475">
        <v>2.0500000000000001E-2</v>
      </c>
      <c r="D475">
        <v>3789.8440000000001</v>
      </c>
      <c r="E475">
        <v>105</v>
      </c>
      <c r="F475" t="s">
        <v>8</v>
      </c>
    </row>
    <row r="476" spans="1:6" x14ac:dyDescent="0.3">
      <c r="A476">
        <v>515</v>
      </c>
      <c r="B476">
        <v>29.2029</v>
      </c>
      <c r="C476">
        <v>1.83E-2</v>
      </c>
      <c r="D476">
        <v>3962.1089999999999</v>
      </c>
      <c r="E476">
        <v>106</v>
      </c>
      <c r="F476" t="s">
        <v>8</v>
      </c>
    </row>
    <row r="477" spans="1:6" x14ac:dyDescent="0.3">
      <c r="A477">
        <v>516</v>
      </c>
      <c r="B477">
        <v>29.2559</v>
      </c>
      <c r="C477">
        <v>1.9300000000000001E-2</v>
      </c>
      <c r="D477">
        <v>3962.1089999999999</v>
      </c>
      <c r="E477">
        <v>124</v>
      </c>
      <c r="F477" t="s">
        <v>8</v>
      </c>
    </row>
    <row r="478" spans="1:6" x14ac:dyDescent="0.3">
      <c r="A478">
        <v>517</v>
      </c>
      <c r="F478" t="s">
        <v>6</v>
      </c>
    </row>
    <row r="479" spans="1:6" x14ac:dyDescent="0.3">
      <c r="A479">
        <v>518</v>
      </c>
      <c r="B479">
        <v>29.363</v>
      </c>
      <c r="C479">
        <v>1.0500000000000001E-2</v>
      </c>
      <c r="D479">
        <v>5340.2340000000004</v>
      </c>
      <c r="E479">
        <v>40</v>
      </c>
      <c r="F479" t="s">
        <v>8</v>
      </c>
    </row>
    <row r="480" spans="1:6" x14ac:dyDescent="0.3">
      <c r="A480">
        <v>519</v>
      </c>
      <c r="B480">
        <v>29.399699999999999</v>
      </c>
      <c r="C480">
        <v>1.03E-2</v>
      </c>
      <c r="D480">
        <v>3789.8440000000001</v>
      </c>
      <c r="E480">
        <v>97</v>
      </c>
      <c r="F480" t="s">
        <v>8</v>
      </c>
    </row>
    <row r="481" spans="1:6" x14ac:dyDescent="0.3">
      <c r="A481">
        <v>520</v>
      </c>
      <c r="B481">
        <v>29.4251</v>
      </c>
      <c r="C481">
        <v>1.9400000000000001E-2</v>
      </c>
      <c r="D481">
        <v>3962.1089999999999</v>
      </c>
      <c r="E481">
        <v>113</v>
      </c>
      <c r="F481" t="s">
        <v>8</v>
      </c>
    </row>
    <row r="482" spans="1:6" x14ac:dyDescent="0.3">
      <c r="A482">
        <v>521</v>
      </c>
      <c r="B482">
        <v>29.4681</v>
      </c>
      <c r="C482">
        <v>2.0299999999999999E-2</v>
      </c>
      <c r="D482">
        <v>3962.1089999999999</v>
      </c>
      <c r="E482">
        <v>163</v>
      </c>
      <c r="F482" t="s">
        <v>8</v>
      </c>
    </row>
    <row r="483" spans="1:6" x14ac:dyDescent="0.3">
      <c r="A483">
        <v>522</v>
      </c>
      <c r="B483">
        <v>29.508099999999999</v>
      </c>
      <c r="C483">
        <v>2.18E-2</v>
      </c>
      <c r="D483">
        <v>5167.9690000000001</v>
      </c>
      <c r="E483">
        <v>124</v>
      </c>
      <c r="F483" t="s">
        <v>8</v>
      </c>
    </row>
    <row r="484" spans="1:6" x14ac:dyDescent="0.3">
      <c r="A484">
        <v>523</v>
      </c>
      <c r="B484">
        <v>29.5563</v>
      </c>
      <c r="C484">
        <v>2.12E-2</v>
      </c>
      <c r="D484">
        <v>3962.1089999999999</v>
      </c>
      <c r="E484">
        <v>110</v>
      </c>
      <c r="F484" t="s">
        <v>8</v>
      </c>
    </row>
    <row r="485" spans="1:6" x14ac:dyDescent="0.3">
      <c r="A485">
        <v>524</v>
      </c>
      <c r="B485">
        <v>29.603899999999999</v>
      </c>
      <c r="C485">
        <v>2.2100000000000002E-2</v>
      </c>
      <c r="D485">
        <v>3789.8440000000001</v>
      </c>
      <c r="E485">
        <v>112</v>
      </c>
      <c r="F485" t="s">
        <v>8</v>
      </c>
    </row>
    <row r="486" spans="1:6" x14ac:dyDescent="0.3">
      <c r="A486">
        <v>525</v>
      </c>
      <c r="B486">
        <v>29.653300000000002</v>
      </c>
      <c r="C486">
        <v>2.23E-2</v>
      </c>
      <c r="D486">
        <v>3789.8440000000001</v>
      </c>
      <c r="E486">
        <v>117</v>
      </c>
      <c r="F486" t="s">
        <v>8</v>
      </c>
    </row>
    <row r="487" spans="1:6" x14ac:dyDescent="0.3">
      <c r="A487">
        <v>526</v>
      </c>
      <c r="B487">
        <v>29.7151</v>
      </c>
      <c r="C487">
        <v>2.1499999999999998E-2</v>
      </c>
      <c r="D487">
        <v>3789.8440000000001</v>
      </c>
      <c r="E487">
        <v>117</v>
      </c>
      <c r="F487" t="s">
        <v>8</v>
      </c>
    </row>
    <row r="488" spans="1:6" x14ac:dyDescent="0.3">
      <c r="A488">
        <v>527</v>
      </c>
      <c r="F488" t="s">
        <v>6</v>
      </c>
    </row>
    <row r="489" spans="1:6" x14ac:dyDescent="0.3">
      <c r="A489">
        <v>528</v>
      </c>
      <c r="B489">
        <v>29.8399</v>
      </c>
      <c r="C489">
        <v>9.2999999999999992E-3</v>
      </c>
      <c r="D489">
        <v>5167.9690000000001</v>
      </c>
      <c r="E489">
        <v>73</v>
      </c>
      <c r="F489" t="s">
        <v>8</v>
      </c>
    </row>
    <row r="490" spans="1:6" x14ac:dyDescent="0.3">
      <c r="A490">
        <v>529</v>
      </c>
      <c r="B490">
        <v>29.8596</v>
      </c>
      <c r="C490">
        <v>8.6999999999999994E-3</v>
      </c>
      <c r="D490">
        <v>4995.7030000000004</v>
      </c>
      <c r="E490">
        <v>74</v>
      </c>
      <c r="F490" t="s">
        <v>8</v>
      </c>
    </row>
    <row r="491" spans="1:6" x14ac:dyDescent="0.3">
      <c r="A491">
        <v>530</v>
      </c>
      <c r="B491">
        <v>29.8858</v>
      </c>
      <c r="C491">
        <v>1.6799999999999999E-2</v>
      </c>
      <c r="D491">
        <v>3789.8440000000001</v>
      </c>
      <c r="E491">
        <v>141</v>
      </c>
      <c r="F491" t="s">
        <v>8</v>
      </c>
    </row>
    <row r="492" spans="1:6" x14ac:dyDescent="0.3">
      <c r="A492">
        <v>531</v>
      </c>
      <c r="B492">
        <v>29.9223</v>
      </c>
      <c r="C492">
        <v>2.2599999999999999E-2</v>
      </c>
      <c r="D492">
        <v>3962.1089999999999</v>
      </c>
      <c r="E492">
        <v>124</v>
      </c>
      <c r="F492" t="s">
        <v>8</v>
      </c>
    </row>
    <row r="493" spans="1:6" x14ac:dyDescent="0.3">
      <c r="A493">
        <v>532</v>
      </c>
      <c r="B493">
        <v>29.966699999999999</v>
      </c>
      <c r="C493">
        <v>2.23E-2</v>
      </c>
      <c r="D493">
        <v>3789.8440000000001</v>
      </c>
      <c r="E493">
        <v>98</v>
      </c>
      <c r="F493" t="s">
        <v>8</v>
      </c>
    </row>
    <row r="494" spans="1:6" x14ac:dyDescent="0.3">
      <c r="A494">
        <v>533</v>
      </c>
      <c r="B494">
        <v>30.018699999999999</v>
      </c>
      <c r="C494">
        <v>1.6500000000000001E-2</v>
      </c>
      <c r="D494">
        <v>5167.9690000000001</v>
      </c>
      <c r="E494">
        <v>103</v>
      </c>
      <c r="F494" t="s">
        <v>8</v>
      </c>
    </row>
    <row r="495" spans="1:6" x14ac:dyDescent="0.3">
      <c r="A495">
        <v>534</v>
      </c>
      <c r="B495">
        <v>30.0718</v>
      </c>
      <c r="C495">
        <v>2.06E-2</v>
      </c>
      <c r="D495">
        <v>3789.8440000000001</v>
      </c>
      <c r="E495">
        <v>93</v>
      </c>
      <c r="F495" t="s">
        <v>8</v>
      </c>
    </row>
    <row r="496" spans="1:6" x14ac:dyDescent="0.3">
      <c r="A496">
        <v>535</v>
      </c>
      <c r="B496">
        <v>30.121700000000001</v>
      </c>
      <c r="C496">
        <v>2.41E-2</v>
      </c>
      <c r="D496">
        <v>3962.1089999999999</v>
      </c>
      <c r="E496">
        <v>101</v>
      </c>
      <c r="F496" t="s">
        <v>8</v>
      </c>
    </row>
    <row r="497" spans="1:6" x14ac:dyDescent="0.3">
      <c r="A497">
        <v>536</v>
      </c>
      <c r="F497" t="s">
        <v>6</v>
      </c>
    </row>
    <row r="498" spans="1:6" x14ac:dyDescent="0.3">
      <c r="A498">
        <v>537</v>
      </c>
      <c r="B498">
        <v>30.2224</v>
      </c>
      <c r="C498">
        <v>1.3599999999999999E-2</v>
      </c>
      <c r="D498">
        <v>5684.7659999999996</v>
      </c>
      <c r="E498">
        <v>49</v>
      </c>
      <c r="F498" t="s">
        <v>8</v>
      </c>
    </row>
    <row r="499" spans="1:6" x14ac:dyDescent="0.3">
      <c r="A499">
        <v>538</v>
      </c>
      <c r="B499">
        <v>30.259899999999998</v>
      </c>
      <c r="C499">
        <v>1.1900000000000001E-2</v>
      </c>
      <c r="D499">
        <v>5167.9690000000001</v>
      </c>
      <c r="E499">
        <v>74</v>
      </c>
      <c r="F499" t="s">
        <v>8</v>
      </c>
    </row>
    <row r="500" spans="1:6" x14ac:dyDescent="0.3">
      <c r="A500">
        <v>539</v>
      </c>
      <c r="B500">
        <v>30.287700000000001</v>
      </c>
      <c r="C500">
        <v>1.6E-2</v>
      </c>
      <c r="D500">
        <v>3962.1089999999999</v>
      </c>
      <c r="E500">
        <v>110</v>
      </c>
      <c r="F500" t="s">
        <v>8</v>
      </c>
    </row>
    <row r="501" spans="1:6" x14ac:dyDescent="0.3">
      <c r="A501">
        <v>540</v>
      </c>
      <c r="B501">
        <v>30.3261</v>
      </c>
      <c r="C501">
        <v>1.9699999999999999E-2</v>
      </c>
      <c r="D501">
        <v>3962.1089999999999</v>
      </c>
      <c r="E501">
        <v>113</v>
      </c>
      <c r="F501" t="s">
        <v>8</v>
      </c>
    </row>
    <row r="502" spans="1:6" x14ac:dyDescent="0.3">
      <c r="A502">
        <v>541</v>
      </c>
      <c r="B502">
        <v>30.369599999999998</v>
      </c>
      <c r="C502">
        <v>1.83E-2</v>
      </c>
      <c r="D502">
        <v>3789.8440000000001</v>
      </c>
      <c r="E502">
        <v>123</v>
      </c>
      <c r="F502" t="s">
        <v>8</v>
      </c>
    </row>
    <row r="503" spans="1:6" x14ac:dyDescent="0.3">
      <c r="A503">
        <v>542</v>
      </c>
      <c r="B503">
        <v>30.4175</v>
      </c>
      <c r="C503">
        <v>1.77E-2</v>
      </c>
      <c r="D503">
        <v>3962.1089999999999</v>
      </c>
      <c r="E503">
        <v>121</v>
      </c>
      <c r="F503" t="s">
        <v>8</v>
      </c>
    </row>
    <row r="504" spans="1:6" x14ac:dyDescent="0.3">
      <c r="A504">
        <v>543</v>
      </c>
      <c r="B504">
        <v>30.4651</v>
      </c>
      <c r="C504">
        <v>1.89E-2</v>
      </c>
      <c r="D504">
        <v>5167.9690000000001</v>
      </c>
      <c r="E504">
        <v>112</v>
      </c>
      <c r="F504" t="s">
        <v>8</v>
      </c>
    </row>
    <row r="505" spans="1:6" x14ac:dyDescent="0.3">
      <c r="A505">
        <v>544</v>
      </c>
      <c r="B505">
        <v>30.511199999999999</v>
      </c>
      <c r="C505">
        <v>2.1499999999999998E-2</v>
      </c>
      <c r="D505">
        <v>3962.1089999999999</v>
      </c>
      <c r="E505">
        <v>93</v>
      </c>
      <c r="F505" t="s">
        <v>8</v>
      </c>
    </row>
    <row r="506" spans="1:6" x14ac:dyDescent="0.3">
      <c r="A506">
        <v>545</v>
      </c>
      <c r="B506">
        <v>30.5731</v>
      </c>
      <c r="C506">
        <v>1.0699999999999999E-2</v>
      </c>
      <c r="D506">
        <v>4823.4380000000001</v>
      </c>
      <c r="E506">
        <v>52</v>
      </c>
      <c r="F506" t="s">
        <v>8</v>
      </c>
    </row>
    <row r="507" spans="1:6" x14ac:dyDescent="0.3">
      <c r="A507">
        <v>546</v>
      </c>
      <c r="F507" t="s">
        <v>6</v>
      </c>
    </row>
    <row r="508" spans="1:6" x14ac:dyDescent="0.3">
      <c r="A508">
        <v>547</v>
      </c>
      <c r="B508">
        <v>30.6616</v>
      </c>
      <c r="C508">
        <v>1.2800000000000001E-2</v>
      </c>
      <c r="D508">
        <v>3789.8440000000001</v>
      </c>
      <c r="E508">
        <v>79</v>
      </c>
      <c r="F508" t="s">
        <v>8</v>
      </c>
    </row>
    <row r="509" spans="1:6" x14ac:dyDescent="0.3">
      <c r="A509">
        <v>548</v>
      </c>
      <c r="B509">
        <v>30.685099999999998</v>
      </c>
      <c r="C509">
        <v>1.0200000000000001E-2</v>
      </c>
      <c r="D509">
        <v>3789.8440000000001</v>
      </c>
      <c r="E509">
        <v>71</v>
      </c>
      <c r="F509" t="s">
        <v>8</v>
      </c>
    </row>
    <row r="510" spans="1:6" x14ac:dyDescent="0.3">
      <c r="A510">
        <v>549</v>
      </c>
      <c r="B510">
        <v>30.711500000000001</v>
      </c>
      <c r="C510">
        <v>1.5699999999999999E-2</v>
      </c>
      <c r="D510">
        <v>3962.1089999999999</v>
      </c>
      <c r="E510">
        <v>110</v>
      </c>
      <c r="F510" t="s">
        <v>8</v>
      </c>
    </row>
    <row r="511" spans="1:6" x14ac:dyDescent="0.3">
      <c r="A511">
        <v>550</v>
      </c>
      <c r="B511">
        <v>30.7498</v>
      </c>
      <c r="C511">
        <v>1.89E-2</v>
      </c>
      <c r="D511">
        <v>5167.9690000000001</v>
      </c>
      <c r="E511">
        <v>111</v>
      </c>
      <c r="F511" t="s">
        <v>8</v>
      </c>
    </row>
    <row r="512" spans="1:6" x14ac:dyDescent="0.3">
      <c r="A512">
        <v>551</v>
      </c>
      <c r="B512">
        <v>30.792200000000001</v>
      </c>
      <c r="C512">
        <v>2.47E-2</v>
      </c>
      <c r="D512">
        <v>3962.1089999999999</v>
      </c>
      <c r="E512">
        <v>133</v>
      </c>
      <c r="F512" t="s">
        <v>8</v>
      </c>
    </row>
    <row r="513" spans="1:6" x14ac:dyDescent="0.3">
      <c r="A513">
        <v>552</v>
      </c>
      <c r="B513">
        <v>30.836300000000001</v>
      </c>
      <c r="C513">
        <v>2.3199999999999998E-2</v>
      </c>
      <c r="D513">
        <v>5167.9690000000001</v>
      </c>
      <c r="E513">
        <v>123</v>
      </c>
      <c r="F513" t="s">
        <v>8</v>
      </c>
    </row>
    <row r="514" spans="1:6" x14ac:dyDescent="0.3">
      <c r="A514">
        <v>553</v>
      </c>
      <c r="B514">
        <v>30.883900000000001</v>
      </c>
      <c r="C514">
        <v>2.23E-2</v>
      </c>
      <c r="D514">
        <v>3789.8440000000001</v>
      </c>
      <c r="E514">
        <v>87</v>
      </c>
      <c r="F514" t="s">
        <v>8</v>
      </c>
    </row>
    <row r="515" spans="1:6" x14ac:dyDescent="0.3">
      <c r="A515">
        <v>554</v>
      </c>
      <c r="B515">
        <v>30.943999999999999</v>
      </c>
      <c r="C515">
        <v>2.35E-2</v>
      </c>
      <c r="D515">
        <v>3789.8440000000001</v>
      </c>
      <c r="E515">
        <v>98</v>
      </c>
      <c r="F515" t="s">
        <v>8</v>
      </c>
    </row>
    <row r="516" spans="1:6" x14ac:dyDescent="0.3">
      <c r="A516">
        <v>555</v>
      </c>
      <c r="F516" t="s">
        <v>6</v>
      </c>
    </row>
    <row r="517" spans="1:6" x14ac:dyDescent="0.3">
      <c r="A517">
        <v>556</v>
      </c>
      <c r="B517">
        <v>31.0717</v>
      </c>
      <c r="C517">
        <v>1.5100000000000001E-2</v>
      </c>
      <c r="D517">
        <v>3789.8440000000001</v>
      </c>
      <c r="E517">
        <v>108</v>
      </c>
      <c r="F517" t="s">
        <v>8</v>
      </c>
    </row>
    <row r="518" spans="1:6" x14ac:dyDescent="0.3">
      <c r="A518">
        <v>557</v>
      </c>
      <c r="B518">
        <v>31.1158</v>
      </c>
      <c r="C518">
        <v>1.9400000000000001E-2</v>
      </c>
      <c r="D518">
        <v>5340.2340000000004</v>
      </c>
      <c r="E518">
        <v>130</v>
      </c>
      <c r="F518" t="s">
        <v>8</v>
      </c>
    </row>
    <row r="519" spans="1:6" x14ac:dyDescent="0.3">
      <c r="A519">
        <v>558</v>
      </c>
      <c r="B519">
        <v>31.162800000000001</v>
      </c>
      <c r="C519">
        <v>1.89E-2</v>
      </c>
      <c r="D519">
        <v>3789.8440000000001</v>
      </c>
      <c r="E519">
        <v>142</v>
      </c>
      <c r="F519" t="s">
        <v>8</v>
      </c>
    </row>
    <row r="520" spans="1:6" x14ac:dyDescent="0.3">
      <c r="A520">
        <v>559</v>
      </c>
      <c r="B520">
        <v>31.213899999999999</v>
      </c>
      <c r="C520">
        <v>2.2100000000000002E-2</v>
      </c>
      <c r="D520">
        <v>3962.1089999999999</v>
      </c>
      <c r="E520">
        <v>110</v>
      </c>
      <c r="F520" t="s">
        <v>8</v>
      </c>
    </row>
    <row r="521" spans="1:6" x14ac:dyDescent="0.3">
      <c r="A521">
        <v>560</v>
      </c>
      <c r="B521">
        <v>31.2621</v>
      </c>
      <c r="C521">
        <v>2.0899999999999998E-2</v>
      </c>
      <c r="D521">
        <v>3789.8440000000001</v>
      </c>
      <c r="E521">
        <v>115</v>
      </c>
      <c r="F521" t="s">
        <v>8</v>
      </c>
    </row>
    <row r="522" spans="1:6" x14ac:dyDescent="0.3">
      <c r="A522">
        <v>561</v>
      </c>
      <c r="B522">
        <v>31.313700000000001</v>
      </c>
      <c r="C522">
        <v>0.02</v>
      </c>
      <c r="D522">
        <v>3789.8440000000001</v>
      </c>
      <c r="E522">
        <v>97</v>
      </c>
      <c r="F522" t="s">
        <v>8</v>
      </c>
    </row>
    <row r="523" spans="1:6" x14ac:dyDescent="0.3">
      <c r="A523">
        <v>562</v>
      </c>
      <c r="B523">
        <v>31.3689</v>
      </c>
      <c r="C523">
        <v>2.12E-2</v>
      </c>
      <c r="D523">
        <v>3962.1089999999999</v>
      </c>
      <c r="E523">
        <v>96</v>
      </c>
      <c r="F523" t="s">
        <v>8</v>
      </c>
    </row>
    <row r="524" spans="1:6" x14ac:dyDescent="0.3">
      <c r="A524">
        <v>563</v>
      </c>
      <c r="B524">
        <v>31.420300000000001</v>
      </c>
      <c r="C524">
        <v>2.2100000000000002E-2</v>
      </c>
      <c r="D524">
        <v>3789.8440000000001</v>
      </c>
      <c r="E524">
        <v>105</v>
      </c>
      <c r="F524" t="s">
        <v>8</v>
      </c>
    </row>
    <row r="525" spans="1:6" x14ac:dyDescent="0.3">
      <c r="A525">
        <v>564</v>
      </c>
      <c r="F525" t="s">
        <v>6</v>
      </c>
    </row>
    <row r="526" spans="1:6" x14ac:dyDescent="0.3">
      <c r="A526">
        <v>565</v>
      </c>
      <c r="B526">
        <v>31.544</v>
      </c>
      <c r="C526">
        <v>2.8299999999999999E-2</v>
      </c>
      <c r="D526">
        <v>3962.1089999999999</v>
      </c>
      <c r="E526">
        <v>76</v>
      </c>
      <c r="F526" t="s">
        <v>8</v>
      </c>
    </row>
    <row r="527" spans="1:6" x14ac:dyDescent="0.3">
      <c r="A527">
        <v>566</v>
      </c>
      <c r="B527">
        <v>31.581900000000001</v>
      </c>
      <c r="C527">
        <v>2.2200000000000001E-2</v>
      </c>
      <c r="D527">
        <v>3789.8440000000001</v>
      </c>
      <c r="E527">
        <v>122</v>
      </c>
      <c r="F527" t="s">
        <v>8</v>
      </c>
    </row>
    <row r="528" spans="1:6" x14ac:dyDescent="0.3">
      <c r="A528">
        <v>567</v>
      </c>
      <c r="B528">
        <v>31.626799999999999</v>
      </c>
      <c r="C528">
        <v>2.2100000000000002E-2</v>
      </c>
      <c r="D528">
        <v>3962.1089999999999</v>
      </c>
      <c r="E528">
        <v>113</v>
      </c>
      <c r="F528" t="s">
        <v>8</v>
      </c>
    </row>
    <row r="529" spans="1:6" x14ac:dyDescent="0.3">
      <c r="A529">
        <v>568</v>
      </c>
      <c r="B529">
        <v>31.671199999999999</v>
      </c>
      <c r="C529">
        <v>2.06E-2</v>
      </c>
      <c r="D529">
        <v>3962.1089999999999</v>
      </c>
      <c r="E529">
        <v>157</v>
      </c>
      <c r="F529" t="s">
        <v>8</v>
      </c>
    </row>
    <row r="530" spans="1:6" x14ac:dyDescent="0.3">
      <c r="A530">
        <v>569</v>
      </c>
      <c r="B530">
        <v>31.7211</v>
      </c>
      <c r="C530">
        <v>2.18E-2</v>
      </c>
      <c r="D530">
        <v>5167.9690000000001</v>
      </c>
      <c r="E530">
        <v>105</v>
      </c>
      <c r="F530" t="s">
        <v>8</v>
      </c>
    </row>
    <row r="531" spans="1:6" x14ac:dyDescent="0.3">
      <c r="A531">
        <v>570</v>
      </c>
      <c r="B531">
        <v>31.770399999999999</v>
      </c>
      <c r="C531">
        <v>2.3199999999999998E-2</v>
      </c>
      <c r="D531">
        <v>5167.9690000000001</v>
      </c>
      <c r="E531">
        <v>142</v>
      </c>
      <c r="F531" t="s">
        <v>8</v>
      </c>
    </row>
    <row r="532" spans="1:6" x14ac:dyDescent="0.3">
      <c r="A532">
        <v>571</v>
      </c>
      <c r="B532">
        <v>31.819500000000001</v>
      </c>
      <c r="C532">
        <v>2.23E-2</v>
      </c>
      <c r="D532">
        <v>3789.8440000000001</v>
      </c>
      <c r="E532">
        <v>122</v>
      </c>
      <c r="F532" t="s">
        <v>8</v>
      </c>
    </row>
    <row r="533" spans="1:6" x14ac:dyDescent="0.3">
      <c r="A533">
        <v>572</v>
      </c>
      <c r="B533">
        <v>31.873799999999999</v>
      </c>
      <c r="C533">
        <v>1.77E-2</v>
      </c>
      <c r="D533">
        <v>5167.9690000000001</v>
      </c>
      <c r="E533">
        <v>99</v>
      </c>
      <c r="F533" t="s">
        <v>8</v>
      </c>
    </row>
    <row r="534" spans="1:6" x14ac:dyDescent="0.3">
      <c r="A534">
        <v>573</v>
      </c>
      <c r="B534">
        <v>31.9252</v>
      </c>
      <c r="C534">
        <v>1.6500000000000001E-2</v>
      </c>
      <c r="D534">
        <v>3962.1089999999999</v>
      </c>
      <c r="E534">
        <v>105</v>
      </c>
      <c r="F534" t="s">
        <v>8</v>
      </c>
    </row>
    <row r="535" spans="1:6" x14ac:dyDescent="0.3">
      <c r="A535">
        <v>574</v>
      </c>
      <c r="B535">
        <v>31.985299999999999</v>
      </c>
      <c r="C535">
        <v>1.44E-2</v>
      </c>
      <c r="D535">
        <v>5167.9690000000001</v>
      </c>
      <c r="E535">
        <v>86</v>
      </c>
      <c r="F535" t="s">
        <v>8</v>
      </c>
    </row>
    <row r="536" spans="1:6" x14ac:dyDescent="0.3">
      <c r="A536">
        <v>576</v>
      </c>
      <c r="B536">
        <v>32.091999999999999</v>
      </c>
      <c r="C536">
        <v>2.2599999999999999E-2</v>
      </c>
      <c r="D536">
        <v>3789.8440000000001</v>
      </c>
      <c r="E536">
        <v>87</v>
      </c>
      <c r="F536" t="s">
        <v>8</v>
      </c>
    </row>
    <row r="537" spans="1:6" x14ac:dyDescent="0.3">
      <c r="A537">
        <v>577</v>
      </c>
      <c r="B537">
        <v>32.136299999999999</v>
      </c>
      <c r="C537">
        <v>2.3199999999999998E-2</v>
      </c>
      <c r="D537">
        <v>3789.8440000000001</v>
      </c>
      <c r="E537">
        <v>105</v>
      </c>
      <c r="F537" t="s">
        <v>8</v>
      </c>
    </row>
    <row r="538" spans="1:6" x14ac:dyDescent="0.3">
      <c r="A538">
        <v>578</v>
      </c>
      <c r="F538" t="s">
        <v>6</v>
      </c>
    </row>
    <row r="539" spans="1:6" x14ac:dyDescent="0.3">
      <c r="A539">
        <v>579</v>
      </c>
      <c r="B539">
        <v>32.2714</v>
      </c>
      <c r="C539">
        <v>1.89E-2</v>
      </c>
      <c r="D539">
        <v>3789.8440000000001</v>
      </c>
      <c r="E539">
        <v>77</v>
      </c>
      <c r="F539" t="s">
        <v>8</v>
      </c>
    </row>
    <row r="540" spans="1:6" x14ac:dyDescent="0.3">
      <c r="A540">
        <v>580</v>
      </c>
      <c r="B540">
        <v>32.311999999999998</v>
      </c>
      <c r="C540">
        <v>1.4999999999999999E-2</v>
      </c>
      <c r="D540">
        <v>3789.8440000000001</v>
      </c>
      <c r="E540">
        <v>109</v>
      </c>
      <c r="F540" t="s">
        <v>8</v>
      </c>
    </row>
    <row r="541" spans="1:6" x14ac:dyDescent="0.3">
      <c r="A541">
        <v>581</v>
      </c>
      <c r="B541">
        <v>32.357599999999998</v>
      </c>
      <c r="C541">
        <v>2.18E-2</v>
      </c>
      <c r="D541">
        <v>3789.8440000000001</v>
      </c>
      <c r="E541">
        <v>112</v>
      </c>
      <c r="F541" t="s">
        <v>8</v>
      </c>
    </row>
    <row r="542" spans="1:6" x14ac:dyDescent="0.3">
      <c r="A542">
        <v>582</v>
      </c>
      <c r="B542">
        <v>32.404200000000003</v>
      </c>
      <c r="C542">
        <v>1.9099999999999999E-2</v>
      </c>
      <c r="D542">
        <v>5167.9690000000001</v>
      </c>
      <c r="E542">
        <v>126</v>
      </c>
      <c r="F542" t="s">
        <v>8</v>
      </c>
    </row>
    <row r="543" spans="1:6" x14ac:dyDescent="0.3">
      <c r="A543">
        <v>583</v>
      </c>
      <c r="B543">
        <v>32.451599999999999</v>
      </c>
      <c r="C543">
        <v>2.1999999999999999E-2</v>
      </c>
      <c r="D543">
        <v>3789.8440000000001</v>
      </c>
      <c r="E543">
        <v>112</v>
      </c>
      <c r="F543" t="s">
        <v>8</v>
      </c>
    </row>
    <row r="544" spans="1:6" x14ac:dyDescent="0.3">
      <c r="A544">
        <v>584</v>
      </c>
      <c r="B544">
        <v>32.4983</v>
      </c>
      <c r="C544">
        <v>1.7899999999999999E-2</v>
      </c>
      <c r="D544">
        <v>3789.8440000000001</v>
      </c>
      <c r="E544">
        <v>101</v>
      </c>
      <c r="F544" t="s">
        <v>8</v>
      </c>
    </row>
    <row r="545" spans="1:6" x14ac:dyDescent="0.3">
      <c r="A545">
        <v>585</v>
      </c>
      <c r="F545" t="s">
        <v>6</v>
      </c>
    </row>
    <row r="546" spans="1:6" x14ac:dyDescent="0.3">
      <c r="A546">
        <v>586</v>
      </c>
      <c r="B546">
        <v>32.613799999999998</v>
      </c>
      <c r="C546">
        <v>1.7899999999999999E-2</v>
      </c>
      <c r="D546">
        <v>3789.8440000000001</v>
      </c>
      <c r="E546">
        <v>98</v>
      </c>
      <c r="F546" t="s">
        <v>8</v>
      </c>
    </row>
    <row r="547" spans="1:6" x14ac:dyDescent="0.3">
      <c r="A547">
        <v>587</v>
      </c>
      <c r="B547">
        <v>32.650700000000001</v>
      </c>
      <c r="C547">
        <v>1.72E-2</v>
      </c>
      <c r="D547">
        <v>3962.1089999999999</v>
      </c>
      <c r="E547">
        <v>126</v>
      </c>
      <c r="F547" t="s">
        <v>8</v>
      </c>
    </row>
    <row r="548" spans="1:6" x14ac:dyDescent="0.3">
      <c r="A548">
        <v>588</v>
      </c>
      <c r="B548">
        <v>32.682499999999997</v>
      </c>
      <c r="C548">
        <v>2.2200000000000001E-2</v>
      </c>
      <c r="D548">
        <v>3962.1089999999999</v>
      </c>
      <c r="E548">
        <v>112</v>
      </c>
      <c r="F548" t="s">
        <v>8</v>
      </c>
    </row>
    <row r="549" spans="1:6" x14ac:dyDescent="0.3">
      <c r="A549">
        <v>589</v>
      </c>
      <c r="B549">
        <v>32.723599999999998</v>
      </c>
      <c r="C549">
        <v>2.07E-2</v>
      </c>
      <c r="D549">
        <v>3789.8440000000001</v>
      </c>
      <c r="E549">
        <v>104</v>
      </c>
      <c r="F549" t="s">
        <v>8</v>
      </c>
    </row>
    <row r="550" spans="1:6" x14ac:dyDescent="0.3">
      <c r="A550">
        <v>590</v>
      </c>
      <c r="B550">
        <v>32.769500000000001</v>
      </c>
      <c r="C550">
        <v>1.77E-2</v>
      </c>
      <c r="D550">
        <v>3789.8440000000001</v>
      </c>
      <c r="E550">
        <v>120</v>
      </c>
      <c r="F550" t="s">
        <v>8</v>
      </c>
    </row>
    <row r="551" spans="1:6" x14ac:dyDescent="0.3">
      <c r="A551">
        <v>591</v>
      </c>
      <c r="B551">
        <v>32.8157</v>
      </c>
      <c r="C551">
        <v>1.95E-2</v>
      </c>
      <c r="D551">
        <v>3789.8440000000001</v>
      </c>
      <c r="E551">
        <v>101</v>
      </c>
      <c r="F551" t="s">
        <v>8</v>
      </c>
    </row>
    <row r="552" spans="1:6" x14ac:dyDescent="0.3">
      <c r="A552">
        <v>592</v>
      </c>
      <c r="B552">
        <v>32.861499999999999</v>
      </c>
      <c r="C552">
        <v>2.18E-2</v>
      </c>
      <c r="D552">
        <v>3789.8440000000001</v>
      </c>
      <c r="E552">
        <v>100</v>
      </c>
      <c r="F552" t="s">
        <v>8</v>
      </c>
    </row>
    <row r="553" spans="1:6" x14ac:dyDescent="0.3">
      <c r="A553">
        <v>593</v>
      </c>
      <c r="B553">
        <v>32.908700000000003</v>
      </c>
      <c r="C553">
        <v>2.3599999999999999E-2</v>
      </c>
      <c r="D553">
        <v>3789.8440000000001</v>
      </c>
      <c r="E553">
        <v>90</v>
      </c>
      <c r="F553" t="s">
        <v>8</v>
      </c>
    </row>
    <row r="554" spans="1:6" x14ac:dyDescent="0.3">
      <c r="A554">
        <v>594</v>
      </c>
      <c r="F554" t="s">
        <v>6</v>
      </c>
    </row>
    <row r="555" spans="1:6" x14ac:dyDescent="0.3">
      <c r="A555">
        <v>595</v>
      </c>
      <c r="B555">
        <v>33.053600000000003</v>
      </c>
      <c r="C555">
        <v>1.6E-2</v>
      </c>
      <c r="D555">
        <v>3789.8440000000001</v>
      </c>
      <c r="E555">
        <v>113</v>
      </c>
      <c r="F555" t="s">
        <v>8</v>
      </c>
    </row>
    <row r="556" spans="1:6" x14ac:dyDescent="0.3">
      <c r="A556">
        <v>596</v>
      </c>
      <c r="B556">
        <v>33.087899999999998</v>
      </c>
      <c r="C556">
        <v>1.7999999999999999E-2</v>
      </c>
      <c r="D556">
        <v>3962.1089999999999</v>
      </c>
      <c r="E556">
        <v>122</v>
      </c>
      <c r="F556" t="s">
        <v>8</v>
      </c>
    </row>
    <row r="557" spans="1:6" x14ac:dyDescent="0.3">
      <c r="A557">
        <v>597</v>
      </c>
      <c r="B557">
        <v>33.135199999999998</v>
      </c>
      <c r="C557">
        <v>2.12E-2</v>
      </c>
      <c r="D557">
        <v>3962.1089999999999</v>
      </c>
      <c r="E557">
        <v>113</v>
      </c>
      <c r="F557" t="s">
        <v>8</v>
      </c>
    </row>
    <row r="558" spans="1:6" x14ac:dyDescent="0.3">
      <c r="A558">
        <v>598</v>
      </c>
      <c r="B558">
        <v>33.176699999999997</v>
      </c>
      <c r="C558">
        <v>2.3199999999999998E-2</v>
      </c>
      <c r="D558">
        <v>5167.9690000000001</v>
      </c>
      <c r="E558">
        <v>96</v>
      </c>
      <c r="F558" t="s">
        <v>8</v>
      </c>
    </row>
    <row r="559" spans="1:6" x14ac:dyDescent="0.3">
      <c r="A559">
        <v>599</v>
      </c>
      <c r="B559">
        <v>33.221899999999998</v>
      </c>
      <c r="C559">
        <v>2.12E-2</v>
      </c>
      <c r="D559">
        <v>3962.1089999999999</v>
      </c>
      <c r="E559">
        <v>104</v>
      </c>
      <c r="F559" t="s">
        <v>8</v>
      </c>
    </row>
    <row r="560" spans="1:6" x14ac:dyDescent="0.3">
      <c r="A560">
        <v>600</v>
      </c>
      <c r="B560">
        <v>33.272399999999998</v>
      </c>
      <c r="C560">
        <v>1.7999999999999999E-2</v>
      </c>
      <c r="D560">
        <v>5167.9690000000001</v>
      </c>
      <c r="E560">
        <v>116</v>
      </c>
      <c r="F560" t="s">
        <v>8</v>
      </c>
    </row>
    <row r="561" spans="1:6" x14ac:dyDescent="0.3">
      <c r="A561">
        <v>601</v>
      </c>
      <c r="B561">
        <v>33.322699999999998</v>
      </c>
      <c r="C561">
        <v>1.6E-2</v>
      </c>
      <c r="D561">
        <v>3962.1089999999999</v>
      </c>
      <c r="E561">
        <v>108</v>
      </c>
      <c r="F561" t="s">
        <v>8</v>
      </c>
    </row>
    <row r="562" spans="1:6" x14ac:dyDescent="0.3">
      <c r="A562">
        <v>602</v>
      </c>
      <c r="B562">
        <v>33.3703</v>
      </c>
      <c r="C562">
        <v>2.0899999999999998E-2</v>
      </c>
      <c r="D562">
        <v>3789.8440000000001</v>
      </c>
      <c r="E562">
        <v>96</v>
      </c>
      <c r="F562" t="s">
        <v>8</v>
      </c>
    </row>
    <row r="563" spans="1:6" x14ac:dyDescent="0.3">
      <c r="A563">
        <v>603</v>
      </c>
      <c r="B563">
        <v>33.417000000000002</v>
      </c>
      <c r="C563">
        <v>1.7100000000000001E-2</v>
      </c>
      <c r="D563">
        <v>3789.8440000000001</v>
      </c>
      <c r="E563">
        <v>118</v>
      </c>
      <c r="F563" t="s">
        <v>8</v>
      </c>
    </row>
    <row r="564" spans="1:6" x14ac:dyDescent="0.3">
      <c r="A564">
        <v>604</v>
      </c>
      <c r="B564">
        <v>33.462800000000001</v>
      </c>
      <c r="C564">
        <v>1.7100000000000001E-2</v>
      </c>
      <c r="D564">
        <v>3789.8440000000001</v>
      </c>
      <c r="E564">
        <v>104</v>
      </c>
      <c r="F564" t="s">
        <v>8</v>
      </c>
    </row>
    <row r="565" spans="1:6" x14ac:dyDescent="0.3">
      <c r="A565">
        <v>605</v>
      </c>
      <c r="B565">
        <v>33.508699999999997</v>
      </c>
      <c r="C565">
        <v>1.6299999999999999E-2</v>
      </c>
      <c r="D565">
        <v>3789.8440000000001</v>
      </c>
      <c r="E565">
        <v>86</v>
      </c>
      <c r="F565" t="s">
        <v>8</v>
      </c>
    </row>
    <row r="566" spans="1:6" x14ac:dyDescent="0.3">
      <c r="A566">
        <v>606</v>
      </c>
      <c r="B566">
        <v>33.582799999999999</v>
      </c>
      <c r="C566">
        <v>1.9099999999999999E-2</v>
      </c>
      <c r="D566">
        <v>4995.7030000000004</v>
      </c>
      <c r="E566">
        <v>73</v>
      </c>
      <c r="F566" t="s">
        <v>8</v>
      </c>
    </row>
    <row r="567" spans="1:6" x14ac:dyDescent="0.3">
      <c r="A567">
        <v>607</v>
      </c>
      <c r="F567" t="s">
        <v>6</v>
      </c>
    </row>
    <row r="568" spans="1:6" x14ac:dyDescent="0.3">
      <c r="A568">
        <v>608</v>
      </c>
      <c r="B568">
        <v>33.675400000000003</v>
      </c>
      <c r="C568">
        <v>1.2500000000000001E-2</v>
      </c>
      <c r="D568">
        <v>5684.7659999999996</v>
      </c>
      <c r="E568">
        <v>54</v>
      </c>
      <c r="F568" t="s">
        <v>8</v>
      </c>
    </row>
    <row r="569" spans="1:6" x14ac:dyDescent="0.3">
      <c r="A569">
        <v>609</v>
      </c>
      <c r="B569">
        <v>33.709600000000002</v>
      </c>
      <c r="C569">
        <v>1.6400000000000001E-2</v>
      </c>
      <c r="D569">
        <v>3789.8440000000001</v>
      </c>
      <c r="E569">
        <v>96</v>
      </c>
      <c r="F569" t="s">
        <v>8</v>
      </c>
    </row>
    <row r="570" spans="1:6" x14ac:dyDescent="0.3">
      <c r="A570">
        <v>610</v>
      </c>
      <c r="B570">
        <v>33.7425</v>
      </c>
      <c r="C570">
        <v>1.9699999999999999E-2</v>
      </c>
      <c r="D570">
        <v>3962.1089999999999</v>
      </c>
      <c r="E570">
        <v>129</v>
      </c>
      <c r="F570" t="s">
        <v>8</v>
      </c>
    </row>
    <row r="571" spans="1:6" x14ac:dyDescent="0.3">
      <c r="A571">
        <v>611</v>
      </c>
      <c r="B571">
        <v>33.787599999999998</v>
      </c>
      <c r="C571">
        <v>2.3400000000000001E-2</v>
      </c>
      <c r="D571">
        <v>5167.9690000000001</v>
      </c>
      <c r="E571">
        <v>99</v>
      </c>
      <c r="F571" t="s">
        <v>8</v>
      </c>
    </row>
    <row r="572" spans="1:6" x14ac:dyDescent="0.3">
      <c r="A572">
        <v>612</v>
      </c>
      <c r="B572">
        <v>33.8264</v>
      </c>
      <c r="C572">
        <v>1.6799999999999999E-2</v>
      </c>
      <c r="D572">
        <v>3962.1089999999999</v>
      </c>
      <c r="E572">
        <v>109</v>
      </c>
      <c r="F572" t="s">
        <v>8</v>
      </c>
    </row>
    <row r="573" spans="1:6" x14ac:dyDescent="0.3">
      <c r="A573">
        <v>613</v>
      </c>
      <c r="B573">
        <v>33.8705</v>
      </c>
      <c r="C573">
        <v>2.41E-2</v>
      </c>
      <c r="D573">
        <v>3789.8440000000001</v>
      </c>
      <c r="E573">
        <v>126</v>
      </c>
      <c r="F573" t="s">
        <v>8</v>
      </c>
    </row>
    <row r="574" spans="1:6" x14ac:dyDescent="0.3">
      <c r="A574">
        <v>614</v>
      </c>
      <c r="B574">
        <v>33.9114</v>
      </c>
      <c r="C574">
        <v>2.47E-2</v>
      </c>
      <c r="D574">
        <v>3789.8440000000001</v>
      </c>
      <c r="E574">
        <v>99</v>
      </c>
      <c r="F574" t="s">
        <v>8</v>
      </c>
    </row>
    <row r="575" spans="1:6" x14ac:dyDescent="0.3">
      <c r="A575">
        <v>615</v>
      </c>
      <c r="B575">
        <v>33.9617</v>
      </c>
      <c r="C575">
        <v>2.1499999999999998E-2</v>
      </c>
      <c r="D575">
        <v>3962.1089999999999</v>
      </c>
      <c r="E575">
        <v>120</v>
      </c>
      <c r="F575" t="s">
        <v>8</v>
      </c>
    </row>
    <row r="576" spans="1:6" x14ac:dyDescent="0.3">
      <c r="A576">
        <v>616</v>
      </c>
      <c r="F576" t="s">
        <v>6</v>
      </c>
    </row>
    <row r="577" spans="1:6" x14ac:dyDescent="0.3">
      <c r="A577">
        <v>617</v>
      </c>
      <c r="F577" t="s">
        <v>7</v>
      </c>
    </row>
    <row r="578" spans="1:6" x14ac:dyDescent="0.3">
      <c r="A578">
        <v>618</v>
      </c>
      <c r="B578">
        <v>34.125999999999998</v>
      </c>
      <c r="C578">
        <v>1.4800000000000001E-2</v>
      </c>
      <c r="D578">
        <v>3962.1089999999999</v>
      </c>
      <c r="E578">
        <v>101</v>
      </c>
      <c r="F578" t="s">
        <v>8</v>
      </c>
    </row>
    <row r="579" spans="1:6" x14ac:dyDescent="0.3">
      <c r="A579">
        <v>619</v>
      </c>
      <c r="B579">
        <v>34.163800000000002</v>
      </c>
      <c r="C579">
        <v>0.02</v>
      </c>
      <c r="D579">
        <v>3962.1089999999999</v>
      </c>
      <c r="E579">
        <v>101</v>
      </c>
      <c r="F579" t="s">
        <v>8</v>
      </c>
    </row>
    <row r="580" spans="1:6" x14ac:dyDescent="0.3">
      <c r="A580">
        <v>620</v>
      </c>
      <c r="B580">
        <v>34.207000000000001</v>
      </c>
      <c r="C580">
        <v>2.23E-2</v>
      </c>
      <c r="D580">
        <v>3789.8440000000001</v>
      </c>
      <c r="E580">
        <v>92</v>
      </c>
      <c r="F580" t="s">
        <v>8</v>
      </c>
    </row>
    <row r="581" spans="1:6" x14ac:dyDescent="0.3">
      <c r="A581">
        <v>621</v>
      </c>
      <c r="B581">
        <v>34.252000000000002</v>
      </c>
      <c r="C581">
        <v>2.41E-2</v>
      </c>
      <c r="D581">
        <v>5167.9690000000001</v>
      </c>
      <c r="E581">
        <v>92</v>
      </c>
      <c r="F581" t="s">
        <v>8</v>
      </c>
    </row>
    <row r="582" spans="1:6" x14ac:dyDescent="0.3">
      <c r="A582">
        <v>622</v>
      </c>
      <c r="B582">
        <v>34.302500000000002</v>
      </c>
      <c r="C582">
        <v>2.1499999999999998E-2</v>
      </c>
      <c r="D582">
        <v>3789.8440000000001</v>
      </c>
      <c r="E582">
        <v>108</v>
      </c>
      <c r="F582" t="s">
        <v>8</v>
      </c>
    </row>
    <row r="583" spans="1:6" x14ac:dyDescent="0.3">
      <c r="A583">
        <v>623</v>
      </c>
      <c r="B583">
        <v>34.350299999999997</v>
      </c>
      <c r="C583">
        <v>1.6299999999999999E-2</v>
      </c>
      <c r="D583">
        <v>3962.1089999999999</v>
      </c>
      <c r="E583">
        <v>113</v>
      </c>
      <c r="F583" t="s">
        <v>8</v>
      </c>
    </row>
    <row r="584" spans="1:6" x14ac:dyDescent="0.3">
      <c r="A584">
        <v>624</v>
      </c>
      <c r="B584">
        <v>34.399000000000001</v>
      </c>
      <c r="C584">
        <v>1.9199999999999998E-2</v>
      </c>
      <c r="D584">
        <v>5167.9690000000001</v>
      </c>
      <c r="E584">
        <v>91</v>
      </c>
      <c r="F584" t="s">
        <v>8</v>
      </c>
    </row>
    <row r="585" spans="1:6" x14ac:dyDescent="0.3">
      <c r="A585">
        <v>625</v>
      </c>
      <c r="F585" t="s">
        <v>6</v>
      </c>
    </row>
    <row r="586" spans="1:6" x14ac:dyDescent="0.3">
      <c r="A586">
        <v>626</v>
      </c>
      <c r="B586">
        <v>34.530900000000003</v>
      </c>
      <c r="C586">
        <v>1.2800000000000001E-2</v>
      </c>
      <c r="D586">
        <v>3789.8440000000001</v>
      </c>
      <c r="E586">
        <v>80</v>
      </c>
      <c r="F586" t="s">
        <v>8</v>
      </c>
    </row>
    <row r="587" spans="1:6" x14ac:dyDescent="0.3">
      <c r="A587">
        <v>627</v>
      </c>
      <c r="B587">
        <v>34.555399999999999</v>
      </c>
      <c r="C587">
        <v>1.43E-2</v>
      </c>
      <c r="D587">
        <v>3617.578</v>
      </c>
      <c r="E587">
        <v>60</v>
      </c>
      <c r="F587" t="s">
        <v>8</v>
      </c>
    </row>
    <row r="588" spans="1:6" x14ac:dyDescent="0.3">
      <c r="A588">
        <v>628</v>
      </c>
      <c r="B588">
        <v>34.5854</v>
      </c>
      <c r="C588">
        <v>1.01E-2</v>
      </c>
      <c r="D588">
        <v>3789.8440000000001</v>
      </c>
      <c r="E588">
        <v>98</v>
      </c>
      <c r="F588" t="s">
        <v>8</v>
      </c>
    </row>
    <row r="589" spans="1:6" x14ac:dyDescent="0.3">
      <c r="A589">
        <v>629</v>
      </c>
      <c r="B589">
        <v>34.616399999999999</v>
      </c>
      <c r="C589">
        <v>2.1299999999999999E-2</v>
      </c>
      <c r="D589">
        <v>3789.8440000000001</v>
      </c>
      <c r="E589">
        <v>84</v>
      </c>
      <c r="F589" t="s">
        <v>8</v>
      </c>
    </row>
    <row r="590" spans="1:6" x14ac:dyDescent="0.3">
      <c r="A590">
        <v>630</v>
      </c>
      <c r="B590">
        <v>34.663800000000002</v>
      </c>
      <c r="C590">
        <v>1.7399999999999999E-2</v>
      </c>
      <c r="D590">
        <v>3962.1089999999999</v>
      </c>
      <c r="E590">
        <v>94</v>
      </c>
      <c r="F590" t="s">
        <v>8</v>
      </c>
    </row>
    <row r="591" spans="1:6" x14ac:dyDescent="0.3">
      <c r="A591">
        <v>631</v>
      </c>
      <c r="B591">
        <v>34.708300000000001</v>
      </c>
      <c r="C591">
        <v>2.18E-2</v>
      </c>
      <c r="D591">
        <v>3789.8440000000001</v>
      </c>
      <c r="E591">
        <v>120</v>
      </c>
      <c r="F591" t="s">
        <v>8</v>
      </c>
    </row>
    <row r="592" spans="1:6" x14ac:dyDescent="0.3">
      <c r="A592">
        <v>632</v>
      </c>
      <c r="B592">
        <v>34.76</v>
      </c>
      <c r="C592">
        <v>2.0899999999999998E-2</v>
      </c>
      <c r="D592">
        <v>5167.9690000000001</v>
      </c>
      <c r="E592">
        <v>117</v>
      </c>
      <c r="F592" t="s">
        <v>8</v>
      </c>
    </row>
    <row r="593" spans="1:6" x14ac:dyDescent="0.3">
      <c r="A593">
        <v>633</v>
      </c>
      <c r="B593">
        <v>34.811599999999999</v>
      </c>
      <c r="C593">
        <v>1.6400000000000001E-2</v>
      </c>
      <c r="D593">
        <v>5167.9690000000001</v>
      </c>
      <c r="E593">
        <v>106</v>
      </c>
      <c r="F593" t="s">
        <v>8</v>
      </c>
    </row>
    <row r="594" spans="1:6" x14ac:dyDescent="0.3">
      <c r="A594">
        <v>634</v>
      </c>
      <c r="B594">
        <v>34.861800000000002</v>
      </c>
      <c r="C594">
        <v>2.2800000000000001E-2</v>
      </c>
      <c r="D594">
        <v>5167.9690000000001</v>
      </c>
      <c r="E594">
        <v>84</v>
      </c>
      <c r="F594" t="s">
        <v>8</v>
      </c>
    </row>
    <row r="595" spans="1:6" x14ac:dyDescent="0.3">
      <c r="A595">
        <v>635</v>
      </c>
      <c r="F595" t="s">
        <v>6</v>
      </c>
    </row>
    <row r="596" spans="1:6" x14ac:dyDescent="0.3">
      <c r="A596">
        <v>636</v>
      </c>
      <c r="B596">
        <v>34.962000000000003</v>
      </c>
      <c r="C596">
        <v>2.18E-2</v>
      </c>
      <c r="D596">
        <v>3789.8440000000001</v>
      </c>
      <c r="E596">
        <v>85</v>
      </c>
      <c r="F596" t="s">
        <v>8</v>
      </c>
    </row>
    <row r="597" spans="1:6" x14ac:dyDescent="0.3">
      <c r="A597">
        <v>637</v>
      </c>
      <c r="B597">
        <v>34.995699999999999</v>
      </c>
      <c r="C597">
        <v>1.04E-2</v>
      </c>
      <c r="D597">
        <v>3789.8440000000001</v>
      </c>
      <c r="E597">
        <v>111</v>
      </c>
      <c r="F597" t="s">
        <v>8</v>
      </c>
    </row>
    <row r="598" spans="1:6" x14ac:dyDescent="0.3">
      <c r="A598">
        <v>638</v>
      </c>
      <c r="B598">
        <v>35.023200000000003</v>
      </c>
      <c r="C598">
        <v>2.06E-2</v>
      </c>
      <c r="D598">
        <v>3789.8440000000001</v>
      </c>
      <c r="E598">
        <v>199</v>
      </c>
      <c r="F598" t="s">
        <v>8</v>
      </c>
    </row>
    <row r="599" spans="1:6" x14ac:dyDescent="0.3">
      <c r="A599">
        <v>639</v>
      </c>
      <c r="B599">
        <v>35.067599999999999</v>
      </c>
      <c r="C599">
        <v>1.77E-2</v>
      </c>
      <c r="D599">
        <v>5167.9690000000001</v>
      </c>
      <c r="E599">
        <v>110</v>
      </c>
      <c r="F599" t="s">
        <v>8</v>
      </c>
    </row>
    <row r="600" spans="1:6" x14ac:dyDescent="0.3">
      <c r="A600">
        <v>640</v>
      </c>
      <c r="B600">
        <v>35.112099999999998</v>
      </c>
      <c r="C600">
        <v>1.89E-2</v>
      </c>
      <c r="D600">
        <v>3962.1089999999999</v>
      </c>
      <c r="E600">
        <v>110</v>
      </c>
      <c r="F600" t="s">
        <v>8</v>
      </c>
    </row>
    <row r="601" spans="1:6" x14ac:dyDescent="0.3">
      <c r="A601">
        <v>641</v>
      </c>
      <c r="B601">
        <v>35.1601</v>
      </c>
      <c r="C601">
        <v>1.77E-2</v>
      </c>
      <c r="D601">
        <v>3789.8440000000001</v>
      </c>
      <c r="E601">
        <v>105</v>
      </c>
      <c r="F601" t="s">
        <v>8</v>
      </c>
    </row>
    <row r="602" spans="1:6" x14ac:dyDescent="0.3">
      <c r="A602">
        <v>642</v>
      </c>
      <c r="B602">
        <v>35.208199999999998</v>
      </c>
      <c r="C602">
        <v>2.47E-2</v>
      </c>
      <c r="D602">
        <v>3789.8440000000001</v>
      </c>
      <c r="E602">
        <v>107</v>
      </c>
      <c r="F602" t="s">
        <v>8</v>
      </c>
    </row>
    <row r="603" spans="1:6" x14ac:dyDescent="0.3">
      <c r="A603">
        <v>643</v>
      </c>
      <c r="B603">
        <v>35.2639</v>
      </c>
      <c r="C603">
        <v>2.4400000000000002E-2</v>
      </c>
      <c r="D603">
        <v>3789.8440000000001</v>
      </c>
      <c r="E603">
        <v>118</v>
      </c>
      <c r="F603" t="s">
        <v>8</v>
      </c>
    </row>
    <row r="604" spans="1:6" x14ac:dyDescent="0.3">
      <c r="A604">
        <v>644</v>
      </c>
      <c r="B604">
        <v>35.310299999999998</v>
      </c>
      <c r="C604">
        <v>2.12E-2</v>
      </c>
      <c r="D604">
        <v>3962.1089999999999</v>
      </c>
      <c r="E604">
        <v>95</v>
      </c>
      <c r="F604" t="s">
        <v>8</v>
      </c>
    </row>
    <row r="605" spans="1:6" x14ac:dyDescent="0.3">
      <c r="A605">
        <v>645</v>
      </c>
      <c r="B605">
        <v>35.383200000000002</v>
      </c>
      <c r="C605">
        <v>2.2100000000000002E-2</v>
      </c>
      <c r="D605">
        <v>3962.1089999999999</v>
      </c>
      <c r="E605">
        <v>111</v>
      </c>
      <c r="F605" t="s">
        <v>8</v>
      </c>
    </row>
    <row r="606" spans="1:6" x14ac:dyDescent="0.3">
      <c r="A606">
        <v>646</v>
      </c>
      <c r="F606" t="s">
        <v>6</v>
      </c>
    </row>
    <row r="607" spans="1:6" x14ac:dyDescent="0.3">
      <c r="A607">
        <v>647</v>
      </c>
      <c r="B607">
        <v>35.506300000000003</v>
      </c>
      <c r="C607">
        <v>1.0200000000000001E-2</v>
      </c>
      <c r="D607">
        <v>6373.8280000000004</v>
      </c>
      <c r="E607">
        <v>72</v>
      </c>
      <c r="F607" t="s">
        <v>8</v>
      </c>
    </row>
    <row r="608" spans="1:6" x14ac:dyDescent="0.3">
      <c r="A608">
        <v>648</v>
      </c>
      <c r="B608">
        <v>35.535899999999998</v>
      </c>
      <c r="C608">
        <v>1.5100000000000001E-2</v>
      </c>
      <c r="D608">
        <v>3789.8440000000001</v>
      </c>
      <c r="E608">
        <v>124</v>
      </c>
      <c r="F608" t="s">
        <v>8</v>
      </c>
    </row>
    <row r="609" spans="1:6" x14ac:dyDescent="0.3">
      <c r="A609">
        <v>649</v>
      </c>
      <c r="B609">
        <v>35.580300000000001</v>
      </c>
      <c r="C609">
        <v>1.77E-2</v>
      </c>
      <c r="D609">
        <v>3962.1089999999999</v>
      </c>
      <c r="E609">
        <v>115</v>
      </c>
      <c r="F609" t="s">
        <v>8</v>
      </c>
    </row>
    <row r="610" spans="1:6" x14ac:dyDescent="0.3">
      <c r="A610">
        <v>650</v>
      </c>
      <c r="B610">
        <v>35.6267</v>
      </c>
      <c r="C610">
        <v>2.23E-2</v>
      </c>
      <c r="D610">
        <v>3789.8440000000001</v>
      </c>
      <c r="E610">
        <v>118</v>
      </c>
      <c r="F610" t="s">
        <v>8</v>
      </c>
    </row>
    <row r="611" spans="1:6" x14ac:dyDescent="0.3">
      <c r="A611">
        <v>651</v>
      </c>
      <c r="B611">
        <v>35.680100000000003</v>
      </c>
      <c r="C611">
        <v>2.18E-2</v>
      </c>
      <c r="D611">
        <v>5684.7659999999996</v>
      </c>
      <c r="E611">
        <v>123</v>
      </c>
      <c r="F611" t="s">
        <v>8</v>
      </c>
    </row>
    <row r="612" spans="1:6" x14ac:dyDescent="0.3">
      <c r="A612">
        <v>652</v>
      </c>
      <c r="B612">
        <v>35.726900000000001</v>
      </c>
      <c r="C612">
        <v>2.2200000000000001E-2</v>
      </c>
      <c r="D612">
        <v>3789.8440000000001</v>
      </c>
      <c r="E612">
        <v>103</v>
      </c>
      <c r="F612" t="s">
        <v>8</v>
      </c>
    </row>
    <row r="613" spans="1:6" x14ac:dyDescent="0.3">
      <c r="A613">
        <v>653</v>
      </c>
      <c r="B613">
        <v>35.777799999999999</v>
      </c>
      <c r="C613">
        <v>2.3E-2</v>
      </c>
      <c r="D613">
        <v>3789.8440000000001</v>
      </c>
      <c r="E613">
        <v>145</v>
      </c>
      <c r="F613" t="s">
        <v>8</v>
      </c>
    </row>
    <row r="614" spans="1:6" x14ac:dyDescent="0.3">
      <c r="A614">
        <v>654</v>
      </c>
      <c r="B614">
        <v>35.837699999999998</v>
      </c>
      <c r="C614">
        <v>1.6799999999999999E-2</v>
      </c>
      <c r="D614">
        <v>3962.1089999999999</v>
      </c>
      <c r="E614">
        <v>113</v>
      </c>
      <c r="F614" t="s">
        <v>8</v>
      </c>
    </row>
    <row r="615" spans="1:6" x14ac:dyDescent="0.3">
      <c r="A615">
        <v>655</v>
      </c>
      <c r="F615" t="s">
        <v>6</v>
      </c>
    </row>
    <row r="616" spans="1:6" x14ac:dyDescent="0.3">
      <c r="A616">
        <v>656</v>
      </c>
      <c r="B616">
        <v>35.988399999999999</v>
      </c>
      <c r="C616">
        <v>1.3899999999999999E-2</v>
      </c>
      <c r="D616">
        <v>3789.8440000000001</v>
      </c>
      <c r="E616">
        <v>92</v>
      </c>
      <c r="F616" t="s">
        <v>8</v>
      </c>
    </row>
    <row r="617" spans="1:6" x14ac:dyDescent="0.3">
      <c r="A617">
        <v>657</v>
      </c>
      <c r="B617">
        <v>36.012999999999998</v>
      </c>
      <c r="C617">
        <v>8.0999999999999996E-3</v>
      </c>
      <c r="D617">
        <v>3789.8440000000001</v>
      </c>
      <c r="E617">
        <v>91</v>
      </c>
      <c r="F617" t="s">
        <v>8</v>
      </c>
    </row>
    <row r="618" spans="1:6" x14ac:dyDescent="0.3">
      <c r="A618">
        <v>658</v>
      </c>
      <c r="B618">
        <v>36.039700000000003</v>
      </c>
      <c r="C618">
        <v>1.2500000000000001E-2</v>
      </c>
      <c r="D618">
        <v>3962.1089999999999</v>
      </c>
      <c r="E618">
        <v>114</v>
      </c>
      <c r="F618" t="s">
        <v>8</v>
      </c>
    </row>
    <row r="619" spans="1:6" x14ac:dyDescent="0.3">
      <c r="A619">
        <v>659</v>
      </c>
      <c r="B619">
        <v>36.076599999999999</v>
      </c>
      <c r="C619">
        <v>2.23E-2</v>
      </c>
      <c r="D619">
        <v>5167.9690000000001</v>
      </c>
      <c r="E619">
        <v>127</v>
      </c>
      <c r="F619" t="s">
        <v>8</v>
      </c>
    </row>
    <row r="620" spans="1:6" x14ac:dyDescent="0.3">
      <c r="A620">
        <v>661</v>
      </c>
      <c r="B620">
        <v>36.195900000000002</v>
      </c>
      <c r="C620">
        <v>1.6500000000000001E-2</v>
      </c>
      <c r="D620">
        <v>3962.1089999999999</v>
      </c>
      <c r="E620">
        <v>106</v>
      </c>
      <c r="F620" t="s">
        <v>8</v>
      </c>
    </row>
    <row r="621" spans="1:6" x14ac:dyDescent="0.3">
      <c r="A621">
        <v>662</v>
      </c>
      <c r="B621">
        <v>36.2316</v>
      </c>
      <c r="C621">
        <v>1.0200000000000001E-2</v>
      </c>
      <c r="D621">
        <v>3962.1089999999999</v>
      </c>
      <c r="E621">
        <v>149</v>
      </c>
      <c r="F621" t="s">
        <v>8</v>
      </c>
    </row>
    <row r="622" spans="1:6" x14ac:dyDescent="0.3">
      <c r="A622">
        <v>663</v>
      </c>
      <c r="B622">
        <v>36.281500000000001</v>
      </c>
      <c r="C622">
        <v>1.9400000000000001E-2</v>
      </c>
      <c r="D622">
        <v>5340.2340000000004</v>
      </c>
      <c r="E622">
        <v>114</v>
      </c>
      <c r="F622" t="s">
        <v>8</v>
      </c>
    </row>
    <row r="623" spans="1:6" x14ac:dyDescent="0.3">
      <c r="A623">
        <v>664</v>
      </c>
      <c r="B623">
        <v>36.3416</v>
      </c>
      <c r="C623">
        <v>2.2599999999999999E-2</v>
      </c>
      <c r="D623">
        <v>3789.8440000000001</v>
      </c>
      <c r="E623">
        <v>109</v>
      </c>
      <c r="F623" t="s">
        <v>8</v>
      </c>
    </row>
    <row r="624" spans="1:6" x14ac:dyDescent="0.3">
      <c r="A624">
        <v>665</v>
      </c>
      <c r="B624">
        <v>36.412599999999998</v>
      </c>
      <c r="C624">
        <v>2.0899999999999998E-2</v>
      </c>
      <c r="D624">
        <v>3789.8440000000001</v>
      </c>
      <c r="E624">
        <v>104</v>
      </c>
      <c r="F624" t="s">
        <v>8</v>
      </c>
    </row>
    <row r="625" spans="1:6" x14ac:dyDescent="0.3">
      <c r="A625">
        <v>666</v>
      </c>
      <c r="F625" t="s">
        <v>6</v>
      </c>
    </row>
    <row r="626" spans="1:6" x14ac:dyDescent="0.3">
      <c r="A626">
        <v>667</v>
      </c>
      <c r="B626">
        <v>36.566200000000002</v>
      </c>
      <c r="C626">
        <v>2.0899999999999998E-2</v>
      </c>
      <c r="D626">
        <v>3789.8440000000001</v>
      </c>
      <c r="E626">
        <v>88</v>
      </c>
      <c r="F626" t="s">
        <v>8</v>
      </c>
    </row>
    <row r="627" spans="1:6" x14ac:dyDescent="0.3">
      <c r="A627">
        <v>668</v>
      </c>
      <c r="B627">
        <v>36.600999999999999</v>
      </c>
      <c r="C627">
        <v>2.0799999999999999E-2</v>
      </c>
      <c r="D627">
        <v>3789.8440000000001</v>
      </c>
      <c r="E627">
        <v>122</v>
      </c>
      <c r="F627" t="s">
        <v>8</v>
      </c>
    </row>
    <row r="628" spans="1:6" x14ac:dyDescent="0.3">
      <c r="A628">
        <v>669</v>
      </c>
      <c r="B628">
        <v>36.642899999999997</v>
      </c>
      <c r="C628">
        <v>2.0500000000000001E-2</v>
      </c>
      <c r="D628">
        <v>3962.1089999999999</v>
      </c>
      <c r="E628">
        <v>134</v>
      </c>
      <c r="F628" t="s">
        <v>8</v>
      </c>
    </row>
    <row r="629" spans="1:6" x14ac:dyDescent="0.3">
      <c r="A629">
        <v>670</v>
      </c>
      <c r="B629">
        <v>36.6967</v>
      </c>
      <c r="C629">
        <v>1.89E-2</v>
      </c>
      <c r="D629">
        <v>5512.5</v>
      </c>
      <c r="E629">
        <v>295</v>
      </c>
      <c r="F629" t="s">
        <v>8</v>
      </c>
    </row>
    <row r="630" spans="1:6" x14ac:dyDescent="0.3">
      <c r="A630">
        <v>671</v>
      </c>
      <c r="B630">
        <v>36.756999999999998</v>
      </c>
      <c r="C630">
        <v>1.9699999999999999E-2</v>
      </c>
      <c r="D630">
        <v>3789.8440000000001</v>
      </c>
      <c r="E630">
        <v>109</v>
      </c>
      <c r="F630" t="s">
        <v>8</v>
      </c>
    </row>
    <row r="631" spans="1:6" x14ac:dyDescent="0.3">
      <c r="A631">
        <v>672</v>
      </c>
      <c r="B631">
        <v>36.813299999999998</v>
      </c>
      <c r="C631">
        <v>2.01E-2</v>
      </c>
      <c r="D631">
        <v>3789.8440000000001</v>
      </c>
      <c r="E631">
        <v>100</v>
      </c>
      <c r="F631" t="s">
        <v>8</v>
      </c>
    </row>
    <row r="632" spans="1:6" x14ac:dyDescent="0.3">
      <c r="A632">
        <v>674</v>
      </c>
      <c r="B632">
        <v>36.923699999999997</v>
      </c>
      <c r="C632">
        <v>1.8100000000000002E-2</v>
      </c>
      <c r="D632">
        <v>3962.1089999999999</v>
      </c>
      <c r="E632">
        <v>105</v>
      </c>
      <c r="F632" t="s">
        <v>8</v>
      </c>
    </row>
    <row r="633" spans="1:6" x14ac:dyDescent="0.3">
      <c r="A633">
        <v>675</v>
      </c>
      <c r="B633">
        <v>36.972900000000003</v>
      </c>
      <c r="C633">
        <v>2.2599999999999999E-2</v>
      </c>
      <c r="D633">
        <v>3789.8440000000001</v>
      </c>
      <c r="E633">
        <v>101</v>
      </c>
      <c r="F633" t="s">
        <v>8</v>
      </c>
    </row>
    <row r="634" spans="1:6" x14ac:dyDescent="0.3">
      <c r="A634">
        <v>676</v>
      </c>
      <c r="F634" t="s">
        <v>6</v>
      </c>
    </row>
    <row r="635" spans="1:6" x14ac:dyDescent="0.3">
      <c r="A635">
        <v>677</v>
      </c>
      <c r="B635">
        <v>37.124400000000001</v>
      </c>
      <c r="C635">
        <v>1.4800000000000001E-2</v>
      </c>
      <c r="D635">
        <v>5167.9690000000001</v>
      </c>
      <c r="E635">
        <v>87</v>
      </c>
      <c r="F635" t="s">
        <v>8</v>
      </c>
    </row>
    <row r="636" spans="1:6" x14ac:dyDescent="0.3">
      <c r="A636">
        <v>678</v>
      </c>
      <c r="B636">
        <v>37.158299999999997</v>
      </c>
      <c r="C636">
        <v>1.5699999999999999E-2</v>
      </c>
      <c r="D636">
        <v>3962.1089999999999</v>
      </c>
      <c r="E636">
        <v>124</v>
      </c>
      <c r="F636" t="s">
        <v>8</v>
      </c>
    </row>
    <row r="637" spans="1:6" x14ac:dyDescent="0.3">
      <c r="A637">
        <v>679</v>
      </c>
      <c r="B637">
        <v>37.195999999999998</v>
      </c>
      <c r="C637">
        <v>1.77E-2</v>
      </c>
      <c r="D637">
        <v>3789.8440000000001</v>
      </c>
      <c r="E637">
        <v>128</v>
      </c>
      <c r="F637" t="s">
        <v>8</v>
      </c>
    </row>
    <row r="638" spans="1:6" x14ac:dyDescent="0.3">
      <c r="A638">
        <v>680</v>
      </c>
      <c r="B638">
        <v>37.244500000000002</v>
      </c>
      <c r="C638">
        <v>1.54E-2</v>
      </c>
      <c r="D638">
        <v>3789.8440000000001</v>
      </c>
      <c r="E638">
        <v>102</v>
      </c>
      <c r="F638" t="s">
        <v>8</v>
      </c>
    </row>
    <row r="639" spans="1:6" x14ac:dyDescent="0.3">
      <c r="A639">
        <v>681</v>
      </c>
      <c r="B639">
        <v>37.284300000000002</v>
      </c>
      <c r="C639">
        <v>2.1499999999999998E-2</v>
      </c>
      <c r="D639">
        <v>5167.9690000000001</v>
      </c>
      <c r="E639">
        <v>115</v>
      </c>
      <c r="F639" t="s">
        <v>8</v>
      </c>
    </row>
    <row r="640" spans="1:6" x14ac:dyDescent="0.3">
      <c r="A640">
        <v>682</v>
      </c>
      <c r="B640">
        <v>37.338000000000001</v>
      </c>
      <c r="C640">
        <v>1.54E-2</v>
      </c>
      <c r="D640">
        <v>3789.8440000000001</v>
      </c>
      <c r="E640">
        <v>107</v>
      </c>
      <c r="F640" t="s">
        <v>8</v>
      </c>
    </row>
    <row r="641" spans="1:6" x14ac:dyDescent="0.3">
      <c r="A641">
        <v>683</v>
      </c>
      <c r="B641">
        <v>37.383400000000002</v>
      </c>
      <c r="C641">
        <v>1.9699999999999999E-2</v>
      </c>
      <c r="D641">
        <v>3789.8440000000001</v>
      </c>
      <c r="E641">
        <v>114</v>
      </c>
      <c r="F641" t="s">
        <v>8</v>
      </c>
    </row>
    <row r="642" spans="1:6" x14ac:dyDescent="0.3">
      <c r="A642">
        <v>684</v>
      </c>
      <c r="B642">
        <v>37.4313</v>
      </c>
      <c r="C642">
        <v>2.0899999999999998E-2</v>
      </c>
      <c r="D642">
        <v>5167.9690000000001</v>
      </c>
      <c r="E642">
        <v>119</v>
      </c>
      <c r="F642" t="s">
        <v>8</v>
      </c>
    </row>
    <row r="643" spans="1:6" x14ac:dyDescent="0.3">
      <c r="A643">
        <v>685</v>
      </c>
      <c r="F643" t="s">
        <v>6</v>
      </c>
    </row>
    <row r="644" spans="1:6" x14ac:dyDescent="0.3">
      <c r="A644">
        <v>686</v>
      </c>
      <c r="B644">
        <v>37.537799999999997</v>
      </c>
      <c r="C644">
        <v>2.2100000000000002E-2</v>
      </c>
      <c r="D644">
        <v>3789.8440000000001</v>
      </c>
      <c r="E644">
        <v>79</v>
      </c>
      <c r="F644" t="s">
        <v>8</v>
      </c>
    </row>
    <row r="645" spans="1:6" x14ac:dyDescent="0.3">
      <c r="A645">
        <v>687</v>
      </c>
      <c r="B645">
        <v>37.584000000000003</v>
      </c>
      <c r="C645">
        <v>1.6799999999999999E-2</v>
      </c>
      <c r="D645">
        <v>3962.1089999999999</v>
      </c>
      <c r="E645">
        <v>119</v>
      </c>
      <c r="F645" t="s">
        <v>8</v>
      </c>
    </row>
    <row r="646" spans="1:6" x14ac:dyDescent="0.3">
      <c r="A646">
        <v>688</v>
      </c>
      <c r="B646">
        <v>37.619700000000002</v>
      </c>
      <c r="C646">
        <v>1.7399999999999999E-2</v>
      </c>
      <c r="D646">
        <v>3962.1089999999999</v>
      </c>
      <c r="E646">
        <v>145</v>
      </c>
      <c r="F646" t="s">
        <v>8</v>
      </c>
    </row>
    <row r="647" spans="1:6" x14ac:dyDescent="0.3">
      <c r="A647">
        <v>689</v>
      </c>
      <c r="B647">
        <v>37.6633</v>
      </c>
      <c r="C647">
        <v>2.2599999999999999E-2</v>
      </c>
      <c r="D647">
        <v>3962.1089999999999</v>
      </c>
      <c r="E647">
        <v>133</v>
      </c>
      <c r="F647" t="s">
        <v>8</v>
      </c>
    </row>
    <row r="648" spans="1:6" x14ac:dyDescent="0.3">
      <c r="A648">
        <v>690</v>
      </c>
      <c r="B648">
        <v>37.708799999999997</v>
      </c>
      <c r="C648">
        <v>2.01E-2</v>
      </c>
      <c r="D648">
        <v>3789.8440000000001</v>
      </c>
      <c r="E648">
        <v>130</v>
      </c>
      <c r="F648" t="s">
        <v>8</v>
      </c>
    </row>
    <row r="649" spans="1:6" x14ac:dyDescent="0.3">
      <c r="A649">
        <v>691</v>
      </c>
      <c r="B649">
        <v>37.7575</v>
      </c>
      <c r="C649">
        <v>1.7100000000000001E-2</v>
      </c>
      <c r="D649">
        <v>3962.1089999999999</v>
      </c>
      <c r="E649">
        <v>119</v>
      </c>
      <c r="F649" t="s">
        <v>8</v>
      </c>
    </row>
    <row r="650" spans="1:6" x14ac:dyDescent="0.3">
      <c r="A650">
        <v>692</v>
      </c>
      <c r="B650">
        <v>37.802199999999999</v>
      </c>
      <c r="C650">
        <v>1.9400000000000001E-2</v>
      </c>
      <c r="D650">
        <v>3962.1089999999999</v>
      </c>
      <c r="E650">
        <v>104</v>
      </c>
      <c r="F650" t="s">
        <v>8</v>
      </c>
    </row>
    <row r="651" spans="1:6" x14ac:dyDescent="0.3">
      <c r="A651">
        <v>693</v>
      </c>
      <c r="B651">
        <v>37.844900000000003</v>
      </c>
      <c r="C651">
        <v>1.6299999999999999E-2</v>
      </c>
      <c r="D651">
        <v>5340.2340000000004</v>
      </c>
      <c r="E651">
        <v>76</v>
      </c>
      <c r="F651" t="s">
        <v>8</v>
      </c>
    </row>
    <row r="652" spans="1:6" x14ac:dyDescent="0.3">
      <c r="A652">
        <v>694</v>
      </c>
      <c r="F652" t="s">
        <v>6</v>
      </c>
    </row>
    <row r="653" spans="1:6" x14ac:dyDescent="0.3">
      <c r="A653">
        <v>695</v>
      </c>
      <c r="B653">
        <v>37.948500000000003</v>
      </c>
      <c r="C653">
        <v>1.7600000000000001E-2</v>
      </c>
      <c r="D653">
        <v>5167.9690000000001</v>
      </c>
      <c r="E653">
        <v>76</v>
      </c>
      <c r="F653" t="s">
        <v>8</v>
      </c>
    </row>
    <row r="654" spans="1:6" x14ac:dyDescent="0.3">
      <c r="A654">
        <v>696</v>
      </c>
      <c r="B654">
        <v>37.9771</v>
      </c>
      <c r="C654">
        <v>1.4800000000000001E-2</v>
      </c>
      <c r="D654">
        <v>3789.8440000000001</v>
      </c>
      <c r="E654">
        <v>131</v>
      </c>
      <c r="F654" t="s">
        <v>8</v>
      </c>
    </row>
    <row r="655" spans="1:6" x14ac:dyDescent="0.3">
      <c r="A655">
        <v>697</v>
      </c>
      <c r="B655">
        <v>38.016300000000001</v>
      </c>
      <c r="C655">
        <v>2.23E-2</v>
      </c>
      <c r="D655">
        <v>3789.8440000000001</v>
      </c>
      <c r="E655">
        <v>103</v>
      </c>
      <c r="F655" t="s">
        <v>8</v>
      </c>
    </row>
    <row r="656" spans="1:6" x14ac:dyDescent="0.3">
      <c r="A656">
        <v>698</v>
      </c>
      <c r="B656">
        <v>38.061500000000002</v>
      </c>
      <c r="C656">
        <v>1.6299999999999999E-2</v>
      </c>
      <c r="D656">
        <v>3789.8440000000001</v>
      </c>
      <c r="E656">
        <v>131</v>
      </c>
      <c r="F656" t="s">
        <v>8</v>
      </c>
    </row>
    <row r="657" spans="1:15" x14ac:dyDescent="0.3">
      <c r="A657">
        <v>699</v>
      </c>
      <c r="B657">
        <v>38.106099999999998</v>
      </c>
      <c r="C657">
        <v>1.6799999999999999E-2</v>
      </c>
      <c r="D657">
        <v>4995.7030000000004</v>
      </c>
      <c r="E657">
        <v>129</v>
      </c>
      <c r="F657" t="s">
        <v>8</v>
      </c>
    </row>
    <row r="658" spans="1:15" x14ac:dyDescent="0.3">
      <c r="A658">
        <v>700</v>
      </c>
      <c r="B658">
        <v>38.152999999999999</v>
      </c>
      <c r="C658">
        <v>0.02</v>
      </c>
      <c r="D658">
        <v>3962.1089999999999</v>
      </c>
      <c r="E658">
        <v>113</v>
      </c>
      <c r="F658" t="s">
        <v>8</v>
      </c>
      <c r="O658" s="12"/>
    </row>
    <row r="659" spans="1:15" x14ac:dyDescent="0.3">
      <c r="A659">
        <v>701</v>
      </c>
      <c r="B659">
        <v>38.1965</v>
      </c>
      <c r="C659">
        <v>2.0299999999999999E-2</v>
      </c>
      <c r="D659">
        <v>3789.8440000000001</v>
      </c>
      <c r="E659">
        <v>117</v>
      </c>
      <c r="F659" t="s">
        <v>8</v>
      </c>
      <c r="J659" s="6"/>
      <c r="K659" s="12"/>
      <c r="L659" s="5"/>
      <c r="M659" s="12"/>
      <c r="N659" s="12"/>
    </row>
    <row r="660" spans="1:15" x14ac:dyDescent="0.3">
      <c r="A660">
        <v>702</v>
      </c>
      <c r="B660">
        <v>38.242699999999999</v>
      </c>
      <c r="C660">
        <v>0.02</v>
      </c>
      <c r="D660">
        <v>3962.1089999999999</v>
      </c>
      <c r="E660">
        <v>113</v>
      </c>
      <c r="F660" t="s">
        <v>8</v>
      </c>
      <c r="L660" s="6"/>
    </row>
    <row r="661" spans="1:15" x14ac:dyDescent="0.3">
      <c r="A661">
        <v>703</v>
      </c>
      <c r="B661">
        <v>38.285299999999999</v>
      </c>
      <c r="C661">
        <v>2.1499999999999998E-2</v>
      </c>
      <c r="D661">
        <v>3962.1089999999999</v>
      </c>
      <c r="E661">
        <v>112</v>
      </c>
      <c r="F661" t="s">
        <v>8</v>
      </c>
    </row>
    <row r="662" spans="1:15" x14ac:dyDescent="0.3">
      <c r="A662">
        <v>704</v>
      </c>
      <c r="F662" t="s">
        <v>6</v>
      </c>
    </row>
    <row r="663" spans="1:15" x14ac:dyDescent="0.3">
      <c r="G663" s="5"/>
    </row>
    <row r="664" spans="1:15" x14ac:dyDescent="0.3">
      <c r="A664" s="15"/>
      <c r="B664" t="s">
        <v>75</v>
      </c>
      <c r="E664" s="5"/>
      <c r="F664" s="5"/>
      <c r="G664" s="5"/>
    </row>
    <row r="665" spans="1:15" x14ac:dyDescent="0.3">
      <c r="A665" s="15"/>
      <c r="E665" s="5"/>
      <c r="F665" s="5"/>
      <c r="G665" s="5"/>
    </row>
    <row r="666" spans="1:15" x14ac:dyDescent="0.3">
      <c r="A666" s="15"/>
      <c r="B666" s="6"/>
      <c r="C666" s="12"/>
      <c r="D666" s="5"/>
      <c r="E666" s="5"/>
      <c r="F666" s="5"/>
      <c r="G666" s="6"/>
      <c r="I666" s="8"/>
    </row>
    <row r="667" spans="1:15" x14ac:dyDescent="0.3">
      <c r="B667" t="s">
        <v>16</v>
      </c>
      <c r="I667" t="s">
        <v>12</v>
      </c>
    </row>
    <row r="669" spans="1:15" x14ac:dyDescent="0.3">
      <c r="B669" t="s">
        <v>1</v>
      </c>
      <c r="C669" t="s">
        <v>3</v>
      </c>
      <c r="D669" t="s">
        <v>33</v>
      </c>
      <c r="E669" t="s">
        <v>5</v>
      </c>
      <c r="F669" t="s">
        <v>65</v>
      </c>
      <c r="G669" t="s">
        <v>17</v>
      </c>
      <c r="I669" t="s">
        <v>1</v>
      </c>
      <c r="J669" t="s">
        <v>3</v>
      </c>
      <c r="K669" t="s">
        <v>18</v>
      </c>
      <c r="L669" t="s">
        <v>5</v>
      </c>
      <c r="M669" t="s">
        <v>17</v>
      </c>
    </row>
    <row r="670" spans="1:15" x14ac:dyDescent="0.3">
      <c r="B670">
        <v>0.999</v>
      </c>
      <c r="C670" s="12">
        <v>2.1399999999999999E-2</v>
      </c>
      <c r="D670">
        <v>2411.7190000000001</v>
      </c>
      <c r="E670">
        <v>204</v>
      </c>
      <c r="F670" s="29">
        <f t="shared" ref="F670:F699" si="0">(E670/17265)*10</f>
        <v>0.11815812337098176</v>
      </c>
      <c r="G670" t="s">
        <v>8</v>
      </c>
      <c r="I670">
        <v>0.999</v>
      </c>
      <c r="J670">
        <v>2.1399999999999999E-2</v>
      </c>
      <c r="K670">
        <v>4306.6409999999996</v>
      </c>
      <c r="L670">
        <v>129</v>
      </c>
      <c r="M670" t="s">
        <v>8</v>
      </c>
    </row>
    <row r="671" spans="1:15" x14ac:dyDescent="0.3">
      <c r="B671">
        <v>1.1173999999999999</v>
      </c>
      <c r="C671" s="12">
        <v>1.7399999999999999E-2</v>
      </c>
      <c r="D671">
        <v>4134.375</v>
      </c>
      <c r="E671">
        <v>91</v>
      </c>
      <c r="F671" s="29">
        <f t="shared" si="0"/>
        <v>5.2707790327251668E-2</v>
      </c>
      <c r="G671" t="s">
        <v>8</v>
      </c>
      <c r="I671">
        <v>1.1173999999999999</v>
      </c>
      <c r="J671">
        <v>1.7399999999999999E-2</v>
      </c>
      <c r="K671">
        <v>3962.1089999999999</v>
      </c>
      <c r="L671">
        <v>105</v>
      </c>
      <c r="M671" t="s">
        <v>8</v>
      </c>
    </row>
    <row r="672" spans="1:15" x14ac:dyDescent="0.3">
      <c r="B672">
        <v>1.2184999999999999</v>
      </c>
      <c r="C672" s="12">
        <v>1.61E-2</v>
      </c>
      <c r="D672">
        <v>2411.7190000000001</v>
      </c>
      <c r="E672">
        <v>130</v>
      </c>
      <c r="F672" s="29">
        <f t="shared" si="0"/>
        <v>7.5296843324645243E-2</v>
      </c>
      <c r="G672" t="s">
        <v>8</v>
      </c>
      <c r="I672">
        <v>1.2551000000000001</v>
      </c>
      <c r="J672">
        <v>1.6500000000000001E-2</v>
      </c>
      <c r="K672">
        <v>3962.1089999999999</v>
      </c>
      <c r="L672">
        <v>119</v>
      </c>
      <c r="M672" t="s">
        <v>8</v>
      </c>
    </row>
    <row r="673" spans="2:13" x14ac:dyDescent="0.3">
      <c r="B673">
        <v>1.2551000000000001</v>
      </c>
      <c r="C673" s="12">
        <v>1.6500000000000001E-2</v>
      </c>
      <c r="D673">
        <v>2411.7190000000001</v>
      </c>
      <c r="E673">
        <v>162</v>
      </c>
      <c r="F673" s="29">
        <f t="shared" si="0"/>
        <v>9.3831450912250217E-2</v>
      </c>
      <c r="G673" t="s">
        <v>8</v>
      </c>
      <c r="I673">
        <v>2.1444999999999999</v>
      </c>
      <c r="J673">
        <v>1.9099999999999999E-2</v>
      </c>
      <c r="K673">
        <v>3962.1089999999999</v>
      </c>
      <c r="L673">
        <v>125</v>
      </c>
      <c r="M673" t="s">
        <v>8</v>
      </c>
    </row>
    <row r="674" spans="2:13" x14ac:dyDescent="0.3">
      <c r="B674">
        <v>2.1444999999999999</v>
      </c>
      <c r="C674" s="12">
        <v>1.9099999999999999E-2</v>
      </c>
      <c r="D674">
        <v>3789.8440000000001</v>
      </c>
      <c r="E674">
        <v>91</v>
      </c>
      <c r="F674" s="29">
        <f t="shared" si="0"/>
        <v>5.2707790327251668E-2</v>
      </c>
      <c r="G674" t="s">
        <v>8</v>
      </c>
      <c r="I674">
        <v>2.6438999999999999</v>
      </c>
      <c r="J674">
        <v>1.8200000000000001E-2</v>
      </c>
      <c r="K674">
        <v>3962.1089999999999</v>
      </c>
      <c r="L674">
        <v>129</v>
      </c>
      <c r="M674" t="s">
        <v>8</v>
      </c>
    </row>
    <row r="675" spans="2:13" x14ac:dyDescent="0.3">
      <c r="B675">
        <v>2.6438999999999999</v>
      </c>
      <c r="C675" s="12">
        <v>1.8200000000000001E-2</v>
      </c>
      <c r="D675">
        <v>3617.578</v>
      </c>
      <c r="E675">
        <v>62</v>
      </c>
      <c r="F675" s="29">
        <f t="shared" si="0"/>
        <v>3.5910802200984651E-2</v>
      </c>
      <c r="G675" t="s">
        <v>8</v>
      </c>
      <c r="I675">
        <v>2.7410999999999999</v>
      </c>
      <c r="J675">
        <v>1.7600000000000001E-2</v>
      </c>
      <c r="K675">
        <v>3962.1089999999999</v>
      </c>
      <c r="L675">
        <v>126</v>
      </c>
      <c r="M675" t="s">
        <v>8</v>
      </c>
    </row>
    <row r="676" spans="2:13" x14ac:dyDescent="0.3">
      <c r="B676">
        <v>2.7410999999999999</v>
      </c>
      <c r="C676" s="12">
        <v>1.7600000000000001E-2</v>
      </c>
      <c r="D676">
        <v>3789.8440000000001</v>
      </c>
      <c r="E676">
        <v>73</v>
      </c>
      <c r="F676" s="29">
        <f t="shared" si="0"/>
        <v>4.2282073559223865E-2</v>
      </c>
      <c r="G676" t="s">
        <v>8</v>
      </c>
      <c r="I676">
        <v>2.9034</v>
      </c>
      <c r="J676">
        <v>1.89E-2</v>
      </c>
      <c r="K676">
        <v>3962.1089999999999</v>
      </c>
      <c r="L676">
        <v>140</v>
      </c>
      <c r="M676" t="s">
        <v>8</v>
      </c>
    </row>
    <row r="677" spans="2:13" x14ac:dyDescent="0.3">
      <c r="B677">
        <v>2.9034</v>
      </c>
      <c r="C677" s="12">
        <v>1.89E-2</v>
      </c>
      <c r="D677">
        <v>3789.8440000000001</v>
      </c>
      <c r="E677">
        <v>61</v>
      </c>
      <c r="F677" s="29">
        <f t="shared" si="0"/>
        <v>3.5331595713871997E-2</v>
      </c>
      <c r="G677" t="s">
        <v>8</v>
      </c>
      <c r="I677">
        <v>2.9531999999999998</v>
      </c>
      <c r="J677">
        <v>1.6500000000000001E-2</v>
      </c>
      <c r="K677">
        <v>3789.8440000000001</v>
      </c>
      <c r="L677">
        <v>134</v>
      </c>
      <c r="M677" t="s">
        <v>8</v>
      </c>
    </row>
    <row r="678" spans="2:13" x14ac:dyDescent="0.3">
      <c r="B678">
        <v>2.9531999999999998</v>
      </c>
      <c r="C678" s="12">
        <v>1.6500000000000001E-2</v>
      </c>
      <c r="D678">
        <v>4306.6409999999996</v>
      </c>
      <c r="E678">
        <v>72</v>
      </c>
      <c r="F678" s="29">
        <f t="shared" si="0"/>
        <v>4.170286707211121E-2</v>
      </c>
      <c r="G678" t="s">
        <v>8</v>
      </c>
      <c r="I678">
        <v>3.3866999999999998</v>
      </c>
      <c r="J678">
        <v>2.24E-2</v>
      </c>
      <c r="K678">
        <v>3962.1089999999999</v>
      </c>
      <c r="L678">
        <v>120</v>
      </c>
      <c r="M678" t="s">
        <v>8</v>
      </c>
    </row>
    <row r="679" spans="2:13" x14ac:dyDescent="0.3">
      <c r="B679">
        <v>3.3866999999999998</v>
      </c>
      <c r="C679" s="12">
        <v>2.24E-2</v>
      </c>
      <c r="D679">
        <v>3617.578</v>
      </c>
      <c r="E679">
        <v>76</v>
      </c>
      <c r="F679" s="29">
        <f t="shared" si="0"/>
        <v>4.4019693020561836E-2</v>
      </c>
      <c r="G679" t="s">
        <v>8</v>
      </c>
      <c r="I679">
        <v>4.0251000000000001</v>
      </c>
      <c r="J679">
        <v>2.24E-2</v>
      </c>
      <c r="K679">
        <v>3789.8440000000001</v>
      </c>
      <c r="L679">
        <v>147</v>
      </c>
      <c r="M679" t="s">
        <v>8</v>
      </c>
    </row>
    <row r="680" spans="2:13" x14ac:dyDescent="0.3">
      <c r="B680">
        <v>4.0251000000000001</v>
      </c>
      <c r="C680" s="12">
        <v>2.24E-2</v>
      </c>
      <c r="D680">
        <v>3789.8440000000001</v>
      </c>
      <c r="E680">
        <v>71</v>
      </c>
      <c r="F680" s="29">
        <f t="shared" si="0"/>
        <v>4.1123660584998556E-2</v>
      </c>
      <c r="G680" t="s">
        <v>8</v>
      </c>
      <c r="I680">
        <v>4.0961999999999996</v>
      </c>
      <c r="J680">
        <v>2.24E-2</v>
      </c>
      <c r="K680">
        <v>3962.1089999999999</v>
      </c>
      <c r="L680">
        <v>145</v>
      </c>
      <c r="M680" t="s">
        <v>8</v>
      </c>
    </row>
    <row r="681" spans="2:13" x14ac:dyDescent="0.3">
      <c r="B681">
        <v>4.0961999999999996</v>
      </c>
      <c r="C681" s="12">
        <v>2.24E-2</v>
      </c>
      <c r="D681">
        <v>3617.578</v>
      </c>
      <c r="E681">
        <v>49</v>
      </c>
      <c r="F681" s="29">
        <f t="shared" si="0"/>
        <v>2.8381117868520128E-2</v>
      </c>
      <c r="G681" t="s">
        <v>8</v>
      </c>
      <c r="I681">
        <v>4.2450999999999999</v>
      </c>
      <c r="J681">
        <v>1.95E-2</v>
      </c>
      <c r="K681">
        <v>3962.1089999999999</v>
      </c>
      <c r="L681">
        <v>143</v>
      </c>
      <c r="M681" t="s">
        <v>8</v>
      </c>
    </row>
    <row r="682" spans="2:13" x14ac:dyDescent="0.3">
      <c r="B682">
        <v>4.2450999999999999</v>
      </c>
      <c r="C682" s="12">
        <v>1.95E-2</v>
      </c>
      <c r="D682">
        <v>3789.8440000000001</v>
      </c>
      <c r="E682">
        <v>85</v>
      </c>
      <c r="F682" s="29">
        <f t="shared" si="0"/>
        <v>4.9232551404575733E-2</v>
      </c>
      <c r="G682" t="s">
        <v>8</v>
      </c>
      <c r="I682">
        <v>4.4222999999999999</v>
      </c>
      <c r="J682">
        <v>1.9699999999999999E-2</v>
      </c>
      <c r="K682">
        <v>3962.1089999999999</v>
      </c>
      <c r="L682">
        <v>178</v>
      </c>
      <c r="M682" t="s">
        <v>8</v>
      </c>
    </row>
    <row r="683" spans="2:13" x14ac:dyDescent="0.3">
      <c r="B683">
        <v>4.4222999999999999</v>
      </c>
      <c r="C683" s="12">
        <v>1.9699999999999999E-2</v>
      </c>
      <c r="D683">
        <v>3617.578</v>
      </c>
      <c r="E683">
        <v>99</v>
      </c>
      <c r="F683" s="29">
        <f t="shared" si="0"/>
        <v>5.7341442224152911E-2</v>
      </c>
      <c r="G683" t="s">
        <v>8</v>
      </c>
      <c r="I683">
        <v>4.5223000000000004</v>
      </c>
      <c r="J683">
        <v>1.95E-2</v>
      </c>
      <c r="K683">
        <v>3962.1089999999999</v>
      </c>
      <c r="L683">
        <v>151</v>
      </c>
      <c r="M683" t="s">
        <v>8</v>
      </c>
    </row>
    <row r="684" spans="2:13" x14ac:dyDescent="0.3">
      <c r="B684">
        <v>4.5223000000000004</v>
      </c>
      <c r="C684" s="12">
        <v>1.95E-2</v>
      </c>
      <c r="D684">
        <v>3789.8440000000001</v>
      </c>
      <c r="E684">
        <v>64</v>
      </c>
      <c r="F684" s="29">
        <f t="shared" si="0"/>
        <v>3.706921517520996E-2</v>
      </c>
      <c r="G684" t="s">
        <v>8</v>
      </c>
      <c r="I684">
        <v>4.585</v>
      </c>
      <c r="J684">
        <v>2.12E-2</v>
      </c>
      <c r="K684">
        <v>3789.8440000000001</v>
      </c>
      <c r="L684">
        <v>126</v>
      </c>
      <c r="M684" t="s">
        <v>8</v>
      </c>
    </row>
    <row r="685" spans="2:13" x14ac:dyDescent="0.3">
      <c r="B685">
        <v>4.6886000000000001</v>
      </c>
      <c r="C685" s="12">
        <v>1.47E-2</v>
      </c>
      <c r="D685">
        <v>3789.8440000000001</v>
      </c>
      <c r="E685">
        <v>71</v>
      </c>
      <c r="F685" s="29">
        <f t="shared" si="0"/>
        <v>4.1123660584998556E-2</v>
      </c>
      <c r="G685" t="s">
        <v>8</v>
      </c>
      <c r="I685">
        <v>4.6886000000000001</v>
      </c>
      <c r="J685">
        <v>1.47E-2</v>
      </c>
      <c r="K685">
        <v>3789.8440000000001</v>
      </c>
      <c r="L685">
        <v>113</v>
      </c>
      <c r="M685" t="s">
        <v>8</v>
      </c>
    </row>
    <row r="686" spans="2:13" x14ac:dyDescent="0.3">
      <c r="B686">
        <v>4.8151000000000002</v>
      </c>
      <c r="C686" s="12">
        <v>1.89E-2</v>
      </c>
      <c r="D686">
        <v>3789.8440000000001</v>
      </c>
      <c r="E686">
        <v>75</v>
      </c>
      <c r="F686" s="29">
        <f t="shared" si="0"/>
        <v>4.3440486533449174E-2</v>
      </c>
      <c r="G686" t="s">
        <v>8</v>
      </c>
      <c r="I686">
        <v>4.8151000000000002</v>
      </c>
      <c r="J686">
        <v>1.89E-2</v>
      </c>
      <c r="K686">
        <v>3789.8440000000001</v>
      </c>
      <c r="L686">
        <v>147</v>
      </c>
      <c r="M686" t="s">
        <v>8</v>
      </c>
    </row>
    <row r="687" spans="2:13" x14ac:dyDescent="0.3">
      <c r="B687">
        <v>4.859</v>
      </c>
      <c r="C687" s="12">
        <v>2.24E-2</v>
      </c>
      <c r="D687">
        <v>3789.8440000000001</v>
      </c>
      <c r="E687">
        <v>60</v>
      </c>
      <c r="F687" s="29">
        <f t="shared" si="0"/>
        <v>3.4752389226759335E-2</v>
      </c>
      <c r="G687" t="s">
        <v>8</v>
      </c>
      <c r="I687">
        <v>4.859</v>
      </c>
      <c r="J687">
        <v>2.24E-2</v>
      </c>
      <c r="K687">
        <v>3962.1089999999999</v>
      </c>
      <c r="L687">
        <v>148</v>
      </c>
      <c r="M687" t="s">
        <v>8</v>
      </c>
    </row>
    <row r="688" spans="2:13" x14ac:dyDescent="0.3">
      <c r="B688">
        <v>4.9198000000000004</v>
      </c>
      <c r="C688" s="12">
        <v>1.03E-2</v>
      </c>
      <c r="D688">
        <v>3617.578</v>
      </c>
      <c r="E688">
        <v>51</v>
      </c>
      <c r="F688" s="29">
        <f t="shared" si="0"/>
        <v>2.9539530842745441E-2</v>
      </c>
      <c r="G688" t="s">
        <v>8</v>
      </c>
      <c r="I688">
        <v>4.9198000000000004</v>
      </c>
      <c r="J688">
        <v>1.03E-2</v>
      </c>
      <c r="K688">
        <v>3962.1089999999999</v>
      </c>
      <c r="L688">
        <v>176</v>
      </c>
      <c r="M688" t="s">
        <v>8</v>
      </c>
    </row>
    <row r="689" spans="1:13" x14ac:dyDescent="0.3">
      <c r="B689">
        <v>5.0235000000000003</v>
      </c>
      <c r="C689" s="12">
        <v>2.1600000000000001E-2</v>
      </c>
      <c r="D689">
        <v>3789.8440000000001</v>
      </c>
      <c r="E689">
        <v>50</v>
      </c>
      <c r="F689" s="29">
        <f t="shared" si="0"/>
        <v>2.8960324355632783E-2</v>
      </c>
      <c r="G689" t="s">
        <v>8</v>
      </c>
      <c r="I689">
        <v>5.0235000000000003</v>
      </c>
      <c r="J689">
        <v>2.1600000000000001E-2</v>
      </c>
      <c r="K689">
        <v>3789.8440000000001</v>
      </c>
      <c r="L689">
        <v>148</v>
      </c>
      <c r="M689" t="s">
        <v>8</v>
      </c>
    </row>
    <row r="690" spans="1:13" x14ac:dyDescent="0.3">
      <c r="B690">
        <v>5.0697999999999999</v>
      </c>
      <c r="C690" s="12">
        <v>1.95E-2</v>
      </c>
      <c r="D690">
        <v>3617.578</v>
      </c>
      <c r="E690">
        <v>86</v>
      </c>
      <c r="F690" s="29">
        <f t="shared" si="0"/>
        <v>4.9811757891688388E-2</v>
      </c>
      <c r="G690" t="s">
        <v>8</v>
      </c>
      <c r="I690">
        <v>5.0673000000000004</v>
      </c>
      <c r="J690">
        <v>2.1899999999999999E-2</v>
      </c>
      <c r="K690">
        <v>3789.8440000000001</v>
      </c>
      <c r="L690">
        <v>160</v>
      </c>
      <c r="M690" t="s">
        <v>8</v>
      </c>
    </row>
    <row r="691" spans="1:13" x14ac:dyDescent="0.3">
      <c r="B691">
        <v>5.3798000000000004</v>
      </c>
      <c r="C691" s="12">
        <v>1.7299999999999999E-2</v>
      </c>
      <c r="D691">
        <v>3789.8440000000001</v>
      </c>
      <c r="E691">
        <v>68</v>
      </c>
      <c r="F691" s="29">
        <f t="shared" si="0"/>
        <v>3.9386041123660585E-2</v>
      </c>
      <c r="G691" t="s">
        <v>8</v>
      </c>
      <c r="I691">
        <v>5.3798000000000004</v>
      </c>
      <c r="J691">
        <v>1.7299999999999999E-2</v>
      </c>
      <c r="K691">
        <v>3962.1089999999999</v>
      </c>
      <c r="L691">
        <v>158</v>
      </c>
      <c r="M691" t="s">
        <v>8</v>
      </c>
    </row>
    <row r="692" spans="1:13" x14ac:dyDescent="0.3">
      <c r="B692">
        <v>5.43</v>
      </c>
      <c r="C692" s="12">
        <v>2.1600000000000001E-2</v>
      </c>
      <c r="D692">
        <v>3789.8440000000001</v>
      </c>
      <c r="E692">
        <v>67</v>
      </c>
      <c r="F692" s="29">
        <f t="shared" si="0"/>
        <v>3.8806834636547924E-2</v>
      </c>
      <c r="G692" t="s">
        <v>8</v>
      </c>
      <c r="I692">
        <v>5.43</v>
      </c>
      <c r="J692">
        <v>2.1600000000000001E-2</v>
      </c>
      <c r="K692">
        <v>3789.8440000000001</v>
      </c>
      <c r="L692">
        <v>127</v>
      </c>
      <c r="M692" t="s">
        <v>8</v>
      </c>
    </row>
    <row r="693" spans="1:13" x14ac:dyDescent="0.3">
      <c r="B693">
        <v>5.5343999999999998</v>
      </c>
      <c r="C693" s="12">
        <v>1.8100000000000002E-2</v>
      </c>
      <c r="D693">
        <v>3789.8440000000001</v>
      </c>
      <c r="E693">
        <v>67</v>
      </c>
      <c r="F693" s="29">
        <f t="shared" si="0"/>
        <v>3.8806834636547924E-2</v>
      </c>
      <c r="G693" t="s">
        <v>8</v>
      </c>
      <c r="I693">
        <v>5.5343999999999998</v>
      </c>
      <c r="J693">
        <v>1.8100000000000002E-2</v>
      </c>
      <c r="K693">
        <v>3789.8440000000001</v>
      </c>
      <c r="L693">
        <v>152</v>
      </c>
      <c r="M693" t="s">
        <v>8</v>
      </c>
    </row>
    <row r="694" spans="1:13" x14ac:dyDescent="0.3">
      <c r="B694">
        <v>5.7849000000000004</v>
      </c>
      <c r="C694" s="12">
        <v>2.1100000000000001E-2</v>
      </c>
      <c r="D694">
        <v>3617.578</v>
      </c>
      <c r="E694">
        <v>75</v>
      </c>
      <c r="F694" s="29">
        <f t="shared" si="0"/>
        <v>4.3440486533449174E-2</v>
      </c>
      <c r="G694" t="s">
        <v>8</v>
      </c>
      <c r="I694">
        <v>5.7849000000000004</v>
      </c>
      <c r="J694">
        <v>2.1100000000000001E-2</v>
      </c>
      <c r="K694">
        <v>3789.8440000000001</v>
      </c>
      <c r="L694">
        <v>149</v>
      </c>
      <c r="M694" t="s">
        <v>8</v>
      </c>
    </row>
    <row r="695" spans="1:13" x14ac:dyDescent="0.3">
      <c r="B695">
        <v>5.8262999999999998</v>
      </c>
      <c r="C695" s="12">
        <v>1.67E-2</v>
      </c>
      <c r="D695">
        <v>3789.8440000000001</v>
      </c>
      <c r="E695">
        <v>67</v>
      </c>
      <c r="F695" s="29">
        <f t="shared" si="0"/>
        <v>3.8806834636547924E-2</v>
      </c>
      <c r="G695" t="s">
        <v>8</v>
      </c>
      <c r="I695">
        <v>5.8262999999999998</v>
      </c>
      <c r="J695">
        <v>1.6199999999999999E-2</v>
      </c>
      <c r="K695">
        <v>3789.8440000000001</v>
      </c>
      <c r="L695">
        <v>118</v>
      </c>
      <c r="M695" t="s">
        <v>8</v>
      </c>
    </row>
    <row r="696" spans="1:13" x14ac:dyDescent="0.3">
      <c r="B696">
        <v>5.9617000000000004</v>
      </c>
      <c r="C696" s="12">
        <v>2.3E-2</v>
      </c>
      <c r="D696">
        <v>3789.8440000000001</v>
      </c>
      <c r="E696">
        <v>75</v>
      </c>
      <c r="F696" s="29">
        <f t="shared" si="0"/>
        <v>4.3440486533449174E-2</v>
      </c>
      <c r="G696" t="s">
        <v>8</v>
      </c>
      <c r="I696">
        <v>5.9617000000000004</v>
      </c>
      <c r="J696">
        <v>2.3E-2</v>
      </c>
      <c r="K696">
        <v>3789.8440000000001</v>
      </c>
      <c r="L696">
        <v>152</v>
      </c>
      <c r="M696" t="s">
        <v>8</v>
      </c>
    </row>
    <row r="697" spans="1:13" x14ac:dyDescent="0.3">
      <c r="B697">
        <v>6.0220000000000002</v>
      </c>
      <c r="C697" s="12">
        <v>2.1399999999999999E-2</v>
      </c>
      <c r="D697">
        <v>3789.8440000000001</v>
      </c>
      <c r="E697">
        <v>56</v>
      </c>
      <c r="F697" s="29">
        <f t="shared" si="0"/>
        <v>3.2435563278308717E-2</v>
      </c>
      <c r="G697" t="s">
        <v>8</v>
      </c>
      <c r="I697">
        <v>6.0220000000000002</v>
      </c>
      <c r="J697">
        <v>2.1399999999999999E-2</v>
      </c>
      <c r="K697">
        <v>3789.8440000000001</v>
      </c>
      <c r="L697">
        <v>136</v>
      </c>
      <c r="M697" t="s">
        <v>8</v>
      </c>
    </row>
    <row r="698" spans="1:13" x14ac:dyDescent="0.3">
      <c r="B698">
        <v>6.1268000000000002</v>
      </c>
      <c r="C698" s="12">
        <v>1.2999999999999999E-2</v>
      </c>
      <c r="D698">
        <v>3617.578</v>
      </c>
      <c r="E698">
        <v>75</v>
      </c>
      <c r="F698" s="29">
        <f t="shared" si="0"/>
        <v>4.3440486533449174E-2</v>
      </c>
      <c r="G698" t="s">
        <v>8</v>
      </c>
      <c r="I698">
        <v>6.1268000000000002</v>
      </c>
      <c r="J698">
        <v>1.2999999999999999E-2</v>
      </c>
      <c r="K698">
        <v>3789.8440000000001</v>
      </c>
      <c r="L698">
        <v>88</v>
      </c>
      <c r="M698" t="s">
        <v>8</v>
      </c>
    </row>
    <row r="699" spans="1:13" x14ac:dyDescent="0.3">
      <c r="B699">
        <v>6.2138999999999998</v>
      </c>
      <c r="C699" s="12">
        <v>2.0799999999999999E-2</v>
      </c>
      <c r="D699">
        <v>3445.3119999999999</v>
      </c>
      <c r="E699">
        <v>87</v>
      </c>
      <c r="F699" s="29">
        <f t="shared" si="0"/>
        <v>5.0390964378801043E-2</v>
      </c>
      <c r="G699" t="s">
        <v>8</v>
      </c>
      <c r="I699">
        <v>6.2138999999999998</v>
      </c>
      <c r="J699">
        <v>2.0799999999999999E-2</v>
      </c>
      <c r="K699">
        <v>4995.7030000000004</v>
      </c>
      <c r="L699">
        <v>129</v>
      </c>
      <c r="M699" t="s">
        <v>8</v>
      </c>
    </row>
    <row r="700" spans="1:13" x14ac:dyDescent="0.3">
      <c r="A700" s="15"/>
      <c r="C700" s="12"/>
      <c r="D700" s="5"/>
      <c r="E700" s="5"/>
      <c r="J700" s="9"/>
      <c r="K700" s="5"/>
    </row>
    <row r="701" spans="1:13" x14ac:dyDescent="0.3">
      <c r="A701" s="15"/>
      <c r="B701" t="s">
        <v>20</v>
      </c>
      <c r="E701" s="5"/>
      <c r="H701" s="15"/>
      <c r="K701" s="9"/>
      <c r="L701" s="5"/>
    </row>
    <row r="702" spans="1:13" x14ac:dyDescent="0.3">
      <c r="A702" s="15"/>
      <c r="D702" s="5"/>
      <c r="E702" s="5"/>
      <c r="H702" s="15"/>
      <c r="K702" s="16"/>
      <c r="L702" s="5"/>
    </row>
    <row r="703" spans="1:13" x14ac:dyDescent="0.3">
      <c r="A703" s="15"/>
      <c r="D703" s="5"/>
      <c r="E703" s="5"/>
      <c r="H703" s="15"/>
      <c r="K703" s="16"/>
      <c r="L703" s="5"/>
    </row>
    <row r="704" spans="1:13" x14ac:dyDescent="0.3">
      <c r="A704" s="15"/>
      <c r="D704" s="5"/>
      <c r="E704" s="5"/>
      <c r="H704" s="15"/>
      <c r="K704" s="16"/>
      <c r="L704" s="5"/>
    </row>
    <row r="705" spans="1:12" x14ac:dyDescent="0.3">
      <c r="A705" s="15"/>
      <c r="E705" s="6"/>
      <c r="H705" s="15"/>
      <c r="L705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4F6F1-A8D2-44A3-ADCC-661705D1557A}">
  <dimension ref="A2:AG893"/>
  <sheetViews>
    <sheetView zoomScale="49" zoomScaleNormal="49" workbookViewId="0">
      <selection activeCell="Y17" sqref="Y17"/>
    </sheetView>
  </sheetViews>
  <sheetFormatPr defaultRowHeight="14.4" x14ac:dyDescent="0.3"/>
  <cols>
    <col min="2" max="2" width="12.21875" customWidth="1"/>
    <col min="3" max="3" width="12.6640625" customWidth="1"/>
    <col min="4" max="4" width="12.44140625" customWidth="1"/>
    <col min="5" max="5" width="14.21875" customWidth="1"/>
    <col min="6" max="6" width="14" customWidth="1"/>
    <col min="7" max="7" width="11.44140625" customWidth="1"/>
    <col min="8" max="8" width="12.77734375" customWidth="1"/>
    <col min="9" max="9" width="13.21875" customWidth="1"/>
    <col min="10" max="10" width="13.88671875" customWidth="1"/>
    <col min="11" max="11" width="13.44140625" customWidth="1"/>
    <col min="12" max="12" width="14.77734375" customWidth="1"/>
    <col min="13" max="13" width="13.5546875" customWidth="1"/>
    <col min="14" max="14" width="10.109375" customWidth="1"/>
    <col min="15" max="15" width="11.44140625" customWidth="1"/>
    <col min="16" max="16" width="11.33203125" customWidth="1"/>
    <col min="17" max="17" width="10.88671875" customWidth="1"/>
    <col min="18" max="19" width="14" customWidth="1"/>
    <col min="20" max="20" width="14.88671875" customWidth="1"/>
    <col min="22" max="22" width="13.33203125" customWidth="1"/>
    <col min="23" max="23" width="14.5546875" customWidth="1"/>
    <col min="24" max="24" width="14.21875" customWidth="1"/>
    <col min="25" max="25" width="13.5546875" customWidth="1"/>
    <col min="26" max="26" width="13.33203125" customWidth="1"/>
  </cols>
  <sheetData>
    <row r="2" spans="1:26" x14ac:dyDescent="0.3">
      <c r="A2" t="s">
        <v>9</v>
      </c>
      <c r="H2" t="s">
        <v>9</v>
      </c>
    </row>
    <row r="3" spans="1:26" x14ac:dyDescent="0.3">
      <c r="Y3" s="4"/>
      <c r="Z3" s="4"/>
    </row>
    <row r="4" spans="1:26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11</v>
      </c>
      <c r="H4" t="s">
        <v>1</v>
      </c>
      <c r="I4" t="s">
        <v>3</v>
      </c>
      <c r="J4" t="s">
        <v>4</v>
      </c>
      <c r="K4" t="s">
        <v>5</v>
      </c>
      <c r="L4" t="s">
        <v>11</v>
      </c>
    </row>
    <row r="5" spans="1:26" x14ac:dyDescent="0.3">
      <c r="A5">
        <v>1</v>
      </c>
      <c r="F5" t="s">
        <v>6</v>
      </c>
      <c r="H5" s="29">
        <v>0.26229999999999998</v>
      </c>
      <c r="I5" s="71">
        <v>0.01</v>
      </c>
      <c r="J5" s="5">
        <v>12230.859</v>
      </c>
      <c r="K5" s="6">
        <v>1647</v>
      </c>
      <c r="L5" s="6" t="s">
        <v>6</v>
      </c>
    </row>
    <row r="6" spans="1:26" x14ac:dyDescent="0.3">
      <c r="A6">
        <v>2</v>
      </c>
      <c r="B6">
        <v>0.33300000000000002</v>
      </c>
      <c r="C6">
        <v>2.3800000000000002E-2</v>
      </c>
      <c r="D6">
        <v>5857.0309999999999</v>
      </c>
      <c r="E6">
        <v>83</v>
      </c>
      <c r="F6" t="s">
        <v>8</v>
      </c>
      <c r="H6" s="29">
        <v>1.056</v>
      </c>
      <c r="I6" s="71">
        <v>3.4000000000000002E-2</v>
      </c>
      <c r="J6" s="5">
        <v>12230.859</v>
      </c>
      <c r="K6" s="6">
        <v>1666</v>
      </c>
      <c r="L6" s="6" t="s">
        <v>6</v>
      </c>
    </row>
    <row r="7" spans="1:26" x14ac:dyDescent="0.3">
      <c r="A7">
        <v>3</v>
      </c>
      <c r="B7">
        <v>0.37369999999999998</v>
      </c>
      <c r="C7">
        <v>3.0700000000000002E-2</v>
      </c>
      <c r="D7">
        <v>5167.9690000000001</v>
      </c>
      <c r="E7">
        <v>267</v>
      </c>
      <c r="F7" t="s">
        <v>8</v>
      </c>
      <c r="H7" s="29">
        <v>1.8098000000000001</v>
      </c>
      <c r="I7" s="71">
        <v>2.5000000000000001E-2</v>
      </c>
      <c r="J7" s="5">
        <v>12575.391</v>
      </c>
      <c r="K7" s="6">
        <v>1645</v>
      </c>
      <c r="L7" s="6" t="s">
        <v>6</v>
      </c>
    </row>
    <row r="8" spans="1:26" x14ac:dyDescent="0.3">
      <c r="A8">
        <v>4</v>
      </c>
      <c r="B8">
        <v>0.42630000000000001</v>
      </c>
      <c r="C8">
        <v>3.1899999999999998E-2</v>
      </c>
      <c r="D8">
        <v>5167.9690000000001</v>
      </c>
      <c r="E8">
        <v>235</v>
      </c>
      <c r="F8" t="s">
        <v>8</v>
      </c>
      <c r="H8" s="29">
        <v>2.9188999999999998</v>
      </c>
      <c r="I8" s="71">
        <v>2.3E-2</v>
      </c>
      <c r="J8" s="5">
        <v>12058.593999999999</v>
      </c>
      <c r="K8" s="6">
        <v>1839</v>
      </c>
      <c r="L8" s="6" t="s">
        <v>6</v>
      </c>
    </row>
    <row r="9" spans="1:26" x14ac:dyDescent="0.3">
      <c r="A9">
        <v>5</v>
      </c>
      <c r="B9">
        <v>0.48149999999999998</v>
      </c>
      <c r="C9">
        <v>3.0099999999999998E-2</v>
      </c>
      <c r="D9">
        <v>4995.7030000000004</v>
      </c>
      <c r="E9">
        <v>229</v>
      </c>
      <c r="F9" t="s">
        <v>8</v>
      </c>
      <c r="H9" s="29">
        <v>3.8285999999999998</v>
      </c>
      <c r="I9" s="71">
        <v>2.3E-2</v>
      </c>
      <c r="J9" s="5">
        <v>12058.593999999999</v>
      </c>
      <c r="K9" s="6">
        <v>1338</v>
      </c>
      <c r="L9" s="6" t="s">
        <v>6</v>
      </c>
    </row>
    <row r="10" spans="1:26" x14ac:dyDescent="0.3">
      <c r="A10">
        <v>6</v>
      </c>
      <c r="B10">
        <v>0.53859999999999997</v>
      </c>
      <c r="C10">
        <v>3.1899999999999998E-2</v>
      </c>
      <c r="D10">
        <v>5167.9690000000001</v>
      </c>
      <c r="E10">
        <v>216</v>
      </c>
      <c r="F10" t="s">
        <v>8</v>
      </c>
      <c r="H10" s="29">
        <v>5.4230999999999998</v>
      </c>
      <c r="I10" s="71">
        <v>2.5999999999999999E-2</v>
      </c>
      <c r="J10" s="5">
        <v>13092.188</v>
      </c>
      <c r="K10" s="6">
        <v>1517</v>
      </c>
      <c r="L10" s="6" t="s">
        <v>6</v>
      </c>
      <c r="M10" s="69"/>
      <c r="N10" s="69"/>
    </row>
    <row r="11" spans="1:26" x14ac:dyDescent="0.3">
      <c r="A11">
        <v>7</v>
      </c>
      <c r="B11">
        <v>0.60229999999999995</v>
      </c>
      <c r="C11">
        <v>2.3900000000000001E-2</v>
      </c>
      <c r="D11">
        <v>5167.9690000000001</v>
      </c>
      <c r="E11">
        <v>155</v>
      </c>
      <c r="F11" t="s">
        <v>8</v>
      </c>
      <c r="H11" s="29">
        <v>5.9842000000000004</v>
      </c>
      <c r="I11" s="71">
        <v>2.3E-2</v>
      </c>
      <c r="J11" s="5">
        <v>12230.859</v>
      </c>
      <c r="K11" s="6">
        <v>1483</v>
      </c>
      <c r="L11" s="6" t="s">
        <v>6</v>
      </c>
    </row>
    <row r="12" spans="1:26" x14ac:dyDescent="0.3">
      <c r="A12">
        <v>8</v>
      </c>
      <c r="B12">
        <v>0.67379999999999995</v>
      </c>
      <c r="C12">
        <v>3.1300000000000001E-2</v>
      </c>
      <c r="D12">
        <v>4995.7030000000004</v>
      </c>
      <c r="E12">
        <v>152</v>
      </c>
      <c r="F12" t="s">
        <v>8</v>
      </c>
      <c r="H12" s="29">
        <v>6.5286999999999997</v>
      </c>
      <c r="I12" s="71">
        <v>2.1999999999999999E-2</v>
      </c>
      <c r="J12" s="5">
        <v>12230.859</v>
      </c>
      <c r="K12" s="6">
        <v>1627</v>
      </c>
      <c r="L12" s="6" t="s">
        <v>6</v>
      </c>
    </row>
    <row r="13" spans="1:26" x14ac:dyDescent="0.3">
      <c r="A13">
        <v>9</v>
      </c>
      <c r="B13">
        <v>0.76270000000000004</v>
      </c>
      <c r="C13">
        <v>2.4400000000000002E-2</v>
      </c>
      <c r="D13">
        <v>5167.9690000000001</v>
      </c>
      <c r="E13">
        <v>161</v>
      </c>
      <c r="F13" t="s">
        <v>8</v>
      </c>
      <c r="H13" s="29">
        <v>7.1825000000000001</v>
      </c>
      <c r="I13" s="71">
        <v>2.8000000000000001E-2</v>
      </c>
      <c r="J13" s="5">
        <v>12747.656000000001</v>
      </c>
      <c r="K13" s="6">
        <v>2042</v>
      </c>
      <c r="L13" s="6" t="s">
        <v>6</v>
      </c>
    </row>
    <row r="14" spans="1:26" x14ac:dyDescent="0.3">
      <c r="A14">
        <v>10</v>
      </c>
      <c r="B14">
        <v>0.85719999999999996</v>
      </c>
      <c r="C14">
        <v>2.8799999999999999E-2</v>
      </c>
      <c r="D14">
        <v>3789.8440000000001</v>
      </c>
      <c r="E14">
        <v>258</v>
      </c>
      <c r="F14" t="s">
        <v>8</v>
      </c>
      <c r="H14" s="29">
        <v>8.2441999999999993</v>
      </c>
      <c r="I14" s="71">
        <v>2.7E-2</v>
      </c>
      <c r="J14" s="5">
        <v>12919.922</v>
      </c>
      <c r="K14" s="6">
        <v>2019</v>
      </c>
      <c r="L14" s="6" t="s">
        <v>6</v>
      </c>
    </row>
    <row r="15" spans="1:26" x14ac:dyDescent="0.3">
      <c r="A15">
        <v>11</v>
      </c>
      <c r="B15">
        <v>0.94299999999999995</v>
      </c>
      <c r="C15">
        <v>2.2499999999999999E-2</v>
      </c>
      <c r="D15">
        <v>5684.7659999999996</v>
      </c>
      <c r="E15">
        <v>163</v>
      </c>
      <c r="F15" t="s">
        <v>8</v>
      </c>
      <c r="H15" s="29">
        <v>9.0922999999999998</v>
      </c>
      <c r="I15" s="71">
        <v>2.9000000000000001E-2</v>
      </c>
      <c r="J15" s="5">
        <v>13436.718999999999</v>
      </c>
      <c r="K15" s="6">
        <v>1872</v>
      </c>
      <c r="L15" s="6" t="s">
        <v>6</v>
      </c>
    </row>
    <row r="16" spans="1:26" x14ac:dyDescent="0.3">
      <c r="A16">
        <v>12</v>
      </c>
      <c r="F16" t="s">
        <v>6</v>
      </c>
      <c r="H16" s="29">
        <v>9.9641999999999999</v>
      </c>
      <c r="I16" s="71">
        <v>2.1999999999999999E-2</v>
      </c>
      <c r="J16" s="5">
        <v>12575.391</v>
      </c>
      <c r="K16" s="6">
        <v>1449</v>
      </c>
      <c r="L16" s="6" t="s">
        <v>6</v>
      </c>
    </row>
    <row r="17" spans="1:13" x14ac:dyDescent="0.3">
      <c r="A17">
        <v>13</v>
      </c>
      <c r="B17">
        <v>1.1226</v>
      </c>
      <c r="C17">
        <v>3.2599999999999997E-2</v>
      </c>
      <c r="D17">
        <v>4995.7030000000004</v>
      </c>
      <c r="E17">
        <v>90</v>
      </c>
      <c r="F17" t="s">
        <v>8</v>
      </c>
      <c r="H17" s="29">
        <v>11.109299999999999</v>
      </c>
      <c r="I17" s="71">
        <v>2.4199999999999999E-2</v>
      </c>
      <c r="J17" s="5">
        <v>13953.516</v>
      </c>
      <c r="K17" s="6">
        <v>2289</v>
      </c>
      <c r="L17" s="6" t="s">
        <v>6</v>
      </c>
    </row>
    <row r="18" spans="1:13" x14ac:dyDescent="0.3">
      <c r="A18">
        <v>14</v>
      </c>
      <c r="B18">
        <v>1.1752</v>
      </c>
      <c r="C18">
        <v>2.1899999999999999E-2</v>
      </c>
      <c r="D18">
        <v>3789.8440000000001</v>
      </c>
      <c r="E18">
        <v>138</v>
      </c>
      <c r="F18" t="s">
        <v>8</v>
      </c>
      <c r="H18" s="29">
        <v>11.8843</v>
      </c>
      <c r="I18" s="71">
        <v>2.1000000000000001E-2</v>
      </c>
      <c r="J18" s="5">
        <v>12230.859</v>
      </c>
      <c r="K18" s="6">
        <v>1905</v>
      </c>
      <c r="L18" s="6" t="s">
        <v>6</v>
      </c>
    </row>
    <row r="19" spans="1:13" x14ac:dyDescent="0.3">
      <c r="A19">
        <v>15</v>
      </c>
      <c r="B19">
        <v>1.2246999999999999</v>
      </c>
      <c r="C19">
        <v>3.0700000000000002E-2</v>
      </c>
      <c r="D19">
        <v>5167.9690000000001</v>
      </c>
      <c r="E19">
        <v>320</v>
      </c>
      <c r="F19" t="s">
        <v>8</v>
      </c>
      <c r="H19" s="29">
        <v>12.7523</v>
      </c>
      <c r="I19" s="71">
        <v>0.02</v>
      </c>
      <c r="J19" s="5">
        <v>12230.859</v>
      </c>
      <c r="K19" s="6">
        <v>2060</v>
      </c>
      <c r="L19" s="6" t="s">
        <v>6</v>
      </c>
    </row>
    <row r="20" spans="1:13" x14ac:dyDescent="0.3">
      <c r="A20">
        <v>16</v>
      </c>
      <c r="B20">
        <v>1.2885</v>
      </c>
      <c r="C20">
        <v>2.69E-2</v>
      </c>
      <c r="D20">
        <v>5167.9690000000001</v>
      </c>
      <c r="E20">
        <v>177</v>
      </c>
      <c r="F20" t="s">
        <v>8</v>
      </c>
      <c r="H20" s="29">
        <v>13.585900000000001</v>
      </c>
      <c r="I20" s="71">
        <v>4.0300000000000002E-2</v>
      </c>
      <c r="J20" s="5">
        <v>13264.453</v>
      </c>
      <c r="K20" s="6">
        <v>1855</v>
      </c>
      <c r="L20" s="6" t="s">
        <v>6</v>
      </c>
    </row>
    <row r="21" spans="1:13" x14ac:dyDescent="0.3">
      <c r="A21">
        <v>17</v>
      </c>
      <c r="B21">
        <v>1.3517999999999999</v>
      </c>
      <c r="C21">
        <v>2.8799999999999999E-2</v>
      </c>
      <c r="D21">
        <v>5340.2340000000004</v>
      </c>
      <c r="E21">
        <v>161</v>
      </c>
      <c r="F21" t="s">
        <v>8</v>
      </c>
      <c r="H21" s="29">
        <v>14.8527</v>
      </c>
      <c r="I21" s="71">
        <v>3.5700000000000003E-2</v>
      </c>
      <c r="J21" s="5">
        <v>12575.391</v>
      </c>
      <c r="K21" s="6">
        <v>1617</v>
      </c>
      <c r="L21" s="6" t="s">
        <v>6</v>
      </c>
    </row>
    <row r="22" spans="1:13" x14ac:dyDescent="0.3">
      <c r="A22">
        <v>18</v>
      </c>
      <c r="B22">
        <v>1.43</v>
      </c>
      <c r="C22">
        <v>2.8799999999999999E-2</v>
      </c>
      <c r="D22">
        <v>5167.9690000000001</v>
      </c>
      <c r="E22">
        <v>164</v>
      </c>
      <c r="F22" t="s">
        <v>8</v>
      </c>
      <c r="H22" s="29">
        <v>16.677700000000002</v>
      </c>
      <c r="I22" s="71">
        <v>4.2999999999999997E-2</v>
      </c>
      <c r="J22" s="5">
        <v>12747.656000000001</v>
      </c>
      <c r="K22" s="6">
        <v>2024</v>
      </c>
      <c r="L22" s="6" t="s">
        <v>6</v>
      </c>
    </row>
    <row r="23" spans="1:13" x14ac:dyDescent="0.3">
      <c r="A23">
        <v>19</v>
      </c>
      <c r="B23">
        <v>1.5101</v>
      </c>
      <c r="C23">
        <v>3.2599999999999997E-2</v>
      </c>
      <c r="D23">
        <v>5167.9690000000001</v>
      </c>
      <c r="E23">
        <v>169</v>
      </c>
      <c r="F23" t="s">
        <v>8</v>
      </c>
      <c r="H23" s="29">
        <v>21.1081</v>
      </c>
      <c r="I23" s="71">
        <v>3.5000000000000003E-2</v>
      </c>
      <c r="J23" s="5">
        <v>12747.656000000001</v>
      </c>
      <c r="K23" s="6">
        <v>1808</v>
      </c>
      <c r="L23" s="6" t="s">
        <v>6</v>
      </c>
      <c r="M23" t="s">
        <v>35</v>
      </c>
    </row>
    <row r="24" spans="1:13" x14ac:dyDescent="0.3">
      <c r="A24">
        <v>20</v>
      </c>
      <c r="B24">
        <v>1.6128</v>
      </c>
      <c r="C24">
        <v>2.1899999999999999E-2</v>
      </c>
      <c r="D24">
        <v>4306.6409999999996</v>
      </c>
      <c r="E24">
        <v>136</v>
      </c>
      <c r="F24" t="s">
        <v>8</v>
      </c>
      <c r="H24" s="29">
        <v>21.670200000000001</v>
      </c>
      <c r="I24" s="71">
        <v>2.4E-2</v>
      </c>
      <c r="J24" s="5">
        <v>12747.656000000001</v>
      </c>
      <c r="K24" s="6">
        <v>1539</v>
      </c>
      <c r="L24" s="6" t="s">
        <v>6</v>
      </c>
    </row>
    <row r="25" spans="1:13" x14ac:dyDescent="0.3">
      <c r="A25">
        <v>21</v>
      </c>
      <c r="B25">
        <v>1.7036</v>
      </c>
      <c r="C25">
        <v>2.63E-2</v>
      </c>
      <c r="D25">
        <v>5857.0309999999999</v>
      </c>
      <c r="E25">
        <v>146</v>
      </c>
      <c r="F25" t="s">
        <v>8</v>
      </c>
      <c r="H25" s="29">
        <v>22.314599999999999</v>
      </c>
      <c r="I25" s="71">
        <v>2.6499999999999999E-2</v>
      </c>
      <c r="J25" s="5">
        <v>13092.188</v>
      </c>
      <c r="K25" s="6">
        <v>1536</v>
      </c>
      <c r="L25" s="6" t="s">
        <v>6</v>
      </c>
    </row>
    <row r="26" spans="1:13" x14ac:dyDescent="0.3">
      <c r="A26">
        <v>22</v>
      </c>
      <c r="F26" t="s">
        <v>6</v>
      </c>
      <c r="H26" s="29">
        <v>23.068100000000001</v>
      </c>
      <c r="I26" s="71">
        <v>2.5000000000000001E-2</v>
      </c>
      <c r="J26" s="5">
        <v>13092.188</v>
      </c>
      <c r="K26" s="6">
        <v>1517</v>
      </c>
      <c r="L26" s="6" t="s">
        <v>6</v>
      </c>
    </row>
    <row r="27" spans="1:13" x14ac:dyDescent="0.3">
      <c r="A27">
        <v>23</v>
      </c>
      <c r="B27">
        <v>1.8775999999999999</v>
      </c>
      <c r="C27">
        <v>3.3799999999999997E-2</v>
      </c>
      <c r="D27">
        <v>4306.6409999999996</v>
      </c>
      <c r="E27">
        <v>216</v>
      </c>
      <c r="F27" t="s">
        <v>8</v>
      </c>
      <c r="H27" s="29">
        <v>23.833100000000002</v>
      </c>
      <c r="I27" s="71">
        <v>4.58E-2</v>
      </c>
      <c r="J27" s="5">
        <v>13092.188</v>
      </c>
      <c r="K27" s="6">
        <v>1678</v>
      </c>
      <c r="L27" s="6" t="s">
        <v>6</v>
      </c>
    </row>
    <row r="28" spans="1:13" x14ac:dyDescent="0.3">
      <c r="A28">
        <v>24</v>
      </c>
      <c r="B28">
        <v>1.9671000000000001</v>
      </c>
      <c r="C28">
        <v>2.3199999999999998E-2</v>
      </c>
      <c r="D28">
        <v>4306.6409999999996</v>
      </c>
      <c r="E28">
        <v>213</v>
      </c>
      <c r="F28" t="s">
        <v>8</v>
      </c>
      <c r="H28" s="29">
        <v>24.7056</v>
      </c>
      <c r="I28" s="71">
        <v>4.3900000000000002E-2</v>
      </c>
      <c r="J28" s="5">
        <v>12919.922</v>
      </c>
      <c r="K28" s="6">
        <v>1622</v>
      </c>
      <c r="L28" s="6" t="s">
        <v>6</v>
      </c>
    </row>
    <row r="29" spans="1:13" x14ac:dyDescent="0.3">
      <c r="A29">
        <v>25</v>
      </c>
      <c r="B29">
        <v>2.0259999999999998</v>
      </c>
      <c r="C29">
        <v>2.63E-2</v>
      </c>
      <c r="D29">
        <v>5684.7659999999996</v>
      </c>
      <c r="E29">
        <v>219</v>
      </c>
      <c r="F29" t="s">
        <v>8</v>
      </c>
      <c r="H29" s="29">
        <v>25.389600000000002</v>
      </c>
      <c r="I29" s="71">
        <v>4.48E-2</v>
      </c>
      <c r="J29" s="5">
        <v>12747.656000000001</v>
      </c>
      <c r="K29" s="6">
        <v>1754</v>
      </c>
      <c r="L29" s="6" t="s">
        <v>6</v>
      </c>
    </row>
    <row r="30" spans="1:13" x14ac:dyDescent="0.3">
      <c r="A30">
        <v>26</v>
      </c>
      <c r="B30">
        <v>2.0905</v>
      </c>
      <c r="C30">
        <v>0.03</v>
      </c>
      <c r="D30">
        <v>5857.0309999999999</v>
      </c>
      <c r="E30">
        <v>247</v>
      </c>
      <c r="F30" t="s">
        <v>8</v>
      </c>
      <c r="H30" s="29">
        <v>26.3444</v>
      </c>
      <c r="I30" s="71">
        <v>2.5000000000000001E-2</v>
      </c>
      <c r="J30" s="5">
        <v>12747.656000000001</v>
      </c>
      <c r="K30" s="6">
        <v>1503</v>
      </c>
      <c r="L30" s="6" t="s">
        <v>6</v>
      </c>
    </row>
    <row r="31" spans="1:13" x14ac:dyDescent="0.3">
      <c r="A31">
        <v>27</v>
      </c>
      <c r="B31">
        <v>2.1429999999999998</v>
      </c>
      <c r="C31">
        <v>3.44E-2</v>
      </c>
      <c r="D31">
        <v>5167.9690000000001</v>
      </c>
      <c r="E31">
        <v>207</v>
      </c>
      <c r="F31" t="s">
        <v>8</v>
      </c>
      <c r="H31" s="29">
        <v>27.301200000000001</v>
      </c>
      <c r="I31" s="71">
        <v>4.53E-2</v>
      </c>
      <c r="J31" s="5">
        <v>13092.188</v>
      </c>
      <c r="K31" s="6">
        <v>1754</v>
      </c>
      <c r="L31" s="6" t="s">
        <v>6</v>
      </c>
    </row>
    <row r="32" spans="1:13" x14ac:dyDescent="0.3">
      <c r="A32">
        <v>28</v>
      </c>
      <c r="B32">
        <v>2.2187999999999999</v>
      </c>
      <c r="C32">
        <v>0.03</v>
      </c>
      <c r="D32">
        <v>5167.9690000000001</v>
      </c>
      <c r="E32">
        <v>184</v>
      </c>
      <c r="F32" t="s">
        <v>8</v>
      </c>
      <c r="H32" s="29">
        <v>28.707699999999999</v>
      </c>
      <c r="I32" s="71">
        <v>2.7E-2</v>
      </c>
      <c r="J32" s="5">
        <v>12919.922</v>
      </c>
      <c r="K32" s="6">
        <v>1565</v>
      </c>
      <c r="L32" s="6" t="s">
        <v>6</v>
      </c>
    </row>
    <row r="33" spans="1:13" x14ac:dyDescent="0.3">
      <c r="A33">
        <v>29</v>
      </c>
      <c r="B33">
        <v>2.3509000000000002</v>
      </c>
      <c r="C33">
        <v>2.69E-2</v>
      </c>
      <c r="D33">
        <v>5340.2340000000004</v>
      </c>
      <c r="E33">
        <v>129</v>
      </c>
      <c r="F33" t="s">
        <v>8</v>
      </c>
      <c r="H33" s="29">
        <v>29.519300000000001</v>
      </c>
      <c r="I33" s="71">
        <v>2.9000000000000001E-2</v>
      </c>
      <c r="J33" s="5">
        <v>12919.922</v>
      </c>
      <c r="K33" s="6">
        <v>1847</v>
      </c>
      <c r="L33" s="6" t="s">
        <v>6</v>
      </c>
    </row>
    <row r="34" spans="1:13" x14ac:dyDescent="0.3">
      <c r="A34">
        <v>30</v>
      </c>
      <c r="B34">
        <v>2.4184999999999999</v>
      </c>
      <c r="C34">
        <v>3.0700000000000002E-2</v>
      </c>
      <c r="D34">
        <v>5167.9690000000001</v>
      </c>
      <c r="E34">
        <v>159</v>
      </c>
      <c r="F34" t="s">
        <v>8</v>
      </c>
      <c r="H34" s="29">
        <v>30.342500000000001</v>
      </c>
      <c r="I34" s="71">
        <v>2.3E-2</v>
      </c>
      <c r="J34" s="5">
        <v>12747.656000000001</v>
      </c>
      <c r="K34" s="6">
        <v>1735</v>
      </c>
      <c r="L34" s="6" t="s">
        <v>6</v>
      </c>
    </row>
    <row r="35" spans="1:13" x14ac:dyDescent="0.3">
      <c r="A35">
        <v>31</v>
      </c>
      <c r="B35">
        <v>2.4904999999999999</v>
      </c>
      <c r="C35">
        <v>3.7600000000000001E-2</v>
      </c>
      <c r="D35">
        <v>6029.2969999999996</v>
      </c>
      <c r="E35">
        <v>210</v>
      </c>
      <c r="F35" t="s">
        <v>8</v>
      </c>
      <c r="H35" s="29">
        <v>31.654299999999999</v>
      </c>
      <c r="I35" s="6"/>
      <c r="J35" s="5"/>
      <c r="K35" s="6"/>
      <c r="L35" s="6" t="s">
        <v>6</v>
      </c>
      <c r="M35" t="s">
        <v>35</v>
      </c>
    </row>
    <row r="36" spans="1:13" x14ac:dyDescent="0.3">
      <c r="A36">
        <v>32</v>
      </c>
      <c r="B36">
        <v>2.5680999999999998</v>
      </c>
      <c r="C36">
        <v>2.8199999999999999E-2</v>
      </c>
      <c r="D36">
        <v>5167.9690000000001</v>
      </c>
      <c r="E36">
        <v>256</v>
      </c>
      <c r="F36" t="s">
        <v>8</v>
      </c>
      <c r="H36" s="29">
        <v>32.189399999999999</v>
      </c>
      <c r="I36" s="6"/>
      <c r="J36" s="5"/>
      <c r="K36" s="6"/>
      <c r="L36" s="6" t="s">
        <v>6</v>
      </c>
    </row>
    <row r="37" spans="1:13" x14ac:dyDescent="0.3">
      <c r="A37">
        <v>33</v>
      </c>
      <c r="B37">
        <v>2.6375999999999999</v>
      </c>
      <c r="C37">
        <v>3.32E-2</v>
      </c>
      <c r="D37">
        <v>5167.9690000000001</v>
      </c>
      <c r="E37">
        <v>164</v>
      </c>
      <c r="F37" t="s">
        <v>8</v>
      </c>
      <c r="H37" s="29">
        <v>32.8735</v>
      </c>
      <c r="I37" s="6"/>
      <c r="J37" s="5"/>
      <c r="K37" s="6"/>
      <c r="L37" s="6" t="s">
        <v>6</v>
      </c>
    </row>
    <row r="38" spans="1:13" x14ac:dyDescent="0.3">
      <c r="A38">
        <v>34</v>
      </c>
      <c r="B38">
        <v>2.7033</v>
      </c>
      <c r="C38">
        <v>4.07E-2</v>
      </c>
      <c r="D38">
        <v>5167.9690000000001</v>
      </c>
      <c r="E38">
        <v>207</v>
      </c>
      <c r="F38" t="s">
        <v>8</v>
      </c>
      <c r="H38" s="29">
        <v>33.343400000000003</v>
      </c>
      <c r="I38" s="6"/>
      <c r="J38" s="5"/>
      <c r="K38" s="6"/>
      <c r="L38" s="6" t="s">
        <v>6</v>
      </c>
    </row>
    <row r="39" spans="1:13" x14ac:dyDescent="0.3">
      <c r="A39">
        <v>35</v>
      </c>
      <c r="B39">
        <v>2.7766000000000002</v>
      </c>
      <c r="C39">
        <v>4.4400000000000002E-2</v>
      </c>
      <c r="D39">
        <v>5340.2340000000004</v>
      </c>
      <c r="E39">
        <v>238</v>
      </c>
      <c r="F39" t="s">
        <v>8</v>
      </c>
      <c r="H39" s="29">
        <v>33.958500000000001</v>
      </c>
      <c r="I39" s="6"/>
      <c r="J39" s="5"/>
      <c r="K39" s="6"/>
      <c r="L39" s="6" t="s">
        <v>6</v>
      </c>
    </row>
    <row r="40" spans="1:13" x14ac:dyDescent="0.3">
      <c r="A40">
        <v>36</v>
      </c>
      <c r="F40" t="s">
        <v>6</v>
      </c>
      <c r="H40" s="29">
        <v>34.673499999999997</v>
      </c>
      <c r="I40" s="6"/>
      <c r="J40" s="5"/>
      <c r="K40" s="6"/>
      <c r="L40" s="6" t="s">
        <v>6</v>
      </c>
    </row>
    <row r="41" spans="1:13" x14ac:dyDescent="0.3">
      <c r="A41">
        <v>37</v>
      </c>
      <c r="B41">
        <v>3.0097</v>
      </c>
      <c r="C41">
        <v>3.3799999999999997E-2</v>
      </c>
      <c r="D41">
        <v>4995.7030000000004</v>
      </c>
      <c r="E41">
        <v>138</v>
      </c>
      <c r="F41" t="s">
        <v>8</v>
      </c>
      <c r="H41" s="29">
        <v>35.649900000000002</v>
      </c>
      <c r="I41" s="6"/>
      <c r="J41" s="5"/>
      <c r="K41" s="6"/>
      <c r="L41" s="6" t="s">
        <v>6</v>
      </c>
    </row>
    <row r="42" spans="1:13" x14ac:dyDescent="0.3">
      <c r="A42">
        <v>38</v>
      </c>
      <c r="B42">
        <v>3.0510000000000002</v>
      </c>
      <c r="C42">
        <v>3.2599999999999997E-2</v>
      </c>
      <c r="D42">
        <v>4823.4380000000001</v>
      </c>
      <c r="E42">
        <v>219</v>
      </c>
      <c r="F42" t="s">
        <v>8</v>
      </c>
      <c r="H42" s="29">
        <v>36.572099999999999</v>
      </c>
      <c r="I42" s="6"/>
      <c r="J42" s="5"/>
      <c r="K42" s="6"/>
      <c r="L42" s="6" t="s">
        <v>6</v>
      </c>
    </row>
    <row r="43" spans="1:13" x14ac:dyDescent="0.3">
      <c r="A43">
        <v>39</v>
      </c>
      <c r="B43">
        <v>3.1135999999999999</v>
      </c>
      <c r="C43">
        <v>3.1300000000000001E-2</v>
      </c>
      <c r="D43">
        <v>5857.0309999999999</v>
      </c>
      <c r="E43">
        <v>212</v>
      </c>
      <c r="F43" t="s">
        <v>8</v>
      </c>
      <c r="H43" s="29">
        <v>37.371099999999998</v>
      </c>
      <c r="I43" s="6"/>
      <c r="J43" s="5"/>
      <c r="K43" s="6"/>
      <c r="L43" s="6" t="s">
        <v>6</v>
      </c>
    </row>
    <row r="44" spans="1:13" x14ac:dyDescent="0.3">
      <c r="A44">
        <v>40</v>
      </c>
      <c r="B44">
        <v>3.1711999999999998</v>
      </c>
      <c r="C44">
        <v>3.7600000000000001E-2</v>
      </c>
      <c r="D44">
        <v>4995.7030000000004</v>
      </c>
      <c r="E44">
        <v>232</v>
      </c>
      <c r="F44" t="s">
        <v>8</v>
      </c>
      <c r="H44" s="29">
        <v>39.2746</v>
      </c>
      <c r="I44" s="6"/>
      <c r="J44" s="5"/>
      <c r="K44" s="6"/>
      <c r="L44" s="6" t="s">
        <v>6</v>
      </c>
    </row>
    <row r="45" spans="1:13" x14ac:dyDescent="0.3">
      <c r="A45">
        <v>41</v>
      </c>
      <c r="B45">
        <v>3.2324999999999999</v>
      </c>
      <c r="C45">
        <v>2.69E-2</v>
      </c>
      <c r="D45">
        <v>5167.9690000000001</v>
      </c>
      <c r="E45">
        <v>278</v>
      </c>
      <c r="F45" t="s">
        <v>8</v>
      </c>
      <c r="H45" s="29">
        <v>40.603099999999998</v>
      </c>
      <c r="I45" s="6"/>
      <c r="J45" s="5"/>
      <c r="K45" s="6"/>
      <c r="L45" s="6" t="s">
        <v>6</v>
      </c>
    </row>
    <row r="46" spans="1:13" x14ac:dyDescent="0.3">
      <c r="A46">
        <v>42</v>
      </c>
      <c r="B46">
        <v>3.3058000000000001</v>
      </c>
      <c r="C46">
        <v>3.1899999999999998E-2</v>
      </c>
      <c r="D46">
        <v>5857.0309999999999</v>
      </c>
      <c r="E46">
        <v>243</v>
      </c>
      <c r="F46" t="s">
        <v>8</v>
      </c>
      <c r="H46" s="29">
        <v>41.454300000000003</v>
      </c>
      <c r="I46" s="6"/>
      <c r="J46" s="5"/>
      <c r="K46" s="6"/>
      <c r="L46" s="6" t="s">
        <v>6</v>
      </c>
      <c r="M46" t="s">
        <v>35</v>
      </c>
    </row>
    <row r="47" spans="1:13" x14ac:dyDescent="0.3">
      <c r="A47">
        <v>43</v>
      </c>
      <c r="B47">
        <v>3.3934000000000002</v>
      </c>
      <c r="C47">
        <v>4.07E-2</v>
      </c>
      <c r="D47">
        <v>5167.9690000000001</v>
      </c>
      <c r="E47">
        <v>211</v>
      </c>
      <c r="F47" t="s">
        <v>8</v>
      </c>
      <c r="H47" s="29">
        <v>42.079599999999999</v>
      </c>
      <c r="I47" s="6"/>
      <c r="J47" s="5"/>
      <c r="K47" s="6"/>
      <c r="L47" s="6" t="s">
        <v>6</v>
      </c>
    </row>
    <row r="48" spans="1:13" x14ac:dyDescent="0.3">
      <c r="A48">
        <v>44</v>
      </c>
      <c r="B48">
        <v>3.4754</v>
      </c>
      <c r="C48">
        <v>3.32E-2</v>
      </c>
      <c r="D48">
        <v>4995.7030000000004</v>
      </c>
      <c r="E48">
        <v>622</v>
      </c>
      <c r="F48" t="s">
        <v>8</v>
      </c>
      <c r="H48" s="29">
        <v>42.796199999999999</v>
      </c>
      <c r="I48" s="6"/>
      <c r="J48" s="5"/>
      <c r="K48" s="6"/>
      <c r="L48" s="6" t="s">
        <v>6</v>
      </c>
    </row>
    <row r="49" spans="1:14" x14ac:dyDescent="0.3">
      <c r="A49">
        <v>45</v>
      </c>
      <c r="B49">
        <v>3.5792999999999999</v>
      </c>
      <c r="C49">
        <v>3.6900000000000002E-2</v>
      </c>
      <c r="D49">
        <v>4995.7030000000004</v>
      </c>
      <c r="E49">
        <v>223</v>
      </c>
      <c r="F49" t="s">
        <v>8</v>
      </c>
      <c r="H49" s="29">
        <v>43.5749</v>
      </c>
      <c r="I49" s="6"/>
      <c r="J49" s="5"/>
      <c r="K49" s="6"/>
      <c r="L49" s="6" t="s">
        <v>6</v>
      </c>
    </row>
    <row r="50" spans="1:14" x14ac:dyDescent="0.3">
      <c r="A50">
        <v>46</v>
      </c>
      <c r="B50">
        <v>3.6494</v>
      </c>
      <c r="C50">
        <v>3.3799999999999997E-2</v>
      </c>
      <c r="D50">
        <v>5167.9690000000001</v>
      </c>
      <c r="E50">
        <v>324</v>
      </c>
      <c r="F50" t="s">
        <v>8</v>
      </c>
      <c r="H50" s="29">
        <v>44.396999999999998</v>
      </c>
      <c r="I50" s="6"/>
      <c r="J50" s="5"/>
      <c r="K50" s="6"/>
      <c r="L50" s="6" t="s">
        <v>6</v>
      </c>
    </row>
    <row r="51" spans="1:14" x14ac:dyDescent="0.3">
      <c r="A51">
        <v>47</v>
      </c>
      <c r="B51">
        <v>3.7263999999999999</v>
      </c>
      <c r="C51">
        <v>3.6900000000000002E-2</v>
      </c>
      <c r="D51">
        <v>5340.2340000000004</v>
      </c>
      <c r="E51">
        <v>211</v>
      </c>
      <c r="F51" t="s">
        <v>8</v>
      </c>
      <c r="H51" s="29">
        <v>45.275399999999998</v>
      </c>
      <c r="I51" s="6"/>
      <c r="J51" s="5"/>
      <c r="K51" s="6"/>
      <c r="L51" s="6" t="s">
        <v>6</v>
      </c>
    </row>
    <row r="52" spans="1:14" x14ac:dyDescent="0.3">
      <c r="A52">
        <v>48</v>
      </c>
      <c r="F52" t="s">
        <v>6</v>
      </c>
      <c r="H52" s="29">
        <v>45.8857</v>
      </c>
      <c r="I52" s="6"/>
      <c r="J52" s="5"/>
      <c r="K52" s="6"/>
      <c r="L52" s="6" t="s">
        <v>6</v>
      </c>
    </row>
    <row r="53" spans="1:14" x14ac:dyDescent="0.3">
      <c r="A53">
        <v>49</v>
      </c>
      <c r="B53">
        <v>3.8955000000000002</v>
      </c>
      <c r="C53">
        <v>4.6300000000000001E-2</v>
      </c>
      <c r="D53">
        <v>4995.7030000000004</v>
      </c>
      <c r="E53">
        <v>142</v>
      </c>
      <c r="F53" t="s">
        <v>8</v>
      </c>
      <c r="H53" s="29">
        <v>46.791200000000003</v>
      </c>
      <c r="I53" s="6"/>
      <c r="J53" s="5"/>
      <c r="K53" s="6"/>
      <c r="L53" s="6" t="s">
        <v>6</v>
      </c>
    </row>
    <row r="54" spans="1:14" x14ac:dyDescent="0.3">
      <c r="A54">
        <v>50</v>
      </c>
      <c r="B54">
        <v>3.9630999999999998</v>
      </c>
      <c r="C54">
        <v>2.3800000000000002E-2</v>
      </c>
      <c r="D54">
        <v>4478.9059999999999</v>
      </c>
      <c r="E54">
        <v>336</v>
      </c>
      <c r="F54" t="s">
        <v>8</v>
      </c>
      <c r="H54" s="29">
        <v>47.798099999999998</v>
      </c>
      <c r="I54" s="6"/>
      <c r="J54" s="5"/>
      <c r="K54" s="6"/>
      <c r="L54" s="6" t="s">
        <v>6</v>
      </c>
    </row>
    <row r="55" spans="1:14" x14ac:dyDescent="0.3">
      <c r="A55">
        <v>51</v>
      </c>
      <c r="B55">
        <v>4.0087999999999999</v>
      </c>
      <c r="C55">
        <v>3.6900000000000002E-2</v>
      </c>
      <c r="D55">
        <v>4995.7030000000004</v>
      </c>
      <c r="E55">
        <v>366</v>
      </c>
      <c r="F55" t="s">
        <v>8</v>
      </c>
      <c r="H55" s="29">
        <v>48.752800000000001</v>
      </c>
      <c r="I55" s="6"/>
      <c r="J55" s="5"/>
      <c r="K55" s="6"/>
      <c r="L55" s="6" t="s">
        <v>6</v>
      </c>
    </row>
    <row r="56" spans="1:14" x14ac:dyDescent="0.3">
      <c r="A56">
        <v>52</v>
      </c>
      <c r="B56">
        <v>4.0701000000000001</v>
      </c>
      <c r="C56">
        <v>3.0700000000000002E-2</v>
      </c>
      <c r="D56">
        <v>4995.7030000000004</v>
      </c>
      <c r="E56">
        <v>483</v>
      </c>
      <c r="F56" t="s">
        <v>8</v>
      </c>
      <c r="H56" s="29">
        <v>49.654899999999998</v>
      </c>
      <c r="I56" s="6"/>
      <c r="J56" s="5"/>
      <c r="K56" s="6"/>
      <c r="L56" s="6" t="s">
        <v>6</v>
      </c>
    </row>
    <row r="57" spans="1:14" x14ac:dyDescent="0.3">
      <c r="A57">
        <v>53</v>
      </c>
      <c r="B57">
        <v>4.1534000000000004</v>
      </c>
      <c r="C57">
        <v>2.4400000000000002E-2</v>
      </c>
      <c r="D57">
        <v>5167.9690000000001</v>
      </c>
      <c r="E57">
        <v>261</v>
      </c>
      <c r="F57" t="s">
        <v>8</v>
      </c>
      <c r="H57" s="29">
        <v>50.547199999999997</v>
      </c>
      <c r="I57" s="6"/>
      <c r="J57" s="5"/>
      <c r="K57" s="6"/>
      <c r="L57" s="6" t="s">
        <v>6</v>
      </c>
    </row>
    <row r="58" spans="1:14" x14ac:dyDescent="0.3">
      <c r="A58">
        <v>54</v>
      </c>
      <c r="B58">
        <v>4.2271999999999998</v>
      </c>
      <c r="C58">
        <v>2.8199999999999999E-2</v>
      </c>
      <c r="D58">
        <v>5340.2340000000004</v>
      </c>
      <c r="E58">
        <v>243</v>
      </c>
      <c r="F58" t="s">
        <v>8</v>
      </c>
      <c r="H58" s="29">
        <v>51.4893</v>
      </c>
      <c r="I58" s="6"/>
      <c r="J58" s="5"/>
      <c r="K58" s="6"/>
      <c r="L58" s="6" t="s">
        <v>6</v>
      </c>
    </row>
    <row r="59" spans="1:14" x14ac:dyDescent="0.3">
      <c r="A59">
        <v>55</v>
      </c>
      <c r="B59">
        <v>4.3048999999999999</v>
      </c>
      <c r="C59">
        <v>3.32E-2</v>
      </c>
      <c r="D59">
        <v>5167.9690000000001</v>
      </c>
      <c r="E59">
        <v>227</v>
      </c>
      <c r="F59" t="s">
        <v>8</v>
      </c>
      <c r="H59" s="29">
        <v>53.0852</v>
      </c>
      <c r="I59" s="6"/>
      <c r="J59" s="5"/>
      <c r="K59" s="6"/>
      <c r="L59" s="6" t="s">
        <v>6</v>
      </c>
      <c r="M59" s="69"/>
      <c r="N59" s="69"/>
    </row>
    <row r="60" spans="1:14" x14ac:dyDescent="0.3">
      <c r="A60">
        <v>56</v>
      </c>
      <c r="B60">
        <v>4.4013</v>
      </c>
      <c r="C60">
        <v>3.6299999999999999E-2</v>
      </c>
      <c r="D60">
        <v>4995.7030000000004</v>
      </c>
      <c r="E60">
        <v>197</v>
      </c>
      <c r="F60" t="s">
        <v>8</v>
      </c>
      <c r="H60" s="29">
        <v>54.032200000000003</v>
      </c>
      <c r="I60" s="6"/>
      <c r="J60" s="5"/>
      <c r="K60" s="6"/>
      <c r="L60" s="6" t="s">
        <v>6</v>
      </c>
    </row>
    <row r="61" spans="1:14" x14ac:dyDescent="0.3">
      <c r="A61">
        <v>57</v>
      </c>
      <c r="B61">
        <v>4.4827000000000004</v>
      </c>
      <c r="C61">
        <v>3.6299999999999999E-2</v>
      </c>
      <c r="D61">
        <v>4995.7030000000004</v>
      </c>
      <c r="E61">
        <v>244</v>
      </c>
      <c r="F61" t="s">
        <v>8</v>
      </c>
      <c r="H61" s="29">
        <v>54.973300000000002</v>
      </c>
      <c r="I61" s="6"/>
      <c r="J61" s="5"/>
      <c r="K61" s="6"/>
      <c r="L61" s="6" t="s">
        <v>6</v>
      </c>
    </row>
    <row r="62" spans="1:14" x14ac:dyDescent="0.3">
      <c r="A62">
        <v>58</v>
      </c>
      <c r="B62">
        <v>4.6016000000000004</v>
      </c>
      <c r="C62">
        <v>2.1899999999999999E-2</v>
      </c>
      <c r="D62">
        <v>6029.2969999999996</v>
      </c>
      <c r="E62">
        <v>198</v>
      </c>
      <c r="F62" t="s">
        <v>8</v>
      </c>
      <c r="H62" s="29">
        <v>59.578699999999998</v>
      </c>
      <c r="I62" s="6"/>
      <c r="J62" s="5"/>
      <c r="K62" s="6"/>
      <c r="L62" s="6" t="s">
        <v>6</v>
      </c>
      <c r="M62" t="s">
        <v>35</v>
      </c>
    </row>
    <row r="63" spans="1:14" x14ac:dyDescent="0.3">
      <c r="A63">
        <v>60</v>
      </c>
      <c r="D63">
        <v>13092.188</v>
      </c>
      <c r="F63" t="s">
        <v>6</v>
      </c>
      <c r="H63" s="29">
        <v>60.370600000000003</v>
      </c>
      <c r="I63" s="6"/>
      <c r="J63" s="5"/>
      <c r="K63" s="6"/>
      <c r="L63" s="6" t="s">
        <v>6</v>
      </c>
    </row>
    <row r="64" spans="1:14" x14ac:dyDescent="0.3">
      <c r="A64">
        <v>61</v>
      </c>
      <c r="D64">
        <v>4995.7030000000004</v>
      </c>
      <c r="F64" t="s">
        <v>7</v>
      </c>
      <c r="H64" s="29">
        <v>61.129899999999999</v>
      </c>
      <c r="I64" s="6"/>
      <c r="J64" s="5"/>
      <c r="K64" s="6"/>
      <c r="L64" s="6" t="s">
        <v>6</v>
      </c>
    </row>
    <row r="65" spans="1:14" x14ac:dyDescent="0.3">
      <c r="A65">
        <v>62</v>
      </c>
      <c r="B65">
        <v>5.4968000000000004</v>
      </c>
      <c r="C65">
        <v>3.1399999999999997E-2</v>
      </c>
      <c r="D65">
        <v>5684.7659999999996</v>
      </c>
      <c r="E65">
        <v>118</v>
      </c>
      <c r="F65" t="s">
        <v>8</v>
      </c>
      <c r="H65" s="29">
        <v>62.098399999999998</v>
      </c>
      <c r="I65" s="6"/>
      <c r="J65" s="5"/>
      <c r="K65" s="6"/>
      <c r="L65" s="6" t="s">
        <v>6</v>
      </c>
    </row>
    <row r="66" spans="1:14" x14ac:dyDescent="0.3">
      <c r="A66">
        <v>63</v>
      </c>
      <c r="B66">
        <v>5.5404999999999998</v>
      </c>
      <c r="C66">
        <v>3.0099999999999998E-2</v>
      </c>
      <c r="D66">
        <v>5340.2340000000004</v>
      </c>
      <c r="E66">
        <v>199</v>
      </c>
      <c r="F66" t="s">
        <v>8</v>
      </c>
      <c r="H66" s="29">
        <v>62.8</v>
      </c>
      <c r="I66" s="6"/>
      <c r="J66" s="5"/>
      <c r="K66" s="6"/>
      <c r="L66" s="6" t="s">
        <v>6</v>
      </c>
      <c r="M66" s="69"/>
      <c r="N66" s="69"/>
    </row>
    <row r="67" spans="1:14" x14ac:dyDescent="0.3">
      <c r="A67">
        <v>64</v>
      </c>
      <c r="B67">
        <v>5.5910000000000002</v>
      </c>
      <c r="C67">
        <v>3.4700000000000002E-2</v>
      </c>
      <c r="D67">
        <v>5857.0309999999999</v>
      </c>
      <c r="E67">
        <v>244</v>
      </c>
      <c r="F67" t="s">
        <v>8</v>
      </c>
      <c r="H67" s="29">
        <v>64.417500000000004</v>
      </c>
      <c r="I67" s="6"/>
      <c r="J67" s="5"/>
      <c r="K67" s="6"/>
      <c r="L67" s="6" t="s">
        <v>6</v>
      </c>
    </row>
    <row r="68" spans="1:14" x14ac:dyDescent="0.3">
      <c r="A68">
        <v>65</v>
      </c>
      <c r="B68">
        <v>5.6467000000000001</v>
      </c>
      <c r="C68">
        <v>3.15E-2</v>
      </c>
      <c r="D68">
        <v>5340.2340000000004</v>
      </c>
      <c r="E68">
        <v>238</v>
      </c>
      <c r="F68" t="s">
        <v>8</v>
      </c>
      <c r="H68" s="29">
        <v>65.319599999999994</v>
      </c>
      <c r="I68" s="6"/>
      <c r="J68" s="5"/>
      <c r="K68" s="6"/>
      <c r="L68" s="6" t="s">
        <v>6</v>
      </c>
    </row>
    <row r="69" spans="1:14" x14ac:dyDescent="0.3">
      <c r="A69">
        <v>66</v>
      </c>
      <c r="B69">
        <v>5.7031999999999998</v>
      </c>
      <c r="C69">
        <v>3.0099999999999998E-2</v>
      </c>
      <c r="D69">
        <v>5340.2340000000004</v>
      </c>
      <c r="E69">
        <v>242</v>
      </c>
      <c r="F69" t="s">
        <v>8</v>
      </c>
      <c r="H69" s="29">
        <v>66.076099999999997</v>
      </c>
      <c r="I69" s="6"/>
      <c r="J69" s="5"/>
      <c r="K69" s="6"/>
      <c r="L69" s="6" t="s">
        <v>6</v>
      </c>
    </row>
    <row r="70" spans="1:14" x14ac:dyDescent="0.3">
      <c r="A70">
        <v>67</v>
      </c>
      <c r="B70">
        <v>5.7619999999999996</v>
      </c>
      <c r="C70">
        <v>3.1E-2</v>
      </c>
      <c r="D70">
        <v>5167.9690000000001</v>
      </c>
      <c r="E70">
        <v>223</v>
      </c>
      <c r="F70" t="s">
        <v>8</v>
      </c>
      <c r="H70" s="29">
        <v>66.910899999999998</v>
      </c>
      <c r="I70" s="6"/>
      <c r="J70" s="5"/>
      <c r="K70" s="6"/>
      <c r="L70" s="6" t="s">
        <v>6</v>
      </c>
    </row>
    <row r="71" spans="1:14" x14ac:dyDescent="0.3">
      <c r="A71">
        <v>68</v>
      </c>
      <c r="B71">
        <v>5.8250000000000002</v>
      </c>
      <c r="C71">
        <v>3.3799999999999997E-2</v>
      </c>
      <c r="D71">
        <v>5340.2340000000004</v>
      </c>
      <c r="E71">
        <v>203</v>
      </c>
      <c r="F71" t="s">
        <v>8</v>
      </c>
      <c r="H71" s="29">
        <v>68.119100000000003</v>
      </c>
      <c r="I71" s="6"/>
      <c r="J71" s="5"/>
      <c r="K71" s="6"/>
      <c r="L71" s="6" t="s">
        <v>6</v>
      </c>
    </row>
    <row r="72" spans="1:14" x14ac:dyDescent="0.3">
      <c r="A72">
        <v>69</v>
      </c>
      <c r="F72" t="s">
        <v>6</v>
      </c>
      <c r="H72" s="29">
        <v>69.172399999999996</v>
      </c>
      <c r="I72" s="6"/>
      <c r="J72" s="5"/>
      <c r="K72" s="6"/>
      <c r="L72" s="6" t="s">
        <v>6</v>
      </c>
    </row>
    <row r="73" spans="1:14" x14ac:dyDescent="0.3">
      <c r="A73">
        <v>70</v>
      </c>
      <c r="F73" t="s">
        <v>7</v>
      </c>
      <c r="H73" s="29">
        <v>69.982399999999998</v>
      </c>
      <c r="I73" s="6"/>
      <c r="J73" s="5"/>
      <c r="K73" s="6"/>
      <c r="L73" s="6" t="s">
        <v>6</v>
      </c>
    </row>
    <row r="74" spans="1:14" x14ac:dyDescent="0.3">
      <c r="A74">
        <v>71</v>
      </c>
      <c r="B74">
        <v>6.0510000000000002</v>
      </c>
      <c r="C74">
        <v>4.4499999999999998E-2</v>
      </c>
      <c r="D74">
        <v>5340.2340000000004</v>
      </c>
      <c r="E74">
        <v>194</v>
      </c>
      <c r="F74" t="s">
        <v>8</v>
      </c>
      <c r="H74" s="29">
        <v>71.437799999999996</v>
      </c>
      <c r="I74" s="6"/>
      <c r="J74" s="5"/>
      <c r="K74" s="6"/>
      <c r="L74" s="6" t="s">
        <v>6</v>
      </c>
    </row>
    <row r="75" spans="1:14" x14ac:dyDescent="0.3">
      <c r="A75">
        <v>72</v>
      </c>
      <c r="B75">
        <v>6.1086</v>
      </c>
      <c r="C75">
        <v>3.2800000000000003E-2</v>
      </c>
      <c r="D75">
        <v>5857.0309999999999</v>
      </c>
      <c r="E75">
        <v>171</v>
      </c>
      <c r="F75" t="s">
        <v>8</v>
      </c>
      <c r="J75" s="4"/>
      <c r="K75" s="4"/>
    </row>
    <row r="76" spans="1:14" x14ac:dyDescent="0.3">
      <c r="A76">
        <v>73</v>
      </c>
      <c r="B76">
        <v>6.1590999999999996</v>
      </c>
      <c r="C76">
        <v>3.0800000000000001E-2</v>
      </c>
      <c r="D76">
        <v>5684.7659999999996</v>
      </c>
      <c r="E76">
        <v>230</v>
      </c>
      <c r="F76" t="s">
        <v>8</v>
      </c>
      <c r="H76" t="s">
        <v>45</v>
      </c>
      <c r="I76" s="12"/>
      <c r="J76" s="5"/>
      <c r="K76" s="12"/>
    </row>
    <row r="77" spans="1:14" x14ac:dyDescent="0.3">
      <c r="A77">
        <v>74</v>
      </c>
      <c r="B77">
        <v>6.2115</v>
      </c>
      <c r="C77">
        <v>2.4899999999999999E-2</v>
      </c>
      <c r="D77">
        <v>5684.7659999999996</v>
      </c>
      <c r="E77">
        <v>221</v>
      </c>
      <c r="F77" t="s">
        <v>8</v>
      </c>
      <c r="J77" s="12"/>
      <c r="K77" s="12"/>
    </row>
    <row r="78" spans="1:14" x14ac:dyDescent="0.3">
      <c r="A78">
        <v>75</v>
      </c>
      <c r="B78">
        <v>6.2657999999999996</v>
      </c>
      <c r="C78">
        <v>3.5999999999999997E-2</v>
      </c>
      <c r="D78">
        <v>5167.9690000000001</v>
      </c>
      <c r="E78">
        <v>234</v>
      </c>
      <c r="F78" t="s">
        <v>8</v>
      </c>
      <c r="J78" s="6"/>
      <c r="K78" s="6"/>
    </row>
    <row r="79" spans="1:14" x14ac:dyDescent="0.3">
      <c r="A79">
        <v>76</v>
      </c>
      <c r="B79">
        <v>6.3201999999999998</v>
      </c>
      <c r="C79">
        <v>3.0099999999999998E-2</v>
      </c>
      <c r="D79">
        <v>5340.2340000000004</v>
      </c>
      <c r="E79">
        <v>209</v>
      </c>
      <c r="F79" t="s">
        <v>8</v>
      </c>
      <c r="J79" s="5"/>
    </row>
    <row r="80" spans="1:14" x14ac:dyDescent="0.3">
      <c r="A80">
        <v>77</v>
      </c>
      <c r="B80">
        <v>6.3758999999999997</v>
      </c>
      <c r="C80">
        <v>3.0800000000000001E-2</v>
      </c>
      <c r="D80">
        <v>5167.9690000000001</v>
      </c>
      <c r="E80">
        <v>198</v>
      </c>
      <c r="F80" t="s">
        <v>8</v>
      </c>
      <c r="J80" s="5"/>
    </row>
    <row r="81" spans="1:29" x14ac:dyDescent="0.3">
      <c r="A81">
        <v>78</v>
      </c>
      <c r="B81">
        <v>6.4316000000000004</v>
      </c>
      <c r="C81">
        <v>3.2800000000000003E-2</v>
      </c>
      <c r="D81">
        <v>5340.2340000000004</v>
      </c>
      <c r="E81">
        <v>219</v>
      </c>
      <c r="F81" t="s">
        <v>8</v>
      </c>
      <c r="J81" s="5"/>
    </row>
    <row r="82" spans="1:29" x14ac:dyDescent="0.3">
      <c r="A82">
        <v>79</v>
      </c>
      <c r="F82" t="s">
        <v>6</v>
      </c>
      <c r="J82" s="5"/>
    </row>
    <row r="83" spans="1:29" x14ac:dyDescent="0.3">
      <c r="A83">
        <v>80</v>
      </c>
      <c r="F83" t="s">
        <v>7</v>
      </c>
      <c r="J83" s="13"/>
    </row>
    <row r="84" spans="1:29" x14ac:dyDescent="0.3">
      <c r="A84">
        <v>81</v>
      </c>
      <c r="B84">
        <v>6.5987999999999998</v>
      </c>
      <c r="C84">
        <v>2.5499999999999998E-2</v>
      </c>
      <c r="D84">
        <v>4995.7030000000004</v>
      </c>
      <c r="E84">
        <v>111</v>
      </c>
      <c r="F84" t="s">
        <v>8</v>
      </c>
      <c r="H84" s="35"/>
      <c r="I84" s="2"/>
    </row>
    <row r="85" spans="1:29" x14ac:dyDescent="0.3">
      <c r="A85">
        <v>82</v>
      </c>
      <c r="B85">
        <v>6.6268000000000002</v>
      </c>
      <c r="C85">
        <v>2.69E-2</v>
      </c>
      <c r="D85">
        <v>4995.7030000000004</v>
      </c>
      <c r="E85">
        <v>123</v>
      </c>
      <c r="F85" t="s">
        <v>8</v>
      </c>
      <c r="J85" s="4"/>
      <c r="K85" s="4"/>
    </row>
    <row r="86" spans="1:29" x14ac:dyDescent="0.3">
      <c r="A86">
        <v>83</v>
      </c>
      <c r="B86">
        <v>6.6779999999999999</v>
      </c>
      <c r="C86">
        <v>1.9E-2</v>
      </c>
      <c r="D86">
        <v>5167.9690000000001</v>
      </c>
      <c r="E86">
        <v>189</v>
      </c>
      <c r="F86" t="s">
        <v>8</v>
      </c>
      <c r="H86" s="15"/>
      <c r="J86" s="12"/>
      <c r="K86" s="12"/>
      <c r="L86" s="12"/>
      <c r="M86" s="5"/>
    </row>
    <row r="87" spans="1:29" x14ac:dyDescent="0.3">
      <c r="A87">
        <v>84</v>
      </c>
      <c r="B87">
        <v>6.7196999999999996</v>
      </c>
      <c r="C87">
        <v>3.3300000000000003E-2</v>
      </c>
      <c r="D87">
        <v>4995.7030000000004</v>
      </c>
      <c r="E87">
        <v>225</v>
      </c>
      <c r="F87" t="s">
        <v>8</v>
      </c>
      <c r="H87" s="15"/>
      <c r="J87" s="12"/>
      <c r="K87" s="12"/>
      <c r="L87" s="12"/>
      <c r="M87" s="5"/>
    </row>
    <row r="88" spans="1:29" x14ac:dyDescent="0.3">
      <c r="A88">
        <v>85</v>
      </c>
      <c r="B88">
        <v>6.7743000000000002</v>
      </c>
      <c r="C88">
        <v>2.2700000000000001E-2</v>
      </c>
      <c r="D88">
        <v>5167.9690000000001</v>
      </c>
      <c r="E88">
        <v>225</v>
      </c>
      <c r="F88" t="s">
        <v>8</v>
      </c>
      <c r="H88" s="24"/>
      <c r="I88" s="13"/>
      <c r="K88" s="22"/>
      <c r="L88" s="5"/>
      <c r="M88" s="23"/>
      <c r="V88" s="72"/>
      <c r="W88" s="72"/>
      <c r="X88" s="72"/>
      <c r="Y88" s="72"/>
      <c r="AA88" s="72"/>
      <c r="AB88" s="72"/>
      <c r="AC88" s="72"/>
    </row>
    <row r="89" spans="1:29" x14ac:dyDescent="0.3">
      <c r="A89">
        <v>86</v>
      </c>
      <c r="B89">
        <v>6.8318000000000003</v>
      </c>
      <c r="C89">
        <v>2.5000000000000001E-2</v>
      </c>
      <c r="D89">
        <v>5340.2340000000004</v>
      </c>
      <c r="E89">
        <v>246</v>
      </c>
      <c r="F89" t="s">
        <v>8</v>
      </c>
      <c r="H89" s="24"/>
      <c r="I89" s="13"/>
      <c r="K89" s="22"/>
      <c r="L89" s="5"/>
      <c r="M89" s="23"/>
      <c r="V89" s="72"/>
      <c r="W89" s="72"/>
      <c r="X89" s="72"/>
      <c r="Y89" s="72"/>
      <c r="AA89" s="72"/>
      <c r="AB89" s="72"/>
      <c r="AC89" s="72"/>
    </row>
    <row r="90" spans="1:29" x14ac:dyDescent="0.3">
      <c r="A90">
        <v>87</v>
      </c>
      <c r="B90">
        <v>6.8891999999999998</v>
      </c>
      <c r="C90">
        <v>2.9600000000000001E-2</v>
      </c>
      <c r="D90">
        <v>5167.9690000000001</v>
      </c>
      <c r="E90">
        <v>217</v>
      </c>
      <c r="F90" t="s">
        <v>8</v>
      </c>
      <c r="H90" s="24"/>
      <c r="I90" s="13"/>
      <c r="K90" s="22"/>
      <c r="L90" s="5"/>
      <c r="M90" s="23"/>
      <c r="V90" s="72"/>
      <c r="W90" s="72"/>
      <c r="X90" s="72"/>
      <c r="Y90" s="72"/>
      <c r="AA90" s="72"/>
      <c r="AB90" s="72"/>
      <c r="AC90" s="72"/>
    </row>
    <row r="91" spans="1:29" x14ac:dyDescent="0.3">
      <c r="A91">
        <v>88</v>
      </c>
      <c r="B91">
        <v>6.9558999999999997</v>
      </c>
      <c r="C91">
        <v>3.2800000000000003E-2</v>
      </c>
      <c r="D91">
        <v>5684.7659999999996</v>
      </c>
      <c r="E91">
        <v>178</v>
      </c>
      <c r="F91" t="s">
        <v>8</v>
      </c>
      <c r="H91" s="15"/>
      <c r="J91" s="5"/>
      <c r="K91" s="5"/>
      <c r="L91" s="5"/>
      <c r="M91" s="6"/>
      <c r="V91" s="72"/>
      <c r="W91" s="72"/>
      <c r="X91" s="72"/>
      <c r="Y91" s="72"/>
      <c r="AA91" s="72"/>
      <c r="AB91" s="72"/>
      <c r="AC91" s="72"/>
    </row>
    <row r="92" spans="1:29" x14ac:dyDescent="0.3">
      <c r="A92">
        <v>89</v>
      </c>
      <c r="B92">
        <v>7.0160999999999998</v>
      </c>
      <c r="C92">
        <v>3.2800000000000003E-2</v>
      </c>
      <c r="D92">
        <v>5167.9690000000001</v>
      </c>
      <c r="E92">
        <v>212</v>
      </c>
      <c r="F92" t="s">
        <v>8</v>
      </c>
      <c r="J92" s="13"/>
      <c r="V92" s="72"/>
      <c r="W92" s="72"/>
      <c r="X92" s="72"/>
      <c r="Y92" s="72"/>
      <c r="AA92" s="72"/>
      <c r="AB92" s="72"/>
      <c r="AC92" s="72"/>
    </row>
    <row r="93" spans="1:29" x14ac:dyDescent="0.3">
      <c r="A93">
        <v>90</v>
      </c>
      <c r="B93">
        <v>7.0823</v>
      </c>
      <c r="C93">
        <v>3.4299999999999997E-2</v>
      </c>
      <c r="D93">
        <v>6029.2969999999996</v>
      </c>
      <c r="E93">
        <v>212</v>
      </c>
      <c r="F93" t="s">
        <v>8</v>
      </c>
      <c r="J93" s="13"/>
      <c r="V93" s="72"/>
      <c r="W93" s="72"/>
      <c r="X93" s="72"/>
      <c r="Y93" s="72"/>
      <c r="AA93" s="72"/>
      <c r="AB93" s="72"/>
      <c r="AC93" s="72"/>
    </row>
    <row r="94" spans="1:29" x14ac:dyDescent="0.3">
      <c r="A94">
        <v>91</v>
      </c>
      <c r="F94" t="s">
        <v>6</v>
      </c>
      <c r="J94" s="13"/>
      <c r="V94" s="72"/>
      <c r="W94" s="72"/>
      <c r="X94" s="72"/>
      <c r="Y94" s="72"/>
      <c r="AA94" s="72"/>
      <c r="AB94" s="72"/>
      <c r="AC94" s="72"/>
    </row>
    <row r="95" spans="1:29" x14ac:dyDescent="0.3">
      <c r="A95">
        <v>92</v>
      </c>
      <c r="F95" t="s">
        <v>7</v>
      </c>
      <c r="J95" s="13"/>
      <c r="V95" s="72"/>
      <c r="W95" s="72"/>
      <c r="X95" s="72"/>
      <c r="Y95" s="72"/>
      <c r="AA95" s="72"/>
      <c r="AB95" s="72"/>
      <c r="AC95" s="72"/>
    </row>
    <row r="96" spans="1:29" x14ac:dyDescent="0.3">
      <c r="A96">
        <v>93</v>
      </c>
      <c r="B96">
        <v>7.2477999999999998</v>
      </c>
      <c r="C96">
        <v>4.9099999999999998E-2</v>
      </c>
      <c r="D96">
        <v>6029.2969999999996</v>
      </c>
      <c r="E96">
        <v>157</v>
      </c>
      <c r="F96" t="s">
        <v>8</v>
      </c>
      <c r="J96" s="13"/>
      <c r="V96" s="72"/>
      <c r="W96" s="72"/>
      <c r="X96" s="72"/>
      <c r="Y96" s="72"/>
      <c r="AA96" s="72"/>
      <c r="AB96" s="72"/>
      <c r="AC96" s="72"/>
    </row>
    <row r="97" spans="1:29" x14ac:dyDescent="0.3">
      <c r="A97">
        <v>94</v>
      </c>
      <c r="B97">
        <v>7.3231000000000002</v>
      </c>
      <c r="C97">
        <v>2.69E-2</v>
      </c>
      <c r="D97">
        <v>4995.7030000000004</v>
      </c>
      <c r="E97">
        <v>326</v>
      </c>
      <c r="F97" t="s">
        <v>8</v>
      </c>
      <c r="J97" s="13"/>
      <c r="V97" s="72"/>
      <c r="W97" s="72"/>
      <c r="X97" s="72"/>
      <c r="Y97" s="72"/>
      <c r="AA97" s="72"/>
      <c r="AB97" s="72"/>
      <c r="AC97" s="72"/>
    </row>
    <row r="98" spans="1:29" x14ac:dyDescent="0.3">
      <c r="A98">
        <v>95</v>
      </c>
      <c r="B98">
        <v>7.3662999999999998</v>
      </c>
      <c r="C98">
        <v>3.1399999999999997E-2</v>
      </c>
      <c r="D98">
        <v>5340.2340000000004</v>
      </c>
      <c r="E98">
        <v>225</v>
      </c>
      <c r="F98" t="s">
        <v>8</v>
      </c>
      <c r="J98" s="13"/>
      <c r="V98" s="72"/>
      <c r="W98" s="72"/>
      <c r="X98" s="72"/>
      <c r="Y98" s="72"/>
      <c r="AA98" s="72"/>
      <c r="AB98" s="72"/>
      <c r="AC98" s="72"/>
    </row>
    <row r="99" spans="1:29" x14ac:dyDescent="0.3">
      <c r="A99">
        <v>96</v>
      </c>
      <c r="B99">
        <v>7.4187000000000003</v>
      </c>
      <c r="C99">
        <v>2.4899999999999999E-2</v>
      </c>
      <c r="D99">
        <v>5167.9690000000001</v>
      </c>
      <c r="E99">
        <v>239</v>
      </c>
      <c r="F99" t="s">
        <v>8</v>
      </c>
      <c r="J99" s="13"/>
      <c r="V99" s="72"/>
      <c r="W99" s="72"/>
      <c r="X99" s="72"/>
      <c r="Y99" s="72"/>
      <c r="AA99" s="72"/>
      <c r="AB99" s="72"/>
      <c r="AC99" s="72"/>
    </row>
    <row r="100" spans="1:29" x14ac:dyDescent="0.3">
      <c r="A100">
        <v>97</v>
      </c>
      <c r="B100">
        <v>7.4776999999999996</v>
      </c>
      <c r="C100">
        <v>3.7999999999999999E-2</v>
      </c>
      <c r="D100">
        <v>4995.7030000000004</v>
      </c>
      <c r="E100">
        <v>202</v>
      </c>
      <c r="F100" t="s">
        <v>8</v>
      </c>
      <c r="J100" s="13"/>
      <c r="V100" s="72"/>
      <c r="W100" s="72"/>
      <c r="X100" s="72"/>
      <c r="Y100" s="72"/>
      <c r="AA100" s="72"/>
      <c r="AB100" s="72"/>
      <c r="AC100" s="72"/>
    </row>
    <row r="101" spans="1:29" x14ac:dyDescent="0.3">
      <c r="A101">
        <v>98</v>
      </c>
      <c r="B101">
        <v>7.5450999999999997</v>
      </c>
      <c r="C101">
        <v>2.69E-2</v>
      </c>
      <c r="D101">
        <v>5167.9690000000001</v>
      </c>
      <c r="E101">
        <v>179</v>
      </c>
      <c r="F101" t="s">
        <v>8</v>
      </c>
      <c r="J101" s="13"/>
      <c r="V101" s="72"/>
      <c r="W101" s="72"/>
      <c r="X101" s="72"/>
      <c r="Y101" s="72"/>
      <c r="AA101" s="72"/>
      <c r="AB101" s="72"/>
      <c r="AC101" s="72"/>
    </row>
    <row r="102" spans="1:29" x14ac:dyDescent="0.3">
      <c r="A102">
        <v>99</v>
      </c>
      <c r="B102">
        <v>7.6197999999999997</v>
      </c>
      <c r="C102">
        <v>2.8799999999999999E-2</v>
      </c>
      <c r="D102">
        <v>6373.8280000000004</v>
      </c>
      <c r="E102">
        <v>216</v>
      </c>
      <c r="F102" t="s">
        <v>8</v>
      </c>
      <c r="J102" s="13"/>
      <c r="V102" s="72"/>
      <c r="W102" s="72"/>
      <c r="X102" s="72"/>
      <c r="Y102" s="72"/>
      <c r="AA102" s="72"/>
      <c r="AB102" s="72"/>
      <c r="AC102" s="72"/>
    </row>
    <row r="103" spans="1:29" x14ac:dyDescent="0.3">
      <c r="A103">
        <v>100</v>
      </c>
      <c r="B103">
        <v>7.6859999999999999</v>
      </c>
      <c r="C103">
        <v>2.9499999999999998E-2</v>
      </c>
      <c r="D103">
        <v>6029.2969999999996</v>
      </c>
      <c r="E103">
        <v>143</v>
      </c>
      <c r="F103" t="s">
        <v>8</v>
      </c>
      <c r="J103" s="13"/>
      <c r="V103" s="72"/>
      <c r="W103" s="72"/>
      <c r="X103" s="72"/>
      <c r="Y103" s="72"/>
      <c r="AA103" s="72"/>
      <c r="AB103" s="72"/>
      <c r="AC103" s="72"/>
    </row>
    <row r="104" spans="1:29" x14ac:dyDescent="0.3">
      <c r="A104">
        <v>101</v>
      </c>
      <c r="B104">
        <v>7.7515000000000001</v>
      </c>
      <c r="C104">
        <v>2.8799999999999999E-2</v>
      </c>
      <c r="D104">
        <v>6029.2969999999996</v>
      </c>
      <c r="E104">
        <v>171</v>
      </c>
      <c r="F104" t="s">
        <v>8</v>
      </c>
      <c r="J104" s="13"/>
      <c r="V104" s="72"/>
      <c r="W104" s="72"/>
      <c r="X104" s="72"/>
      <c r="Y104" s="72"/>
      <c r="AA104" s="72"/>
      <c r="AB104" s="72"/>
      <c r="AC104" s="72"/>
    </row>
    <row r="105" spans="1:29" x14ac:dyDescent="0.3">
      <c r="A105">
        <v>102</v>
      </c>
      <c r="B105">
        <v>7.8582000000000001</v>
      </c>
      <c r="C105">
        <v>3.73E-2</v>
      </c>
      <c r="D105">
        <v>5857.0309999999999</v>
      </c>
      <c r="E105">
        <v>137</v>
      </c>
      <c r="F105" t="s">
        <v>8</v>
      </c>
      <c r="J105" s="13"/>
    </row>
    <row r="106" spans="1:29" x14ac:dyDescent="0.3">
      <c r="A106">
        <v>103</v>
      </c>
      <c r="B106">
        <v>7.9237000000000002</v>
      </c>
      <c r="C106">
        <v>3.4099999999999998E-2</v>
      </c>
      <c r="D106">
        <v>5167.9690000000001</v>
      </c>
      <c r="E106">
        <v>191</v>
      </c>
      <c r="F106" t="s">
        <v>8</v>
      </c>
      <c r="J106" s="13"/>
    </row>
    <row r="107" spans="1:29" x14ac:dyDescent="0.3">
      <c r="A107">
        <v>104</v>
      </c>
      <c r="B107">
        <v>7.9847000000000001</v>
      </c>
      <c r="C107">
        <v>3.1399999999999997E-2</v>
      </c>
      <c r="D107">
        <v>4823.4380000000001</v>
      </c>
      <c r="E107">
        <v>163</v>
      </c>
      <c r="F107" t="s">
        <v>8</v>
      </c>
      <c r="J107" s="13"/>
    </row>
    <row r="108" spans="1:29" x14ac:dyDescent="0.3">
      <c r="A108">
        <v>105</v>
      </c>
      <c r="B108">
        <v>8.0456000000000003</v>
      </c>
      <c r="C108">
        <v>3.4700000000000002E-2</v>
      </c>
      <c r="D108">
        <v>5167.9690000000001</v>
      </c>
      <c r="E108">
        <v>141</v>
      </c>
      <c r="F108" t="s">
        <v>8</v>
      </c>
      <c r="J108" s="13"/>
    </row>
    <row r="109" spans="1:29" x14ac:dyDescent="0.3">
      <c r="A109">
        <v>106</v>
      </c>
      <c r="B109">
        <v>8.0829000000000004</v>
      </c>
      <c r="C109">
        <v>3.5400000000000001E-2</v>
      </c>
      <c r="D109">
        <v>5167.9690000000001</v>
      </c>
      <c r="E109">
        <v>217</v>
      </c>
      <c r="F109" t="s">
        <v>8</v>
      </c>
      <c r="J109" s="13"/>
    </row>
    <row r="110" spans="1:29" x14ac:dyDescent="0.3">
      <c r="A110">
        <v>107</v>
      </c>
      <c r="B110">
        <v>8.1440000000000001</v>
      </c>
      <c r="C110">
        <v>3.61E-2</v>
      </c>
      <c r="D110">
        <v>5857.0309999999999</v>
      </c>
      <c r="E110">
        <v>214</v>
      </c>
      <c r="F110" t="s">
        <v>8</v>
      </c>
      <c r="J110" s="13"/>
    </row>
    <row r="111" spans="1:29" x14ac:dyDescent="0.3">
      <c r="A111">
        <v>108</v>
      </c>
      <c r="F111" t="s">
        <v>6</v>
      </c>
      <c r="J111" s="13"/>
    </row>
    <row r="112" spans="1:29" x14ac:dyDescent="0.3">
      <c r="A112">
        <v>109</v>
      </c>
      <c r="F112" t="s">
        <v>7</v>
      </c>
      <c r="J112" s="13"/>
    </row>
    <row r="113" spans="1:10" x14ac:dyDescent="0.3">
      <c r="A113">
        <v>110</v>
      </c>
      <c r="B113">
        <v>8.3132000000000001</v>
      </c>
      <c r="C113">
        <v>2.1000000000000001E-2</v>
      </c>
      <c r="D113">
        <v>3789.8440000000001</v>
      </c>
      <c r="E113">
        <v>113</v>
      </c>
      <c r="F113" t="s">
        <v>8</v>
      </c>
      <c r="J113" s="13"/>
    </row>
    <row r="114" spans="1:10" x14ac:dyDescent="0.3">
      <c r="A114">
        <v>111</v>
      </c>
      <c r="B114">
        <v>8.3473000000000006</v>
      </c>
      <c r="C114">
        <v>1.77E-2</v>
      </c>
      <c r="D114">
        <v>5167.9690000000001</v>
      </c>
      <c r="E114">
        <v>170</v>
      </c>
      <c r="F114" t="s">
        <v>8</v>
      </c>
      <c r="J114" s="13"/>
    </row>
    <row r="115" spans="1:10" x14ac:dyDescent="0.3">
      <c r="A115">
        <v>112</v>
      </c>
      <c r="B115">
        <v>8.3800000000000008</v>
      </c>
      <c r="C115">
        <v>2.1600000000000001E-2</v>
      </c>
      <c r="D115">
        <v>4995.7030000000004</v>
      </c>
      <c r="E115">
        <v>370</v>
      </c>
      <c r="F115" t="s">
        <v>8</v>
      </c>
      <c r="J115" s="13"/>
    </row>
    <row r="116" spans="1:10" x14ac:dyDescent="0.3">
      <c r="A116">
        <v>113</v>
      </c>
      <c r="B116">
        <v>8.4277999999999995</v>
      </c>
      <c r="C116">
        <v>3.5999999999999997E-2</v>
      </c>
      <c r="D116">
        <v>5167.9690000000001</v>
      </c>
      <c r="E116">
        <v>196</v>
      </c>
      <c r="F116" t="s">
        <v>8</v>
      </c>
      <c r="J116" s="13"/>
    </row>
    <row r="117" spans="1:10" x14ac:dyDescent="0.3">
      <c r="A117">
        <v>114</v>
      </c>
      <c r="B117">
        <v>8.4861000000000004</v>
      </c>
      <c r="C117">
        <v>3.4099999999999998E-2</v>
      </c>
      <c r="D117">
        <v>5167.9690000000001</v>
      </c>
      <c r="E117">
        <v>198</v>
      </c>
      <c r="F117" t="s">
        <v>8</v>
      </c>
      <c r="J117" s="13"/>
    </row>
    <row r="118" spans="1:10" x14ac:dyDescent="0.3">
      <c r="A118">
        <v>115</v>
      </c>
      <c r="B118">
        <v>8.5411000000000001</v>
      </c>
      <c r="C118">
        <v>3.2800000000000003E-2</v>
      </c>
      <c r="D118">
        <v>5167.9690000000001</v>
      </c>
      <c r="E118">
        <v>177</v>
      </c>
      <c r="F118" t="s">
        <v>8</v>
      </c>
      <c r="J118" s="13"/>
    </row>
    <row r="119" spans="1:10" x14ac:dyDescent="0.3">
      <c r="A119">
        <v>116</v>
      </c>
      <c r="B119">
        <v>8.5935000000000006</v>
      </c>
      <c r="C119">
        <v>2.5499999999999998E-2</v>
      </c>
      <c r="D119">
        <v>5167.9690000000001</v>
      </c>
      <c r="E119">
        <v>213</v>
      </c>
      <c r="F119" t="s">
        <v>8</v>
      </c>
      <c r="J119" s="13"/>
    </row>
    <row r="120" spans="1:10" x14ac:dyDescent="0.3">
      <c r="A120">
        <v>117</v>
      </c>
      <c r="B120">
        <v>8.6603999999999992</v>
      </c>
      <c r="C120">
        <v>3.0099999999999998E-2</v>
      </c>
      <c r="D120">
        <v>5857.0309999999999</v>
      </c>
      <c r="E120">
        <v>164</v>
      </c>
      <c r="F120" t="s">
        <v>8</v>
      </c>
      <c r="J120" s="13"/>
    </row>
    <row r="121" spans="1:10" x14ac:dyDescent="0.3">
      <c r="A121">
        <v>118</v>
      </c>
      <c r="B121">
        <v>8.7349999999999994</v>
      </c>
      <c r="C121">
        <v>2.9499999999999998E-2</v>
      </c>
      <c r="D121">
        <v>5857.0309999999999</v>
      </c>
      <c r="E121">
        <v>149</v>
      </c>
      <c r="F121" t="s">
        <v>8</v>
      </c>
      <c r="J121" s="13"/>
    </row>
    <row r="122" spans="1:10" x14ac:dyDescent="0.3">
      <c r="A122">
        <v>119</v>
      </c>
      <c r="B122">
        <v>8.8221000000000007</v>
      </c>
      <c r="C122">
        <v>2.3599999999999999E-2</v>
      </c>
      <c r="D122">
        <v>5684.7659999999996</v>
      </c>
      <c r="E122">
        <v>121</v>
      </c>
      <c r="F122" t="s">
        <v>8</v>
      </c>
      <c r="J122" s="13"/>
    </row>
    <row r="123" spans="1:10" x14ac:dyDescent="0.3">
      <c r="A123">
        <v>120</v>
      </c>
      <c r="B123">
        <v>8.8849999999999998</v>
      </c>
      <c r="C123">
        <v>3.9300000000000002E-2</v>
      </c>
      <c r="D123">
        <v>6201.5619999999999</v>
      </c>
      <c r="E123">
        <v>168</v>
      </c>
      <c r="F123" t="s">
        <v>8</v>
      </c>
      <c r="J123" s="13"/>
    </row>
    <row r="124" spans="1:10" x14ac:dyDescent="0.3">
      <c r="A124">
        <v>121</v>
      </c>
      <c r="B124">
        <v>9.0140999999999991</v>
      </c>
      <c r="C124">
        <v>3.0099999999999998E-2</v>
      </c>
      <c r="D124">
        <v>6201.5619999999999</v>
      </c>
      <c r="E124">
        <v>161</v>
      </c>
      <c r="F124" t="s">
        <v>8</v>
      </c>
      <c r="J124" s="13"/>
    </row>
    <row r="125" spans="1:10" x14ac:dyDescent="0.3">
      <c r="A125">
        <v>122</v>
      </c>
      <c r="F125" t="s">
        <v>6</v>
      </c>
    </row>
    <row r="126" spans="1:10" x14ac:dyDescent="0.3">
      <c r="A126">
        <v>123</v>
      </c>
      <c r="B126">
        <v>9.1628000000000007</v>
      </c>
      <c r="C126">
        <v>4.9799999999999997E-2</v>
      </c>
      <c r="D126">
        <v>4823.4380000000001</v>
      </c>
      <c r="E126">
        <v>141</v>
      </c>
      <c r="F126" t="s">
        <v>8</v>
      </c>
    </row>
    <row r="127" spans="1:10" x14ac:dyDescent="0.3">
      <c r="A127">
        <v>124</v>
      </c>
      <c r="B127">
        <v>9.2315000000000005</v>
      </c>
      <c r="C127">
        <v>3.2800000000000003E-2</v>
      </c>
      <c r="D127">
        <v>4995.7030000000004</v>
      </c>
      <c r="E127">
        <v>250</v>
      </c>
      <c r="F127" t="s">
        <v>8</v>
      </c>
    </row>
    <row r="128" spans="1:10" x14ac:dyDescent="0.3">
      <c r="A128">
        <v>125</v>
      </c>
      <c r="B128">
        <v>9.2851999999999997</v>
      </c>
      <c r="C128">
        <v>3.0800000000000001E-2</v>
      </c>
      <c r="D128">
        <v>5167.9690000000001</v>
      </c>
      <c r="E128">
        <v>228</v>
      </c>
      <c r="F128" t="s">
        <v>8</v>
      </c>
    </row>
    <row r="129" spans="1:6" x14ac:dyDescent="0.3">
      <c r="A129">
        <v>126</v>
      </c>
      <c r="B129">
        <v>9.3408999999999995</v>
      </c>
      <c r="C129">
        <v>3.0800000000000001E-2</v>
      </c>
      <c r="D129">
        <v>5340.2340000000004</v>
      </c>
      <c r="E129">
        <v>221</v>
      </c>
      <c r="F129" t="s">
        <v>8</v>
      </c>
    </row>
    <row r="130" spans="1:6" x14ac:dyDescent="0.3">
      <c r="A130">
        <v>127</v>
      </c>
      <c r="B130">
        <v>9.3978999999999999</v>
      </c>
      <c r="C130">
        <v>3.2099999999999997E-2</v>
      </c>
      <c r="D130">
        <v>5340.2340000000004</v>
      </c>
      <c r="E130">
        <v>194</v>
      </c>
      <c r="F130" t="s">
        <v>8</v>
      </c>
    </row>
    <row r="131" spans="1:6" x14ac:dyDescent="0.3">
      <c r="A131">
        <v>128</v>
      </c>
      <c r="B131">
        <v>9.4810999999999996</v>
      </c>
      <c r="C131">
        <v>2.29E-2</v>
      </c>
      <c r="D131">
        <v>5167.9690000000001</v>
      </c>
      <c r="E131">
        <v>176</v>
      </c>
      <c r="F131" t="s">
        <v>8</v>
      </c>
    </row>
    <row r="132" spans="1:6" x14ac:dyDescent="0.3">
      <c r="A132">
        <v>129</v>
      </c>
      <c r="B132">
        <v>9.5694999999999997</v>
      </c>
      <c r="C132">
        <v>2.5499999999999998E-2</v>
      </c>
      <c r="D132">
        <v>5340.2340000000004</v>
      </c>
      <c r="E132">
        <v>174</v>
      </c>
      <c r="F132" t="s">
        <v>8</v>
      </c>
    </row>
    <row r="133" spans="1:6" x14ac:dyDescent="0.3">
      <c r="A133">
        <v>130</v>
      </c>
      <c r="B133">
        <v>9.6684000000000001</v>
      </c>
      <c r="C133">
        <v>2.8799999999999999E-2</v>
      </c>
      <c r="D133">
        <v>5167.9690000000001</v>
      </c>
      <c r="E133">
        <v>176</v>
      </c>
      <c r="F133" t="s">
        <v>8</v>
      </c>
    </row>
    <row r="134" spans="1:6" x14ac:dyDescent="0.3">
      <c r="A134">
        <v>131</v>
      </c>
      <c r="B134">
        <v>9.7843999999999998</v>
      </c>
      <c r="C134">
        <v>2.5499999999999998E-2</v>
      </c>
      <c r="D134">
        <v>5857.0309999999999</v>
      </c>
      <c r="E134">
        <v>134</v>
      </c>
      <c r="F134" t="s">
        <v>8</v>
      </c>
    </row>
    <row r="135" spans="1:6" x14ac:dyDescent="0.3">
      <c r="A135">
        <v>132</v>
      </c>
      <c r="B135">
        <v>9.8452999999999999</v>
      </c>
      <c r="C135">
        <v>3.0800000000000001E-2</v>
      </c>
      <c r="D135">
        <v>5167.9690000000001</v>
      </c>
      <c r="E135">
        <v>196</v>
      </c>
      <c r="F135" t="s">
        <v>8</v>
      </c>
    </row>
    <row r="136" spans="1:6" x14ac:dyDescent="0.3">
      <c r="A136">
        <v>133</v>
      </c>
      <c r="F136" t="s">
        <v>6</v>
      </c>
    </row>
    <row r="137" spans="1:6" x14ac:dyDescent="0.3">
      <c r="A137">
        <v>134</v>
      </c>
      <c r="F137" t="s">
        <v>7</v>
      </c>
    </row>
    <row r="138" spans="1:6" x14ac:dyDescent="0.3">
      <c r="A138">
        <v>135</v>
      </c>
      <c r="B138">
        <v>10.033899999999999</v>
      </c>
      <c r="C138">
        <v>3.8600000000000002E-2</v>
      </c>
      <c r="D138">
        <v>3789.8440000000001</v>
      </c>
      <c r="E138">
        <v>112</v>
      </c>
      <c r="F138" t="s">
        <v>8</v>
      </c>
    </row>
    <row r="139" spans="1:6" x14ac:dyDescent="0.3">
      <c r="A139">
        <v>136</v>
      </c>
      <c r="B139">
        <v>10.099399999999999</v>
      </c>
      <c r="C139">
        <v>3.4099999999999998E-2</v>
      </c>
      <c r="D139">
        <v>5167.9690000000001</v>
      </c>
      <c r="E139">
        <v>179</v>
      </c>
      <c r="F139" t="s">
        <v>8</v>
      </c>
    </row>
    <row r="140" spans="1:6" x14ac:dyDescent="0.3">
      <c r="A140">
        <v>137</v>
      </c>
      <c r="B140">
        <v>10.154500000000001</v>
      </c>
      <c r="C140">
        <v>3.0099999999999998E-2</v>
      </c>
      <c r="D140">
        <v>5167.9690000000001</v>
      </c>
      <c r="E140">
        <v>220</v>
      </c>
      <c r="F140" t="s">
        <v>8</v>
      </c>
    </row>
    <row r="141" spans="1:6" x14ac:dyDescent="0.3">
      <c r="A141">
        <v>138</v>
      </c>
      <c r="B141">
        <v>10.211399999999999</v>
      </c>
      <c r="C141">
        <v>3.0099999999999998E-2</v>
      </c>
      <c r="D141">
        <v>5167.9690000000001</v>
      </c>
      <c r="E141">
        <v>197</v>
      </c>
      <c r="F141" t="s">
        <v>8</v>
      </c>
    </row>
    <row r="142" spans="1:6" x14ac:dyDescent="0.3">
      <c r="A142">
        <v>139</v>
      </c>
      <c r="B142">
        <v>10.2743</v>
      </c>
      <c r="C142">
        <v>2.8799999999999999E-2</v>
      </c>
      <c r="D142">
        <v>5167.9690000000001</v>
      </c>
      <c r="E142">
        <v>167</v>
      </c>
      <c r="F142" t="s">
        <v>8</v>
      </c>
    </row>
    <row r="143" spans="1:6" x14ac:dyDescent="0.3">
      <c r="A143">
        <v>140</v>
      </c>
      <c r="B143">
        <v>10.356199999999999</v>
      </c>
      <c r="C143">
        <v>2.69E-2</v>
      </c>
      <c r="D143">
        <v>4823.4380000000001</v>
      </c>
      <c r="E143">
        <v>184</v>
      </c>
      <c r="F143" t="s">
        <v>8</v>
      </c>
    </row>
    <row r="144" spans="1:6" x14ac:dyDescent="0.3">
      <c r="A144">
        <v>141</v>
      </c>
      <c r="B144">
        <v>10.4335</v>
      </c>
      <c r="C144">
        <v>3.2099999999999997E-2</v>
      </c>
      <c r="D144">
        <v>5857.0309999999999</v>
      </c>
      <c r="E144">
        <v>150</v>
      </c>
      <c r="F144" t="s">
        <v>8</v>
      </c>
    </row>
    <row r="145" spans="1:6" x14ac:dyDescent="0.3">
      <c r="A145">
        <v>142</v>
      </c>
      <c r="B145">
        <v>10.571</v>
      </c>
      <c r="C145">
        <v>3.2099999999999997E-2</v>
      </c>
      <c r="D145">
        <v>5167.9690000000001</v>
      </c>
      <c r="E145">
        <v>158</v>
      </c>
      <c r="F145" t="s">
        <v>8</v>
      </c>
    </row>
    <row r="146" spans="1:6" x14ac:dyDescent="0.3">
      <c r="A146">
        <v>143</v>
      </c>
      <c r="B146">
        <v>10.6287</v>
      </c>
      <c r="C146">
        <v>4.0599999999999997E-2</v>
      </c>
      <c r="D146">
        <v>5340.2340000000004</v>
      </c>
      <c r="E146">
        <v>165</v>
      </c>
      <c r="F146" t="s">
        <v>8</v>
      </c>
    </row>
    <row r="147" spans="1:6" x14ac:dyDescent="0.3">
      <c r="A147">
        <v>144</v>
      </c>
      <c r="B147">
        <v>10.6975</v>
      </c>
      <c r="C147">
        <v>3.7999999999999999E-2</v>
      </c>
      <c r="D147">
        <v>5340.2340000000004</v>
      </c>
      <c r="E147">
        <v>166</v>
      </c>
      <c r="F147" t="s">
        <v>8</v>
      </c>
    </row>
    <row r="148" spans="1:6" x14ac:dyDescent="0.3">
      <c r="A148">
        <v>145</v>
      </c>
      <c r="B148">
        <v>10.7944</v>
      </c>
      <c r="C148">
        <v>2.9499999999999998E-2</v>
      </c>
      <c r="D148">
        <v>4995.7030000000004</v>
      </c>
      <c r="E148">
        <v>163</v>
      </c>
      <c r="F148" t="s">
        <v>8</v>
      </c>
    </row>
    <row r="149" spans="1:6" x14ac:dyDescent="0.3">
      <c r="A149">
        <v>146</v>
      </c>
      <c r="B149">
        <v>10.885</v>
      </c>
      <c r="C149">
        <v>2.3599999999999999E-2</v>
      </c>
      <c r="D149">
        <v>6029.2969999999996</v>
      </c>
      <c r="E149">
        <v>154</v>
      </c>
      <c r="F149" t="s">
        <v>8</v>
      </c>
    </row>
    <row r="150" spans="1:6" x14ac:dyDescent="0.3">
      <c r="A150">
        <v>147</v>
      </c>
      <c r="B150">
        <v>10.931800000000001</v>
      </c>
      <c r="C150">
        <v>3.7100000000000001E-2</v>
      </c>
      <c r="D150">
        <v>4995.7030000000004</v>
      </c>
      <c r="E150">
        <v>160</v>
      </c>
      <c r="F150" t="s">
        <v>8</v>
      </c>
    </row>
    <row r="151" spans="1:6" x14ac:dyDescent="0.3">
      <c r="A151">
        <v>148</v>
      </c>
      <c r="B151">
        <v>10.9961</v>
      </c>
      <c r="C151">
        <v>3.4299999999999997E-2</v>
      </c>
      <c r="D151">
        <v>5167.9690000000001</v>
      </c>
      <c r="E151">
        <v>236</v>
      </c>
      <c r="F151" t="s">
        <v>8</v>
      </c>
    </row>
    <row r="152" spans="1:6" x14ac:dyDescent="0.3">
      <c r="A152">
        <v>149</v>
      </c>
      <c r="F152" t="s">
        <v>6</v>
      </c>
    </row>
    <row r="153" spans="1:6" x14ac:dyDescent="0.3">
      <c r="A153">
        <v>150</v>
      </c>
      <c r="F153" t="s">
        <v>7</v>
      </c>
    </row>
    <row r="154" spans="1:6" x14ac:dyDescent="0.3">
      <c r="A154">
        <v>151</v>
      </c>
      <c r="B154">
        <v>11.1791</v>
      </c>
      <c r="C154">
        <v>2.7300000000000001E-2</v>
      </c>
      <c r="D154">
        <v>5340.2340000000004</v>
      </c>
      <c r="E154">
        <v>87</v>
      </c>
      <c r="F154" t="s">
        <v>8</v>
      </c>
    </row>
    <row r="155" spans="1:6" x14ac:dyDescent="0.3">
      <c r="A155">
        <v>152</v>
      </c>
      <c r="B155">
        <v>11.210100000000001</v>
      </c>
      <c r="C155">
        <v>2.92E-2</v>
      </c>
      <c r="D155">
        <v>4306.6409999999996</v>
      </c>
      <c r="E155">
        <v>128</v>
      </c>
      <c r="F155" t="s">
        <v>8</v>
      </c>
    </row>
    <row r="156" spans="1:6" x14ac:dyDescent="0.3">
      <c r="A156">
        <v>153</v>
      </c>
      <c r="B156">
        <v>11.256</v>
      </c>
      <c r="C156">
        <v>2.92E-2</v>
      </c>
      <c r="D156">
        <v>6029.2969999999996</v>
      </c>
      <c r="E156">
        <v>176</v>
      </c>
      <c r="F156" t="s">
        <v>8</v>
      </c>
    </row>
    <row r="157" spans="1:6" x14ac:dyDescent="0.3">
      <c r="A157">
        <v>154</v>
      </c>
      <c r="B157">
        <v>11.302300000000001</v>
      </c>
      <c r="C157">
        <v>3.4299999999999997E-2</v>
      </c>
      <c r="D157">
        <v>5340.2340000000004</v>
      </c>
      <c r="E157">
        <v>226</v>
      </c>
      <c r="F157" t="s">
        <v>8</v>
      </c>
    </row>
    <row r="158" spans="1:6" x14ac:dyDescent="0.3">
      <c r="A158">
        <v>155</v>
      </c>
      <c r="B158">
        <v>11.3565</v>
      </c>
      <c r="C158">
        <v>3.7100000000000001E-2</v>
      </c>
      <c r="D158">
        <v>5167.9690000000001</v>
      </c>
      <c r="E158">
        <v>227</v>
      </c>
      <c r="F158" t="s">
        <v>8</v>
      </c>
    </row>
    <row r="159" spans="1:6" x14ac:dyDescent="0.3">
      <c r="A159">
        <v>156</v>
      </c>
      <c r="B159">
        <v>11.416700000000001</v>
      </c>
      <c r="C159">
        <v>3.1E-2</v>
      </c>
      <c r="D159">
        <v>4995.7030000000004</v>
      </c>
      <c r="E159">
        <v>198</v>
      </c>
      <c r="F159" t="s">
        <v>8</v>
      </c>
    </row>
    <row r="160" spans="1:6" x14ac:dyDescent="0.3">
      <c r="A160">
        <v>157</v>
      </c>
      <c r="B160">
        <v>11.4876</v>
      </c>
      <c r="C160">
        <v>3.3799999999999997E-2</v>
      </c>
      <c r="D160">
        <v>4995.7030000000004</v>
      </c>
      <c r="E160">
        <v>150</v>
      </c>
      <c r="F160" t="s">
        <v>8</v>
      </c>
    </row>
    <row r="161" spans="1:6" x14ac:dyDescent="0.3">
      <c r="A161">
        <v>158</v>
      </c>
      <c r="B161">
        <v>11.572800000000001</v>
      </c>
      <c r="C161">
        <v>3.2899999999999999E-2</v>
      </c>
      <c r="D161">
        <v>5167.9690000000001</v>
      </c>
      <c r="E161">
        <v>201</v>
      </c>
      <c r="F161" t="s">
        <v>8</v>
      </c>
    </row>
    <row r="162" spans="1:6" x14ac:dyDescent="0.3">
      <c r="A162">
        <v>159</v>
      </c>
      <c r="B162">
        <v>11.658899999999999</v>
      </c>
      <c r="C162">
        <v>3.15E-2</v>
      </c>
      <c r="D162">
        <v>4995.7030000000004</v>
      </c>
      <c r="E162">
        <v>178</v>
      </c>
      <c r="F162" t="s">
        <v>8</v>
      </c>
    </row>
    <row r="163" spans="1:6" x14ac:dyDescent="0.3">
      <c r="A163">
        <v>160</v>
      </c>
      <c r="B163">
        <v>11.753</v>
      </c>
      <c r="C163">
        <v>1.9900000000000001E-2</v>
      </c>
      <c r="D163">
        <v>6546.0940000000001</v>
      </c>
      <c r="E163">
        <v>161</v>
      </c>
      <c r="F163" t="s">
        <v>8</v>
      </c>
    </row>
    <row r="164" spans="1:6" x14ac:dyDescent="0.3">
      <c r="A164">
        <v>161</v>
      </c>
      <c r="D164">
        <v>12230.859</v>
      </c>
      <c r="F164" t="s">
        <v>6</v>
      </c>
    </row>
    <row r="165" spans="1:6" x14ac:dyDescent="0.3">
      <c r="A165">
        <v>162</v>
      </c>
      <c r="F165" t="s">
        <v>7</v>
      </c>
    </row>
    <row r="166" spans="1:6" x14ac:dyDescent="0.3">
      <c r="A166">
        <v>163</v>
      </c>
      <c r="B166">
        <v>11.9541</v>
      </c>
      <c r="C166">
        <v>3.3099999999999997E-2</v>
      </c>
      <c r="D166">
        <v>4823.4380000000001</v>
      </c>
      <c r="E166">
        <v>196</v>
      </c>
      <c r="F166" t="s">
        <v>8</v>
      </c>
    </row>
    <row r="167" spans="1:6" x14ac:dyDescent="0.3">
      <c r="A167">
        <v>164</v>
      </c>
      <c r="B167">
        <v>11.991400000000001</v>
      </c>
      <c r="C167">
        <v>1.44E-2</v>
      </c>
      <c r="D167">
        <v>4995.7030000000004</v>
      </c>
      <c r="E167">
        <v>161</v>
      </c>
      <c r="F167" t="s">
        <v>8</v>
      </c>
    </row>
    <row r="168" spans="1:6" x14ac:dyDescent="0.3">
      <c r="A168">
        <v>165</v>
      </c>
      <c r="B168">
        <v>12.0244</v>
      </c>
      <c r="C168">
        <v>3.3399999999999999E-2</v>
      </c>
      <c r="D168">
        <v>4306.6409999999996</v>
      </c>
      <c r="E168">
        <v>274</v>
      </c>
      <c r="F168" t="s">
        <v>8</v>
      </c>
    </row>
    <row r="169" spans="1:6" x14ac:dyDescent="0.3">
      <c r="A169">
        <v>166</v>
      </c>
      <c r="B169">
        <v>12.0745</v>
      </c>
      <c r="C169">
        <v>3.7999999999999999E-2</v>
      </c>
      <c r="D169">
        <v>5167.9690000000001</v>
      </c>
      <c r="E169">
        <v>240</v>
      </c>
      <c r="F169" t="s">
        <v>8</v>
      </c>
    </row>
    <row r="170" spans="1:6" x14ac:dyDescent="0.3">
      <c r="A170">
        <v>167</v>
      </c>
      <c r="B170">
        <v>12.1685</v>
      </c>
      <c r="C170">
        <v>2.52E-2</v>
      </c>
      <c r="D170">
        <v>4995.7030000000004</v>
      </c>
      <c r="E170">
        <v>207</v>
      </c>
      <c r="F170" t="s">
        <v>8</v>
      </c>
    </row>
    <row r="171" spans="1:6" x14ac:dyDescent="0.3">
      <c r="A171">
        <v>168</v>
      </c>
      <c r="B171">
        <v>12.2357</v>
      </c>
      <c r="C171">
        <v>3.1800000000000002E-2</v>
      </c>
      <c r="D171">
        <v>4823.4380000000001</v>
      </c>
      <c r="E171">
        <v>172</v>
      </c>
      <c r="F171" t="s">
        <v>8</v>
      </c>
    </row>
    <row r="172" spans="1:6" x14ac:dyDescent="0.3">
      <c r="A172">
        <v>169</v>
      </c>
      <c r="B172">
        <v>12.298500000000001</v>
      </c>
      <c r="C172">
        <v>3.5000000000000003E-2</v>
      </c>
      <c r="D172">
        <v>5167.9690000000001</v>
      </c>
      <c r="E172">
        <v>202</v>
      </c>
      <c r="F172" t="s">
        <v>8</v>
      </c>
    </row>
    <row r="173" spans="1:6" x14ac:dyDescent="0.3">
      <c r="A173">
        <v>170</v>
      </c>
      <c r="B173">
        <v>12.3673</v>
      </c>
      <c r="C173">
        <v>2.69E-2</v>
      </c>
      <c r="D173">
        <v>5167.9690000000001</v>
      </c>
      <c r="E173">
        <v>195</v>
      </c>
      <c r="F173" t="s">
        <v>8</v>
      </c>
    </row>
    <row r="174" spans="1:6" x14ac:dyDescent="0.3">
      <c r="A174">
        <v>171</v>
      </c>
      <c r="B174">
        <v>12.4338</v>
      </c>
      <c r="C174">
        <v>2.9499999999999998E-2</v>
      </c>
      <c r="D174">
        <v>5167.9690000000001</v>
      </c>
      <c r="E174">
        <v>193</v>
      </c>
      <c r="F174" t="s">
        <v>8</v>
      </c>
    </row>
    <row r="175" spans="1:6" x14ac:dyDescent="0.3">
      <c r="A175">
        <v>172</v>
      </c>
      <c r="B175">
        <v>12.507199999999999</v>
      </c>
      <c r="C175">
        <v>3.5000000000000003E-2</v>
      </c>
      <c r="D175">
        <v>5167.9690000000001</v>
      </c>
      <c r="E175">
        <v>190</v>
      </c>
      <c r="F175" t="s">
        <v>8</v>
      </c>
    </row>
    <row r="176" spans="1:6" x14ac:dyDescent="0.3">
      <c r="A176">
        <v>173</v>
      </c>
      <c r="B176">
        <v>12.6899</v>
      </c>
      <c r="C176">
        <v>2.8799999999999999E-2</v>
      </c>
      <c r="D176">
        <v>5512.5</v>
      </c>
      <c r="E176">
        <v>139</v>
      </c>
      <c r="F176" t="s">
        <v>8</v>
      </c>
    </row>
    <row r="177" spans="1:6" x14ac:dyDescent="0.3">
      <c r="A177">
        <v>174</v>
      </c>
      <c r="F177" t="s">
        <v>6</v>
      </c>
    </row>
    <row r="178" spans="1:6" x14ac:dyDescent="0.3">
      <c r="A178">
        <v>175</v>
      </c>
      <c r="F178" t="s">
        <v>7</v>
      </c>
    </row>
    <row r="179" spans="1:6" x14ac:dyDescent="0.3">
      <c r="A179">
        <v>176</v>
      </c>
      <c r="B179">
        <v>12.821899999999999</v>
      </c>
      <c r="C179">
        <v>3.1399999999999997E-2</v>
      </c>
      <c r="D179">
        <v>4478.9059999999999</v>
      </c>
      <c r="E179">
        <v>126</v>
      </c>
      <c r="F179" t="s">
        <v>8</v>
      </c>
    </row>
    <row r="180" spans="1:6" x14ac:dyDescent="0.3">
      <c r="A180">
        <v>177</v>
      </c>
      <c r="B180">
        <v>12.8766</v>
      </c>
      <c r="C180">
        <v>2.5499999999999998E-2</v>
      </c>
      <c r="D180">
        <v>3789.8440000000001</v>
      </c>
      <c r="E180">
        <v>224</v>
      </c>
      <c r="F180" t="s">
        <v>8</v>
      </c>
    </row>
    <row r="181" spans="1:6" x14ac:dyDescent="0.3">
      <c r="A181">
        <v>178</v>
      </c>
      <c r="B181">
        <v>12.912599999999999</v>
      </c>
      <c r="C181">
        <v>3.1099999999999999E-2</v>
      </c>
      <c r="D181">
        <v>4823.4380000000001</v>
      </c>
      <c r="E181">
        <v>215</v>
      </c>
      <c r="F181" t="s">
        <v>8</v>
      </c>
    </row>
    <row r="182" spans="1:6" x14ac:dyDescent="0.3">
      <c r="A182">
        <v>179</v>
      </c>
      <c r="B182">
        <v>12.9657</v>
      </c>
      <c r="C182">
        <v>3.2099999999999997E-2</v>
      </c>
      <c r="D182">
        <v>5340.2340000000004</v>
      </c>
      <c r="E182">
        <v>274</v>
      </c>
      <c r="F182" t="s">
        <v>8</v>
      </c>
    </row>
    <row r="183" spans="1:6" x14ac:dyDescent="0.3">
      <c r="A183">
        <v>180</v>
      </c>
      <c r="B183">
        <v>13.021699999999999</v>
      </c>
      <c r="C183">
        <v>2.98E-2</v>
      </c>
      <c r="D183">
        <v>5340.2340000000004</v>
      </c>
      <c r="E183">
        <v>229</v>
      </c>
      <c r="F183" t="s">
        <v>8</v>
      </c>
    </row>
    <row r="184" spans="1:6" x14ac:dyDescent="0.3">
      <c r="A184">
        <v>181</v>
      </c>
      <c r="B184">
        <v>13.0829</v>
      </c>
      <c r="C184">
        <v>3.3700000000000001E-2</v>
      </c>
      <c r="D184">
        <v>5167.9690000000001</v>
      </c>
      <c r="E184">
        <v>229</v>
      </c>
      <c r="F184" t="s">
        <v>8</v>
      </c>
    </row>
    <row r="185" spans="1:6" x14ac:dyDescent="0.3">
      <c r="A185">
        <v>182</v>
      </c>
      <c r="B185">
        <v>13.1435</v>
      </c>
      <c r="C185">
        <v>3.2800000000000003E-2</v>
      </c>
      <c r="D185">
        <v>4995.7030000000004</v>
      </c>
      <c r="E185">
        <v>173</v>
      </c>
      <c r="F185" t="s">
        <v>8</v>
      </c>
    </row>
    <row r="186" spans="1:6" x14ac:dyDescent="0.3">
      <c r="A186">
        <v>183</v>
      </c>
      <c r="B186">
        <v>13.2355</v>
      </c>
      <c r="C186">
        <v>3.0800000000000001E-2</v>
      </c>
      <c r="D186">
        <v>5167.9690000000001</v>
      </c>
      <c r="E186">
        <v>165</v>
      </c>
      <c r="F186" t="s">
        <v>8</v>
      </c>
    </row>
    <row r="187" spans="1:6" x14ac:dyDescent="0.3">
      <c r="A187">
        <v>184</v>
      </c>
      <c r="B187">
        <v>13.3131</v>
      </c>
      <c r="C187">
        <v>4.1599999999999998E-2</v>
      </c>
      <c r="D187">
        <v>5167.9690000000001</v>
      </c>
      <c r="E187">
        <v>170</v>
      </c>
      <c r="F187" t="s">
        <v>8</v>
      </c>
    </row>
    <row r="188" spans="1:6" x14ac:dyDescent="0.3">
      <c r="A188">
        <v>185</v>
      </c>
      <c r="B188">
        <v>13.3767</v>
      </c>
      <c r="C188">
        <v>3.9E-2</v>
      </c>
      <c r="D188">
        <v>5167.9690000000001</v>
      </c>
      <c r="E188">
        <v>195</v>
      </c>
      <c r="F188" t="s">
        <v>8</v>
      </c>
    </row>
    <row r="189" spans="1:6" x14ac:dyDescent="0.3">
      <c r="A189">
        <v>186</v>
      </c>
      <c r="B189">
        <v>13.4396</v>
      </c>
      <c r="C189">
        <v>3.5700000000000003E-2</v>
      </c>
      <c r="D189">
        <v>5167.9690000000001</v>
      </c>
      <c r="E189">
        <v>171</v>
      </c>
      <c r="F189" t="s">
        <v>8</v>
      </c>
    </row>
    <row r="190" spans="1:6" x14ac:dyDescent="0.3">
      <c r="A190">
        <v>187</v>
      </c>
      <c r="F190" t="s">
        <v>6</v>
      </c>
    </row>
    <row r="191" spans="1:6" x14ac:dyDescent="0.3">
      <c r="A191">
        <v>188</v>
      </c>
      <c r="B191">
        <v>13.6518</v>
      </c>
      <c r="C191">
        <v>4.7199999999999999E-2</v>
      </c>
      <c r="D191">
        <v>4306.6409999999996</v>
      </c>
      <c r="E191">
        <v>144</v>
      </c>
      <c r="F191" t="s">
        <v>8</v>
      </c>
    </row>
    <row r="192" spans="1:6" x14ac:dyDescent="0.3">
      <c r="A192">
        <v>189</v>
      </c>
      <c r="B192">
        <v>13.7265</v>
      </c>
      <c r="C192">
        <v>2.23E-2</v>
      </c>
      <c r="D192">
        <v>5340.2340000000004</v>
      </c>
      <c r="E192">
        <v>167</v>
      </c>
      <c r="F192" t="s">
        <v>8</v>
      </c>
    </row>
    <row r="193" spans="1:29" x14ac:dyDescent="0.3">
      <c r="A193">
        <v>190</v>
      </c>
      <c r="B193">
        <v>13.787699999999999</v>
      </c>
      <c r="C193">
        <v>2.52E-2</v>
      </c>
      <c r="D193">
        <v>5340.2340000000004</v>
      </c>
      <c r="E193">
        <v>249</v>
      </c>
      <c r="F193" t="s">
        <v>8</v>
      </c>
    </row>
    <row r="194" spans="1:29" x14ac:dyDescent="0.3">
      <c r="A194">
        <v>191</v>
      </c>
      <c r="B194">
        <v>13.842700000000001</v>
      </c>
      <c r="C194">
        <v>2.3900000000000001E-2</v>
      </c>
      <c r="D194">
        <v>5684.7659999999996</v>
      </c>
      <c r="E194">
        <v>207</v>
      </c>
      <c r="F194" t="s">
        <v>8</v>
      </c>
    </row>
    <row r="195" spans="1:29" x14ac:dyDescent="0.3">
      <c r="A195">
        <v>192</v>
      </c>
      <c r="B195">
        <v>13.8994</v>
      </c>
      <c r="C195">
        <v>3.6400000000000002E-2</v>
      </c>
      <c r="D195">
        <v>5167.9690000000001</v>
      </c>
      <c r="E195">
        <v>208</v>
      </c>
      <c r="F195" t="s">
        <v>8</v>
      </c>
      <c r="V195" s="126"/>
      <c r="W195" s="126"/>
      <c r="X195" s="126"/>
      <c r="Y195" s="126"/>
      <c r="Z195" s="126"/>
      <c r="AA195" s="126"/>
      <c r="AB195" s="126"/>
      <c r="AC195" s="126"/>
    </row>
    <row r="196" spans="1:29" x14ac:dyDescent="0.3">
      <c r="A196">
        <v>193</v>
      </c>
      <c r="B196">
        <v>13.9574</v>
      </c>
      <c r="C196">
        <v>2.23E-2</v>
      </c>
      <c r="D196">
        <v>5167.9690000000001</v>
      </c>
      <c r="E196">
        <v>162</v>
      </c>
      <c r="F196" t="s">
        <v>8</v>
      </c>
      <c r="V196" s="126"/>
      <c r="W196" s="126"/>
      <c r="X196" s="126"/>
      <c r="Y196" s="126"/>
      <c r="Z196" s="126"/>
      <c r="AA196" s="126"/>
      <c r="AB196" s="126"/>
      <c r="AC196" s="126"/>
    </row>
    <row r="197" spans="1:29" x14ac:dyDescent="0.3">
      <c r="A197">
        <v>194</v>
      </c>
      <c r="B197">
        <v>14.0189</v>
      </c>
      <c r="C197">
        <v>3.2099999999999997E-2</v>
      </c>
      <c r="D197">
        <v>5167.9690000000001</v>
      </c>
      <c r="E197">
        <v>156</v>
      </c>
      <c r="F197" t="s">
        <v>8</v>
      </c>
      <c r="V197" s="126"/>
      <c r="W197" s="126"/>
      <c r="X197" s="126"/>
      <c r="Y197" s="126"/>
      <c r="Z197" s="126"/>
      <c r="AA197" s="126"/>
      <c r="AB197" s="126"/>
      <c r="AC197" s="126"/>
    </row>
    <row r="198" spans="1:29" x14ac:dyDescent="0.3">
      <c r="A198">
        <v>195</v>
      </c>
      <c r="B198">
        <v>14.1014</v>
      </c>
      <c r="C198">
        <v>4.1599999999999998E-2</v>
      </c>
      <c r="D198">
        <v>5167.9690000000001</v>
      </c>
      <c r="E198">
        <v>168</v>
      </c>
      <c r="F198" t="s">
        <v>8</v>
      </c>
      <c r="V198" s="126"/>
      <c r="W198" s="126"/>
      <c r="X198" s="126"/>
      <c r="Y198" s="126"/>
      <c r="Z198" s="126"/>
      <c r="AA198" s="126"/>
      <c r="AB198" s="126"/>
      <c r="AC198" s="126"/>
    </row>
    <row r="199" spans="1:29" x14ac:dyDescent="0.3">
      <c r="A199">
        <v>196</v>
      </c>
      <c r="B199">
        <v>14.167899999999999</v>
      </c>
      <c r="C199">
        <v>4.2200000000000001E-2</v>
      </c>
      <c r="D199">
        <v>5167.9690000000001</v>
      </c>
      <c r="E199">
        <v>194</v>
      </c>
      <c r="F199" t="s">
        <v>8</v>
      </c>
      <c r="V199" s="126"/>
      <c r="W199" s="126"/>
      <c r="X199" s="126"/>
      <c r="Y199" s="126"/>
      <c r="Z199" s="126"/>
      <c r="AA199" s="126"/>
      <c r="AB199" s="126"/>
      <c r="AC199" s="126"/>
    </row>
    <row r="200" spans="1:29" x14ac:dyDescent="0.3">
      <c r="A200">
        <v>197</v>
      </c>
      <c r="B200">
        <v>14.2577</v>
      </c>
      <c r="C200">
        <v>3.1099999999999999E-2</v>
      </c>
      <c r="D200">
        <v>4995.7030000000004</v>
      </c>
      <c r="E200">
        <v>154</v>
      </c>
      <c r="F200" t="s">
        <v>8</v>
      </c>
      <c r="V200" s="41"/>
      <c r="W200" s="41"/>
      <c r="X200" s="41"/>
      <c r="Y200" s="41"/>
      <c r="Z200" s="41"/>
      <c r="AA200" s="41"/>
      <c r="AB200" s="41"/>
      <c r="AC200" s="41"/>
    </row>
    <row r="201" spans="1:29" x14ac:dyDescent="0.3">
      <c r="A201">
        <v>198</v>
      </c>
      <c r="B201">
        <v>14.366099999999999</v>
      </c>
      <c r="C201">
        <v>4.0599999999999997E-2</v>
      </c>
      <c r="D201">
        <v>6029.2969999999996</v>
      </c>
      <c r="E201">
        <v>141</v>
      </c>
      <c r="F201" t="s">
        <v>8</v>
      </c>
    </row>
    <row r="202" spans="1:29" x14ac:dyDescent="0.3">
      <c r="A202">
        <v>199</v>
      </c>
      <c r="B202">
        <v>14.4763</v>
      </c>
      <c r="C202">
        <v>2.1000000000000001E-2</v>
      </c>
      <c r="D202">
        <v>4995.7030000000004</v>
      </c>
      <c r="E202">
        <v>130</v>
      </c>
      <c r="F202" t="s">
        <v>8</v>
      </c>
    </row>
    <row r="203" spans="1:29" x14ac:dyDescent="0.3">
      <c r="A203">
        <v>200</v>
      </c>
      <c r="B203">
        <v>14.5405</v>
      </c>
      <c r="C203">
        <v>3.2800000000000003E-2</v>
      </c>
      <c r="D203">
        <v>4995.7030000000004</v>
      </c>
      <c r="E203">
        <v>170</v>
      </c>
      <c r="F203" t="s">
        <v>8</v>
      </c>
    </row>
    <row r="204" spans="1:29" x14ac:dyDescent="0.3">
      <c r="A204">
        <v>201</v>
      </c>
      <c r="B204">
        <v>14.624700000000001</v>
      </c>
      <c r="C204">
        <v>2.6200000000000001E-2</v>
      </c>
      <c r="D204">
        <v>4995.7030000000004</v>
      </c>
      <c r="E204">
        <v>153</v>
      </c>
      <c r="F204" t="s">
        <v>8</v>
      </c>
    </row>
    <row r="205" spans="1:29" x14ac:dyDescent="0.3">
      <c r="A205">
        <v>202</v>
      </c>
      <c r="B205">
        <v>14.710800000000001</v>
      </c>
      <c r="C205">
        <v>3.44E-2</v>
      </c>
      <c r="D205">
        <v>5167.9690000000001</v>
      </c>
      <c r="E205">
        <v>161</v>
      </c>
      <c r="F205" t="s">
        <v>8</v>
      </c>
    </row>
    <row r="206" spans="1:29" x14ac:dyDescent="0.3">
      <c r="A206">
        <v>203</v>
      </c>
      <c r="F206" t="s">
        <v>6</v>
      </c>
    </row>
    <row r="207" spans="1:29" x14ac:dyDescent="0.3">
      <c r="A207">
        <v>204</v>
      </c>
      <c r="F207" t="s">
        <v>7</v>
      </c>
    </row>
    <row r="208" spans="1:29" x14ac:dyDescent="0.3">
      <c r="A208">
        <v>205</v>
      </c>
      <c r="B208">
        <v>14.923999999999999</v>
      </c>
      <c r="C208">
        <v>4.9799999999999997E-2</v>
      </c>
      <c r="D208">
        <v>4306.6409999999996</v>
      </c>
      <c r="E208">
        <v>275</v>
      </c>
      <c r="F208" t="s">
        <v>8</v>
      </c>
    </row>
    <row r="209" spans="1:26" x14ac:dyDescent="0.3">
      <c r="A209">
        <v>206</v>
      </c>
      <c r="B209">
        <v>15.0059</v>
      </c>
      <c r="C209">
        <v>3.0499999999999999E-2</v>
      </c>
      <c r="D209">
        <v>4995.7030000000004</v>
      </c>
      <c r="E209">
        <v>180</v>
      </c>
      <c r="F209" t="s">
        <v>8</v>
      </c>
    </row>
    <row r="210" spans="1:26" x14ac:dyDescent="0.3">
      <c r="A210">
        <v>207</v>
      </c>
      <c r="B210">
        <v>15.0549</v>
      </c>
      <c r="C210">
        <v>3.9399999999999998E-2</v>
      </c>
      <c r="D210">
        <v>5167.9690000000001</v>
      </c>
      <c r="E210">
        <v>352</v>
      </c>
      <c r="F210" t="s">
        <v>8</v>
      </c>
    </row>
    <row r="211" spans="1:26" x14ac:dyDescent="0.3">
      <c r="A211">
        <v>208</v>
      </c>
      <c r="B211">
        <v>15.1328</v>
      </c>
      <c r="C211">
        <v>3.2000000000000001E-2</v>
      </c>
      <c r="D211">
        <v>4995.7030000000004</v>
      </c>
      <c r="E211">
        <v>723</v>
      </c>
      <c r="F211" t="s">
        <v>8</v>
      </c>
      <c r="Y211" s="127"/>
      <c r="Z211" s="4"/>
    </row>
    <row r="212" spans="1:26" x14ac:dyDescent="0.3">
      <c r="A212">
        <v>209</v>
      </c>
      <c r="B212">
        <v>15.199</v>
      </c>
      <c r="C212">
        <v>3.8399999999999997E-2</v>
      </c>
      <c r="D212">
        <v>5167.9690000000001</v>
      </c>
      <c r="E212">
        <v>208</v>
      </c>
      <c r="F212" t="s">
        <v>8</v>
      </c>
      <c r="Y212" s="127"/>
      <c r="Z212" s="4"/>
    </row>
    <row r="213" spans="1:26" x14ac:dyDescent="0.3">
      <c r="A213">
        <v>210</v>
      </c>
      <c r="B213">
        <v>15.2638</v>
      </c>
      <c r="C213">
        <v>3.7999999999999999E-2</v>
      </c>
      <c r="D213">
        <v>4823.4380000000001</v>
      </c>
      <c r="E213">
        <v>230</v>
      </c>
      <c r="F213" t="s">
        <v>8</v>
      </c>
      <c r="Y213" s="127"/>
      <c r="Z213" s="4"/>
    </row>
    <row r="214" spans="1:26" x14ac:dyDescent="0.3">
      <c r="A214">
        <v>211</v>
      </c>
      <c r="B214">
        <v>15.4491</v>
      </c>
      <c r="C214">
        <v>2.3599999999999999E-2</v>
      </c>
      <c r="D214">
        <v>5167.9690000000001</v>
      </c>
      <c r="E214">
        <v>190</v>
      </c>
      <c r="F214" t="s">
        <v>8</v>
      </c>
      <c r="Y214" s="127"/>
      <c r="Z214" s="4"/>
    </row>
    <row r="215" spans="1:26" x14ac:dyDescent="0.3">
      <c r="A215">
        <v>212</v>
      </c>
      <c r="B215">
        <v>15.513999999999999</v>
      </c>
      <c r="C215">
        <v>3.6600000000000001E-2</v>
      </c>
      <c r="D215">
        <v>5167.9690000000001</v>
      </c>
      <c r="E215">
        <v>190</v>
      </c>
      <c r="F215" t="s">
        <v>8</v>
      </c>
      <c r="Y215" s="127"/>
      <c r="Z215" s="4"/>
    </row>
    <row r="216" spans="1:26" x14ac:dyDescent="0.3">
      <c r="A216">
        <v>213</v>
      </c>
      <c r="B216">
        <v>15.579800000000001</v>
      </c>
      <c r="C216">
        <v>3.5200000000000002E-2</v>
      </c>
      <c r="D216">
        <v>4995.7030000000004</v>
      </c>
      <c r="E216">
        <v>226</v>
      </c>
      <c r="F216" t="s">
        <v>8</v>
      </c>
      <c r="Y216" s="127"/>
      <c r="Z216" s="4"/>
    </row>
    <row r="217" spans="1:26" x14ac:dyDescent="0.3">
      <c r="A217">
        <v>214</v>
      </c>
      <c r="B217">
        <v>15.7187</v>
      </c>
      <c r="C217">
        <v>3.0599999999999999E-2</v>
      </c>
      <c r="D217">
        <v>5167.9690000000001</v>
      </c>
      <c r="E217">
        <v>175</v>
      </c>
      <c r="F217" t="s">
        <v>8</v>
      </c>
      <c r="Y217" s="128"/>
    </row>
    <row r="218" spans="1:26" x14ac:dyDescent="0.3">
      <c r="A218">
        <v>215</v>
      </c>
      <c r="B218">
        <v>15.780799999999999</v>
      </c>
      <c r="C218">
        <v>3.5700000000000003E-2</v>
      </c>
      <c r="D218">
        <v>5167.9690000000001</v>
      </c>
      <c r="E218">
        <v>200</v>
      </c>
      <c r="F218" t="s">
        <v>8</v>
      </c>
      <c r="Y218" s="127"/>
      <c r="Z218" s="4"/>
    </row>
    <row r="219" spans="1:26" x14ac:dyDescent="0.3">
      <c r="A219">
        <v>216</v>
      </c>
      <c r="B219">
        <v>15.9133</v>
      </c>
      <c r="C219">
        <v>2.64E-2</v>
      </c>
      <c r="D219">
        <v>5167.9690000000001</v>
      </c>
      <c r="E219">
        <v>215</v>
      </c>
      <c r="F219" t="s">
        <v>8</v>
      </c>
      <c r="Y219" s="127"/>
      <c r="Z219" s="4"/>
    </row>
    <row r="220" spans="1:26" x14ac:dyDescent="0.3">
      <c r="A220">
        <v>217</v>
      </c>
      <c r="B220">
        <v>15.9758</v>
      </c>
      <c r="C220">
        <v>3.8399999999999997E-2</v>
      </c>
      <c r="D220">
        <v>4995.7030000000004</v>
      </c>
      <c r="E220">
        <v>230</v>
      </c>
      <c r="F220" t="s">
        <v>8</v>
      </c>
      <c r="Y220" s="128"/>
    </row>
    <row r="221" spans="1:26" x14ac:dyDescent="0.3">
      <c r="A221">
        <v>218</v>
      </c>
      <c r="B221">
        <v>16.0976</v>
      </c>
      <c r="C221">
        <v>3.4299999999999997E-2</v>
      </c>
      <c r="D221">
        <v>5167.9690000000001</v>
      </c>
      <c r="E221">
        <v>281</v>
      </c>
      <c r="F221" t="s">
        <v>8</v>
      </c>
      <c r="Y221" s="127"/>
      <c r="Z221" s="4"/>
    </row>
    <row r="222" spans="1:26" x14ac:dyDescent="0.3">
      <c r="A222">
        <v>219</v>
      </c>
      <c r="B222">
        <v>16.167100000000001</v>
      </c>
      <c r="C222">
        <v>3.2399999999999998E-2</v>
      </c>
      <c r="D222">
        <v>4995.7030000000004</v>
      </c>
      <c r="E222">
        <v>262</v>
      </c>
      <c r="F222" t="s">
        <v>8</v>
      </c>
      <c r="Y222" s="127"/>
      <c r="Z222" s="4"/>
    </row>
    <row r="223" spans="1:26" x14ac:dyDescent="0.3">
      <c r="A223">
        <v>220</v>
      </c>
      <c r="B223">
        <v>16.2699</v>
      </c>
      <c r="C223">
        <v>3.15E-2</v>
      </c>
      <c r="D223">
        <v>4478.9059999999999</v>
      </c>
      <c r="E223">
        <v>301</v>
      </c>
      <c r="F223" t="s">
        <v>8</v>
      </c>
      <c r="Y223" s="127"/>
      <c r="Z223" s="4"/>
    </row>
    <row r="224" spans="1:26" x14ac:dyDescent="0.3">
      <c r="A224">
        <v>221</v>
      </c>
      <c r="B224">
        <v>16.393599999999999</v>
      </c>
      <c r="C224">
        <v>3.3799999999999997E-2</v>
      </c>
      <c r="D224">
        <v>4995.7030000000004</v>
      </c>
      <c r="E224">
        <v>229</v>
      </c>
      <c r="F224" t="s">
        <v>8</v>
      </c>
      <c r="Y224" s="127"/>
      <c r="Z224" s="4"/>
    </row>
    <row r="225" spans="1:26" x14ac:dyDescent="0.3">
      <c r="A225">
        <v>222</v>
      </c>
      <c r="B225">
        <v>16.470199999999998</v>
      </c>
      <c r="C225">
        <v>3.4099999999999998E-2</v>
      </c>
      <c r="D225">
        <v>5167.9690000000001</v>
      </c>
      <c r="E225">
        <v>209</v>
      </c>
      <c r="F225" t="s">
        <v>8</v>
      </c>
      <c r="Y225" s="127"/>
      <c r="Z225" s="4"/>
    </row>
    <row r="226" spans="1:26" x14ac:dyDescent="0.3">
      <c r="A226">
        <v>223</v>
      </c>
      <c r="B226">
        <v>16.569099999999999</v>
      </c>
      <c r="C226">
        <v>4.1300000000000003E-2</v>
      </c>
      <c r="D226">
        <v>5340.2340000000004</v>
      </c>
      <c r="E226">
        <v>226</v>
      </c>
      <c r="F226" t="s">
        <v>8</v>
      </c>
      <c r="Y226" s="128"/>
    </row>
    <row r="227" spans="1:26" x14ac:dyDescent="0.3">
      <c r="A227">
        <v>224</v>
      </c>
      <c r="F227" t="s">
        <v>6</v>
      </c>
      <c r="Y227" s="127"/>
      <c r="Z227" s="4"/>
    </row>
    <row r="228" spans="1:26" x14ac:dyDescent="0.3">
      <c r="A228">
        <v>225</v>
      </c>
      <c r="F228" t="s">
        <v>6</v>
      </c>
      <c r="Y228" s="127"/>
      <c r="Z228" s="4"/>
    </row>
    <row r="229" spans="1:26" x14ac:dyDescent="0.3">
      <c r="A229">
        <v>226</v>
      </c>
      <c r="B229">
        <v>21.171399999999998</v>
      </c>
      <c r="C229">
        <v>5.04E-2</v>
      </c>
      <c r="D229">
        <v>5512.5</v>
      </c>
      <c r="E229">
        <v>262</v>
      </c>
      <c r="F229" t="s">
        <v>8</v>
      </c>
      <c r="Y229" s="127"/>
      <c r="Z229" s="4"/>
    </row>
    <row r="230" spans="1:26" x14ac:dyDescent="0.3">
      <c r="A230">
        <v>227</v>
      </c>
      <c r="B230">
        <v>21.2363</v>
      </c>
      <c r="C230">
        <v>2.5499999999999998E-2</v>
      </c>
      <c r="D230">
        <v>5684.7659999999996</v>
      </c>
      <c r="E230">
        <v>160</v>
      </c>
      <c r="F230" t="s">
        <v>8</v>
      </c>
      <c r="Y230" s="127"/>
      <c r="Z230" s="4"/>
    </row>
    <row r="231" spans="1:26" x14ac:dyDescent="0.3">
      <c r="A231">
        <v>228</v>
      </c>
      <c r="B231">
        <v>21.288699999999999</v>
      </c>
      <c r="C231">
        <v>3.73E-2</v>
      </c>
      <c r="D231">
        <v>5684.7659999999996</v>
      </c>
      <c r="E231">
        <v>126</v>
      </c>
      <c r="F231" t="s">
        <v>8</v>
      </c>
      <c r="Y231" s="127"/>
      <c r="Z231" s="4"/>
    </row>
    <row r="232" spans="1:26" x14ac:dyDescent="0.3">
      <c r="A232">
        <v>229</v>
      </c>
      <c r="B232">
        <v>21.341699999999999</v>
      </c>
      <c r="C232">
        <v>3.1399999999999997E-2</v>
      </c>
      <c r="D232">
        <v>4478.9059999999999</v>
      </c>
      <c r="E232">
        <v>211</v>
      </c>
      <c r="F232" t="s">
        <v>8</v>
      </c>
      <c r="Y232" s="127"/>
      <c r="Z232" s="4"/>
    </row>
    <row r="233" spans="1:26" x14ac:dyDescent="0.3">
      <c r="A233">
        <v>230</v>
      </c>
      <c r="B233">
        <v>21.397400000000001</v>
      </c>
      <c r="C233">
        <v>3.4700000000000002E-2</v>
      </c>
      <c r="D233">
        <v>6029.2969999999996</v>
      </c>
      <c r="E233">
        <v>162</v>
      </c>
      <c r="F233" t="s">
        <v>8</v>
      </c>
      <c r="Y233" s="127"/>
      <c r="Z233" s="4"/>
    </row>
    <row r="234" spans="1:26" x14ac:dyDescent="0.3">
      <c r="A234">
        <v>231</v>
      </c>
      <c r="B234">
        <v>21.4727</v>
      </c>
      <c r="C234">
        <v>3.1399999999999997E-2</v>
      </c>
      <c r="D234">
        <v>5684.7659999999996</v>
      </c>
      <c r="E234">
        <v>180</v>
      </c>
      <c r="F234" t="s">
        <v>8</v>
      </c>
      <c r="Y234" s="127"/>
      <c r="Z234" s="4"/>
    </row>
    <row r="235" spans="1:26" x14ac:dyDescent="0.3">
      <c r="A235">
        <v>232</v>
      </c>
      <c r="B235">
        <v>21.568999999999999</v>
      </c>
      <c r="C235">
        <v>3.2800000000000003E-2</v>
      </c>
      <c r="D235">
        <v>5684.7659999999996</v>
      </c>
      <c r="E235">
        <v>165</v>
      </c>
      <c r="F235" t="s">
        <v>8</v>
      </c>
      <c r="Y235" s="128"/>
    </row>
    <row r="236" spans="1:26" x14ac:dyDescent="0.3">
      <c r="A236">
        <v>233</v>
      </c>
      <c r="F236" t="s">
        <v>6</v>
      </c>
      <c r="Y236" s="127"/>
      <c r="Z236" s="4"/>
    </row>
    <row r="237" spans="1:26" x14ac:dyDescent="0.3">
      <c r="A237">
        <v>234</v>
      </c>
      <c r="F237" t="s">
        <v>7</v>
      </c>
      <c r="Y237" s="127"/>
      <c r="Z237" s="4"/>
    </row>
    <row r="238" spans="1:26" x14ac:dyDescent="0.3">
      <c r="A238">
        <v>235</v>
      </c>
      <c r="B238">
        <v>21.738800000000001</v>
      </c>
      <c r="C238">
        <v>4.3499999999999997E-2</v>
      </c>
      <c r="D238">
        <v>5684.7659999999996</v>
      </c>
      <c r="E238">
        <v>138</v>
      </c>
      <c r="F238" t="s">
        <v>8</v>
      </c>
      <c r="Y238" s="127"/>
      <c r="Z238" s="4"/>
    </row>
    <row r="239" spans="1:26" x14ac:dyDescent="0.3">
      <c r="A239">
        <v>236</v>
      </c>
      <c r="B239">
        <v>21.793399999999998</v>
      </c>
      <c r="C239">
        <v>2.5499999999999998E-2</v>
      </c>
      <c r="D239">
        <v>5512.5</v>
      </c>
      <c r="E239">
        <v>172</v>
      </c>
      <c r="F239" t="s">
        <v>8</v>
      </c>
      <c r="Y239" s="127"/>
      <c r="Z239" s="4"/>
    </row>
    <row r="240" spans="1:26" x14ac:dyDescent="0.3">
      <c r="A240">
        <v>237</v>
      </c>
      <c r="B240">
        <v>21.8462</v>
      </c>
      <c r="C240">
        <v>3.4700000000000002E-2</v>
      </c>
      <c r="D240">
        <v>5512.5</v>
      </c>
      <c r="E240">
        <v>214</v>
      </c>
      <c r="F240" t="s">
        <v>8</v>
      </c>
      <c r="Y240" s="127"/>
      <c r="Z240" s="4"/>
    </row>
    <row r="241" spans="1:26" x14ac:dyDescent="0.3">
      <c r="A241">
        <v>238</v>
      </c>
      <c r="B241">
        <v>21.903199999999998</v>
      </c>
      <c r="C241">
        <v>3.4700000000000002E-2</v>
      </c>
      <c r="D241">
        <v>5684.7659999999996</v>
      </c>
      <c r="E241">
        <v>231</v>
      </c>
      <c r="F241" t="s">
        <v>8</v>
      </c>
      <c r="Y241" s="128"/>
    </row>
    <row r="242" spans="1:26" x14ac:dyDescent="0.3">
      <c r="A242">
        <v>239</v>
      </c>
      <c r="B242">
        <v>21.9727</v>
      </c>
      <c r="C242">
        <v>3.2000000000000001E-2</v>
      </c>
      <c r="D242">
        <v>4478.9059999999999</v>
      </c>
      <c r="E242">
        <v>169</v>
      </c>
      <c r="F242" t="s">
        <v>8</v>
      </c>
      <c r="Y242" s="127"/>
      <c r="Z242" s="4"/>
    </row>
    <row r="243" spans="1:26" x14ac:dyDescent="0.3">
      <c r="A243">
        <v>240</v>
      </c>
      <c r="B243">
        <v>22.066700000000001</v>
      </c>
      <c r="C243">
        <v>2.69E-2</v>
      </c>
      <c r="D243">
        <v>5857.0309999999999</v>
      </c>
      <c r="E243">
        <v>128</v>
      </c>
      <c r="F243" t="s">
        <v>8</v>
      </c>
      <c r="Y243" s="128"/>
    </row>
    <row r="244" spans="1:26" x14ac:dyDescent="0.3">
      <c r="A244">
        <v>241</v>
      </c>
      <c r="B244">
        <v>22.188099999999999</v>
      </c>
      <c r="C244">
        <v>3.15E-2</v>
      </c>
      <c r="D244">
        <v>5512.5</v>
      </c>
      <c r="E244">
        <v>201</v>
      </c>
      <c r="F244" t="s">
        <v>8</v>
      </c>
      <c r="Y244" s="127"/>
      <c r="Z244" s="4"/>
    </row>
    <row r="245" spans="1:26" x14ac:dyDescent="0.3">
      <c r="A245">
        <v>242</v>
      </c>
      <c r="F245" t="s">
        <v>6</v>
      </c>
      <c r="Y245" s="127"/>
      <c r="Z245" s="4"/>
    </row>
    <row r="246" spans="1:26" x14ac:dyDescent="0.3">
      <c r="A246">
        <v>243</v>
      </c>
      <c r="F246" t="s">
        <v>7</v>
      </c>
      <c r="Y246" s="127"/>
      <c r="Z246" s="4"/>
    </row>
    <row r="247" spans="1:26" x14ac:dyDescent="0.3">
      <c r="A247">
        <v>244</v>
      </c>
      <c r="B247">
        <v>22.3826</v>
      </c>
      <c r="C247">
        <v>5.0500000000000003E-2</v>
      </c>
      <c r="D247">
        <v>5684.7659999999996</v>
      </c>
      <c r="E247">
        <v>127</v>
      </c>
      <c r="F247" t="s">
        <v>8</v>
      </c>
      <c r="Y247" s="127"/>
      <c r="Z247" s="4"/>
    </row>
    <row r="248" spans="1:26" x14ac:dyDescent="0.3">
      <c r="A248">
        <v>245</v>
      </c>
      <c r="B248">
        <v>22.451599999999999</v>
      </c>
      <c r="C248">
        <v>2.5899999999999999E-2</v>
      </c>
      <c r="D248">
        <v>5512.5</v>
      </c>
      <c r="E248">
        <v>168</v>
      </c>
      <c r="F248" t="s">
        <v>8</v>
      </c>
      <c r="Y248" s="127"/>
      <c r="Z248" s="4"/>
    </row>
    <row r="249" spans="1:26" x14ac:dyDescent="0.3">
      <c r="A249">
        <v>246</v>
      </c>
      <c r="B249">
        <v>22.494199999999999</v>
      </c>
      <c r="C249">
        <v>3.15E-2</v>
      </c>
      <c r="D249">
        <v>5857.0309999999999</v>
      </c>
      <c r="E249">
        <v>248</v>
      </c>
      <c r="F249" t="s">
        <v>8</v>
      </c>
      <c r="Y249" s="127"/>
      <c r="Z249" s="4"/>
    </row>
    <row r="250" spans="1:26" x14ac:dyDescent="0.3">
      <c r="A250">
        <v>247</v>
      </c>
      <c r="B250">
        <v>22.555800000000001</v>
      </c>
      <c r="C250">
        <v>2.8299999999999999E-2</v>
      </c>
      <c r="D250">
        <v>4651.1719999999996</v>
      </c>
      <c r="E250">
        <v>173</v>
      </c>
      <c r="F250" t="s">
        <v>8</v>
      </c>
      <c r="Y250" s="127"/>
      <c r="Z250" s="4"/>
    </row>
    <row r="251" spans="1:26" x14ac:dyDescent="0.3">
      <c r="A251">
        <v>248</v>
      </c>
      <c r="B251">
        <v>22.636399999999998</v>
      </c>
      <c r="C251">
        <v>3.0599999999999999E-2</v>
      </c>
      <c r="D251">
        <v>5512.5</v>
      </c>
      <c r="E251">
        <v>157</v>
      </c>
      <c r="F251" t="s">
        <v>8</v>
      </c>
      <c r="Y251" s="128"/>
    </row>
    <row r="252" spans="1:26" x14ac:dyDescent="0.3">
      <c r="A252">
        <v>249</v>
      </c>
      <c r="B252">
        <v>22.720199999999998</v>
      </c>
      <c r="C252">
        <v>2.7799999999999998E-2</v>
      </c>
      <c r="D252">
        <v>5857.0309999999999</v>
      </c>
      <c r="E252">
        <v>167</v>
      </c>
      <c r="F252" t="s">
        <v>8</v>
      </c>
      <c r="Y252" s="127"/>
      <c r="Z252" s="4"/>
    </row>
    <row r="253" spans="1:26" x14ac:dyDescent="0.3">
      <c r="A253">
        <v>250</v>
      </c>
      <c r="B253">
        <v>22.793399999999998</v>
      </c>
      <c r="C253">
        <v>3.2399999999999998E-2</v>
      </c>
      <c r="D253">
        <v>6029.2969999999996</v>
      </c>
      <c r="E253">
        <v>178</v>
      </c>
      <c r="F253" t="s">
        <v>8</v>
      </c>
      <c r="Y253" s="127"/>
      <c r="Z253" s="4"/>
    </row>
    <row r="254" spans="1:26" x14ac:dyDescent="0.3">
      <c r="A254">
        <v>251</v>
      </c>
      <c r="B254">
        <v>22.883299999999998</v>
      </c>
      <c r="C254">
        <v>3.15E-2</v>
      </c>
      <c r="D254">
        <v>6029.2969999999996</v>
      </c>
      <c r="E254">
        <v>179</v>
      </c>
      <c r="F254" t="s">
        <v>8</v>
      </c>
      <c r="Y254" s="127"/>
      <c r="Z254" s="4"/>
    </row>
    <row r="255" spans="1:26" x14ac:dyDescent="0.3">
      <c r="A255">
        <v>252</v>
      </c>
      <c r="F255" t="s">
        <v>6</v>
      </c>
      <c r="Y255" s="127"/>
      <c r="Z255" s="4"/>
    </row>
    <row r="256" spans="1:26" x14ac:dyDescent="0.3">
      <c r="A256">
        <v>253</v>
      </c>
      <c r="B256">
        <v>23.138500000000001</v>
      </c>
      <c r="C256">
        <v>3.7999999999999999E-2</v>
      </c>
      <c r="D256">
        <v>1378.125</v>
      </c>
      <c r="E256">
        <v>249</v>
      </c>
      <c r="F256" t="s">
        <v>8</v>
      </c>
      <c r="Y256" s="127"/>
      <c r="Z256" s="4"/>
    </row>
    <row r="257" spans="1:26" x14ac:dyDescent="0.3">
      <c r="A257">
        <v>254</v>
      </c>
      <c r="B257">
        <v>23.193100000000001</v>
      </c>
      <c r="C257">
        <v>3.2399999999999998E-2</v>
      </c>
      <c r="D257">
        <v>5340.2340000000004</v>
      </c>
      <c r="E257">
        <v>219</v>
      </c>
      <c r="F257" t="s">
        <v>8</v>
      </c>
      <c r="Y257" s="128"/>
    </row>
    <row r="258" spans="1:26" x14ac:dyDescent="0.3">
      <c r="A258">
        <v>255</v>
      </c>
      <c r="B258">
        <v>23.251999999999999</v>
      </c>
      <c r="C258">
        <v>3.3799999999999997E-2</v>
      </c>
      <c r="D258">
        <v>5684.7659999999996</v>
      </c>
      <c r="E258">
        <v>163</v>
      </c>
      <c r="F258" t="s">
        <v>8</v>
      </c>
      <c r="Y258" s="127"/>
      <c r="Z258" s="4"/>
    </row>
    <row r="259" spans="1:26" x14ac:dyDescent="0.3">
      <c r="A259">
        <v>256</v>
      </c>
      <c r="B259">
        <v>23.307500000000001</v>
      </c>
      <c r="C259">
        <v>3.4700000000000002E-2</v>
      </c>
      <c r="D259">
        <v>5684.7659999999996</v>
      </c>
      <c r="E259">
        <v>193</v>
      </c>
      <c r="F259" t="s">
        <v>8</v>
      </c>
      <c r="Y259" s="127"/>
      <c r="Z259" s="4"/>
    </row>
    <row r="260" spans="1:26" x14ac:dyDescent="0.3">
      <c r="A260">
        <v>257</v>
      </c>
      <c r="B260">
        <v>23.380199999999999</v>
      </c>
      <c r="C260">
        <v>3.0099999999999998E-2</v>
      </c>
      <c r="D260">
        <v>5512.5</v>
      </c>
      <c r="E260">
        <v>206</v>
      </c>
      <c r="F260" t="s">
        <v>8</v>
      </c>
      <c r="Y260" s="127"/>
      <c r="Z260" s="4"/>
    </row>
    <row r="261" spans="1:26" x14ac:dyDescent="0.3">
      <c r="A261">
        <v>258</v>
      </c>
      <c r="B261">
        <v>23.4863</v>
      </c>
      <c r="C261">
        <v>2.64E-2</v>
      </c>
      <c r="D261">
        <v>5857.0309999999999</v>
      </c>
      <c r="E261">
        <v>141</v>
      </c>
      <c r="F261" t="s">
        <v>8</v>
      </c>
      <c r="Y261" s="128"/>
    </row>
    <row r="262" spans="1:26" x14ac:dyDescent="0.3">
      <c r="A262">
        <v>259</v>
      </c>
      <c r="B262">
        <v>23.5623</v>
      </c>
      <c r="C262">
        <v>3.7499999999999999E-2</v>
      </c>
      <c r="D262">
        <v>5684.7659999999996</v>
      </c>
      <c r="E262">
        <v>152</v>
      </c>
      <c r="F262" t="s">
        <v>8</v>
      </c>
      <c r="Y262" s="127"/>
      <c r="Z262" s="4"/>
    </row>
    <row r="263" spans="1:26" x14ac:dyDescent="0.3">
      <c r="A263">
        <v>260</v>
      </c>
      <c r="B263">
        <v>23.738700000000001</v>
      </c>
      <c r="C263">
        <v>3.15E-2</v>
      </c>
      <c r="D263">
        <v>5340.2340000000004</v>
      </c>
      <c r="E263">
        <v>90</v>
      </c>
      <c r="F263" t="s">
        <v>8</v>
      </c>
      <c r="Y263" s="127"/>
      <c r="Z263" s="4"/>
    </row>
    <row r="264" spans="1:26" x14ac:dyDescent="0.3">
      <c r="A264">
        <v>261</v>
      </c>
      <c r="F264" t="s">
        <v>6</v>
      </c>
      <c r="Y264" s="127"/>
      <c r="Z264" s="4"/>
    </row>
    <row r="265" spans="1:26" x14ac:dyDescent="0.3">
      <c r="A265">
        <v>262</v>
      </c>
      <c r="B265">
        <v>23.897099999999998</v>
      </c>
      <c r="C265">
        <v>5.9299999999999999E-2</v>
      </c>
      <c r="D265">
        <v>5684.7659999999996</v>
      </c>
      <c r="E265">
        <v>134</v>
      </c>
      <c r="F265" t="s">
        <v>8</v>
      </c>
      <c r="Y265" s="127"/>
      <c r="Z265" s="4"/>
    </row>
    <row r="266" spans="1:26" x14ac:dyDescent="0.3">
      <c r="A266">
        <v>263</v>
      </c>
      <c r="B266">
        <v>23.970300000000002</v>
      </c>
      <c r="C266">
        <v>3.4299999999999997E-2</v>
      </c>
      <c r="D266">
        <v>5684.7659999999996</v>
      </c>
      <c r="E266">
        <v>191</v>
      </c>
      <c r="F266" t="s">
        <v>8</v>
      </c>
      <c r="Y266" s="128"/>
    </row>
    <row r="267" spans="1:26" x14ac:dyDescent="0.3">
      <c r="A267">
        <v>264</v>
      </c>
      <c r="B267">
        <v>24.020299999999999</v>
      </c>
      <c r="C267">
        <v>3.7999999999999999E-2</v>
      </c>
      <c r="D267">
        <v>5684.7659999999996</v>
      </c>
      <c r="E267">
        <v>207</v>
      </c>
      <c r="F267" t="s">
        <v>8</v>
      </c>
      <c r="Y267" s="127"/>
      <c r="Z267" s="4"/>
    </row>
    <row r="268" spans="1:26" x14ac:dyDescent="0.3">
      <c r="A268">
        <v>265</v>
      </c>
      <c r="B268">
        <v>24.095300000000002</v>
      </c>
      <c r="C268">
        <v>3.4299999999999997E-2</v>
      </c>
      <c r="D268">
        <v>5857.0309999999999</v>
      </c>
      <c r="E268">
        <v>213</v>
      </c>
      <c r="F268" t="s">
        <v>8</v>
      </c>
      <c r="Y268" s="127"/>
      <c r="Z268" s="4"/>
    </row>
    <row r="269" spans="1:26" x14ac:dyDescent="0.3">
      <c r="A269">
        <v>266</v>
      </c>
      <c r="B269">
        <v>24.1629</v>
      </c>
      <c r="C269">
        <v>4.0800000000000003E-2</v>
      </c>
      <c r="D269">
        <v>5857.0309999999999</v>
      </c>
      <c r="E269">
        <v>175</v>
      </c>
      <c r="F269" t="s">
        <v>8</v>
      </c>
      <c r="Y269" s="127"/>
      <c r="Z269" s="4"/>
    </row>
    <row r="270" spans="1:26" x14ac:dyDescent="0.3">
      <c r="A270">
        <v>267</v>
      </c>
      <c r="B270">
        <v>24.297000000000001</v>
      </c>
      <c r="C270">
        <v>1.67E-2</v>
      </c>
      <c r="D270">
        <v>4478.9059999999999</v>
      </c>
      <c r="E270">
        <v>525</v>
      </c>
      <c r="F270" t="s">
        <v>8</v>
      </c>
      <c r="Y270" s="127"/>
      <c r="Z270" s="4"/>
    </row>
    <row r="271" spans="1:26" x14ac:dyDescent="0.3">
      <c r="A271">
        <v>268</v>
      </c>
      <c r="B271">
        <v>24.3721</v>
      </c>
      <c r="C271">
        <v>3.2899999999999999E-2</v>
      </c>
      <c r="D271">
        <v>5684.7659999999996</v>
      </c>
      <c r="E271">
        <v>184</v>
      </c>
      <c r="F271" t="s">
        <v>8</v>
      </c>
      <c r="Y271" s="127"/>
      <c r="Z271" s="4"/>
    </row>
    <row r="272" spans="1:26" x14ac:dyDescent="0.3">
      <c r="A272">
        <v>269</v>
      </c>
      <c r="B272">
        <v>24.460799999999999</v>
      </c>
      <c r="C272">
        <v>3.7199999999999997E-2</v>
      </c>
      <c r="D272">
        <v>5684.7659999999996</v>
      </c>
      <c r="E272">
        <v>180</v>
      </c>
      <c r="F272" t="s">
        <v>8</v>
      </c>
      <c r="Y272" s="4"/>
      <c r="Z272" s="4"/>
    </row>
    <row r="273" spans="1:26" x14ac:dyDescent="0.3">
      <c r="A273">
        <v>270</v>
      </c>
      <c r="B273">
        <v>24.583300000000001</v>
      </c>
      <c r="C273">
        <v>3.56E-2</v>
      </c>
      <c r="D273">
        <v>5684.7659999999996</v>
      </c>
      <c r="E273">
        <v>184</v>
      </c>
      <c r="F273" t="s">
        <v>8</v>
      </c>
    </row>
    <row r="274" spans="1:26" x14ac:dyDescent="0.3">
      <c r="A274">
        <v>271</v>
      </c>
      <c r="D274">
        <v>12919.922</v>
      </c>
      <c r="F274" t="s">
        <v>6</v>
      </c>
      <c r="Y274" s="4"/>
      <c r="Z274" s="4"/>
    </row>
    <row r="275" spans="1:26" x14ac:dyDescent="0.3">
      <c r="A275">
        <v>272</v>
      </c>
      <c r="B275">
        <v>24.774100000000001</v>
      </c>
      <c r="C275">
        <v>4.19E-2</v>
      </c>
      <c r="D275">
        <v>5512.5</v>
      </c>
      <c r="E275">
        <v>89</v>
      </c>
      <c r="F275" t="s">
        <v>8</v>
      </c>
      <c r="Y275" s="4"/>
      <c r="Z275" s="4"/>
    </row>
    <row r="276" spans="1:26" x14ac:dyDescent="0.3">
      <c r="A276">
        <v>273</v>
      </c>
      <c r="B276">
        <v>24.844899999999999</v>
      </c>
      <c r="C276">
        <v>3.4700000000000002E-2</v>
      </c>
      <c r="D276">
        <v>5684.7659999999996</v>
      </c>
      <c r="E276">
        <v>249</v>
      </c>
      <c r="F276" t="s">
        <v>8</v>
      </c>
      <c r="Y276" s="4"/>
      <c r="Z276" s="4"/>
    </row>
    <row r="277" spans="1:26" x14ac:dyDescent="0.3">
      <c r="A277">
        <v>274</v>
      </c>
      <c r="B277">
        <v>24.906500000000001</v>
      </c>
      <c r="C277">
        <v>3.1399999999999997E-2</v>
      </c>
      <c r="D277">
        <v>5684.7659999999996</v>
      </c>
      <c r="E277">
        <v>183</v>
      </c>
      <c r="F277" t="s">
        <v>8</v>
      </c>
      <c r="Y277" s="4"/>
      <c r="Z277" s="4"/>
    </row>
    <row r="278" spans="1:26" x14ac:dyDescent="0.3">
      <c r="A278">
        <v>276</v>
      </c>
      <c r="B278">
        <v>25.162600000000001</v>
      </c>
      <c r="C278">
        <v>2.6200000000000001E-2</v>
      </c>
      <c r="D278">
        <v>5340.2340000000004</v>
      </c>
      <c r="E278">
        <v>200</v>
      </c>
      <c r="F278" t="s">
        <v>8</v>
      </c>
    </row>
    <row r="279" spans="1:26" x14ac:dyDescent="0.3">
      <c r="A279">
        <v>277</v>
      </c>
      <c r="B279">
        <v>25.2196</v>
      </c>
      <c r="C279">
        <v>3.4099999999999998E-2</v>
      </c>
      <c r="D279">
        <v>5512.5</v>
      </c>
      <c r="E279">
        <v>199</v>
      </c>
      <c r="F279" t="s">
        <v>8</v>
      </c>
      <c r="Y279" s="129"/>
      <c r="Z279" s="4"/>
    </row>
    <row r="280" spans="1:26" x14ac:dyDescent="0.3">
      <c r="A280">
        <v>278</v>
      </c>
      <c r="B280">
        <v>25.307300000000001</v>
      </c>
      <c r="C280">
        <v>2.5499999999999998E-2</v>
      </c>
      <c r="D280">
        <v>5512.5</v>
      </c>
      <c r="E280">
        <v>153</v>
      </c>
      <c r="F280" t="s">
        <v>8</v>
      </c>
      <c r="Y280" s="4"/>
      <c r="Z280" s="4"/>
    </row>
    <row r="281" spans="1:26" x14ac:dyDescent="0.3">
      <c r="A281">
        <v>279</v>
      </c>
      <c r="F281" t="s">
        <v>6</v>
      </c>
      <c r="Y281" s="4"/>
      <c r="Z281" s="4"/>
    </row>
    <row r="282" spans="1:26" x14ac:dyDescent="0.3">
      <c r="A282">
        <v>280</v>
      </c>
      <c r="F282" t="s">
        <v>7</v>
      </c>
      <c r="Y282" s="4"/>
      <c r="Z282" s="4"/>
    </row>
    <row r="283" spans="1:26" x14ac:dyDescent="0.3">
      <c r="A283">
        <v>281</v>
      </c>
      <c r="B283">
        <v>25.4541</v>
      </c>
      <c r="C283">
        <v>5.3100000000000001E-2</v>
      </c>
      <c r="D283">
        <v>5340.2340000000004</v>
      </c>
      <c r="E283">
        <v>141</v>
      </c>
      <c r="F283" t="s">
        <v>8</v>
      </c>
      <c r="Y283" s="4"/>
      <c r="Z283" s="4"/>
    </row>
    <row r="284" spans="1:26" x14ac:dyDescent="0.3">
      <c r="A284">
        <v>282</v>
      </c>
      <c r="B284">
        <v>25.5366</v>
      </c>
      <c r="C284">
        <v>2.8199999999999999E-2</v>
      </c>
      <c r="D284">
        <v>5340.2340000000004</v>
      </c>
      <c r="E284">
        <v>272</v>
      </c>
      <c r="F284" t="s">
        <v>8</v>
      </c>
      <c r="Y284" s="4"/>
      <c r="Z284" s="4"/>
    </row>
    <row r="285" spans="1:26" x14ac:dyDescent="0.3">
      <c r="A285">
        <v>283</v>
      </c>
      <c r="B285">
        <v>25.6021</v>
      </c>
      <c r="C285">
        <v>3.5400000000000001E-2</v>
      </c>
      <c r="D285">
        <v>6029.2969999999996</v>
      </c>
      <c r="E285">
        <v>195</v>
      </c>
      <c r="F285" t="s">
        <v>8</v>
      </c>
    </row>
    <row r="286" spans="1:26" x14ac:dyDescent="0.3">
      <c r="A286">
        <v>284</v>
      </c>
      <c r="B286">
        <v>25.6676</v>
      </c>
      <c r="C286">
        <v>2.5499999999999998E-2</v>
      </c>
      <c r="D286">
        <v>5684.7659999999996</v>
      </c>
      <c r="E286">
        <v>214</v>
      </c>
      <c r="F286" t="s">
        <v>8</v>
      </c>
      <c r="Y286" s="4"/>
      <c r="Z286" s="4"/>
    </row>
    <row r="287" spans="1:26" x14ac:dyDescent="0.3">
      <c r="A287">
        <v>285</v>
      </c>
      <c r="B287">
        <v>25.738299999999999</v>
      </c>
      <c r="C287">
        <v>0.04</v>
      </c>
      <c r="D287">
        <v>5684.7659999999996</v>
      </c>
      <c r="E287">
        <v>202</v>
      </c>
      <c r="F287" t="s">
        <v>8</v>
      </c>
      <c r="Y287" s="4"/>
      <c r="Z287" s="4"/>
    </row>
    <row r="288" spans="1:26" x14ac:dyDescent="0.3">
      <c r="A288">
        <v>286</v>
      </c>
      <c r="B288">
        <v>25.8477</v>
      </c>
      <c r="C288">
        <v>2.75E-2</v>
      </c>
      <c r="D288">
        <v>5512.5</v>
      </c>
      <c r="E288">
        <v>222</v>
      </c>
      <c r="F288" t="s">
        <v>8</v>
      </c>
      <c r="Y288" s="4"/>
      <c r="Z288" s="4"/>
    </row>
    <row r="289" spans="1:26" x14ac:dyDescent="0.3">
      <c r="A289">
        <v>287</v>
      </c>
      <c r="B289">
        <v>25.952500000000001</v>
      </c>
      <c r="C289">
        <v>2.8799999999999999E-2</v>
      </c>
      <c r="D289">
        <v>5684.7659999999996</v>
      </c>
      <c r="E289">
        <v>144</v>
      </c>
      <c r="F289" t="s">
        <v>8</v>
      </c>
    </row>
    <row r="290" spans="1:26" x14ac:dyDescent="0.3">
      <c r="A290">
        <v>288</v>
      </c>
      <c r="B290">
        <v>26.061900000000001</v>
      </c>
      <c r="C290">
        <v>2.9499999999999998E-2</v>
      </c>
      <c r="D290">
        <v>5340.2340000000004</v>
      </c>
      <c r="E290">
        <v>150</v>
      </c>
      <c r="F290" t="s">
        <v>8</v>
      </c>
      <c r="Y290" s="4"/>
      <c r="Z290" s="4"/>
    </row>
    <row r="291" spans="1:26" x14ac:dyDescent="0.3">
      <c r="A291">
        <v>289</v>
      </c>
      <c r="B291">
        <v>26.185099999999998</v>
      </c>
      <c r="C291">
        <v>3.0800000000000001E-2</v>
      </c>
      <c r="D291">
        <v>5684.7659999999996</v>
      </c>
      <c r="E291">
        <v>166</v>
      </c>
      <c r="F291" t="s">
        <v>8</v>
      </c>
      <c r="Y291" s="4"/>
      <c r="Z291" s="4"/>
    </row>
    <row r="292" spans="1:26" x14ac:dyDescent="0.3">
      <c r="A292">
        <v>290</v>
      </c>
      <c r="F292" t="s">
        <v>6</v>
      </c>
      <c r="Y292" s="4"/>
      <c r="Z292" s="4"/>
    </row>
    <row r="293" spans="1:26" x14ac:dyDescent="0.3">
      <c r="A293">
        <v>291</v>
      </c>
      <c r="F293" t="s">
        <v>7</v>
      </c>
      <c r="Y293" s="4"/>
      <c r="Z293" s="4"/>
    </row>
    <row r="294" spans="1:26" x14ac:dyDescent="0.3">
      <c r="A294">
        <v>292</v>
      </c>
      <c r="B294">
        <v>26.4117</v>
      </c>
      <c r="C294">
        <v>4.2599999999999999E-2</v>
      </c>
      <c r="D294">
        <v>4478.9059999999999</v>
      </c>
      <c r="E294">
        <v>125</v>
      </c>
      <c r="F294" t="s">
        <v>8</v>
      </c>
    </row>
    <row r="295" spans="1:26" x14ac:dyDescent="0.3">
      <c r="A295">
        <v>293</v>
      </c>
      <c r="B295">
        <v>26.475200000000001</v>
      </c>
      <c r="C295">
        <v>3.3399999999999999E-2</v>
      </c>
      <c r="D295">
        <v>5857.0309999999999</v>
      </c>
      <c r="E295">
        <v>235</v>
      </c>
      <c r="F295" t="s">
        <v>8</v>
      </c>
    </row>
    <row r="296" spans="1:26" x14ac:dyDescent="0.3">
      <c r="A296">
        <v>294</v>
      </c>
      <c r="B296">
        <v>26.530200000000001</v>
      </c>
      <c r="C296">
        <v>3.4099999999999998E-2</v>
      </c>
      <c r="D296">
        <v>5857.0309999999999</v>
      </c>
      <c r="E296">
        <v>258</v>
      </c>
      <c r="F296" t="s">
        <v>8</v>
      </c>
      <c r="Y296" s="4"/>
      <c r="Z296" s="4"/>
    </row>
    <row r="297" spans="1:26" x14ac:dyDescent="0.3">
      <c r="A297">
        <v>295</v>
      </c>
      <c r="B297">
        <v>26.595099999999999</v>
      </c>
      <c r="C297">
        <v>3.2800000000000003E-2</v>
      </c>
      <c r="D297">
        <v>5857.0309999999999</v>
      </c>
      <c r="E297">
        <v>192</v>
      </c>
      <c r="F297" t="s">
        <v>8</v>
      </c>
      <c r="Y297" s="4"/>
      <c r="Z297" s="4"/>
    </row>
    <row r="298" spans="1:26" x14ac:dyDescent="0.3">
      <c r="A298">
        <v>296</v>
      </c>
      <c r="B298">
        <v>26.726099999999999</v>
      </c>
      <c r="C298">
        <v>3.1399999999999997E-2</v>
      </c>
      <c r="D298">
        <v>5684.7659999999996</v>
      </c>
      <c r="E298">
        <v>184</v>
      </c>
      <c r="F298" t="s">
        <v>8</v>
      </c>
      <c r="Y298" s="4"/>
      <c r="Z298" s="4"/>
    </row>
    <row r="299" spans="1:26" x14ac:dyDescent="0.3">
      <c r="A299">
        <v>297</v>
      </c>
      <c r="B299">
        <v>26.8309</v>
      </c>
      <c r="C299">
        <v>3.1399999999999997E-2</v>
      </c>
      <c r="D299">
        <v>5684.7659999999996</v>
      </c>
      <c r="E299">
        <v>231</v>
      </c>
      <c r="F299" t="s">
        <v>8</v>
      </c>
      <c r="Y299" s="4"/>
      <c r="Z299" s="4"/>
    </row>
    <row r="300" spans="1:26" x14ac:dyDescent="0.3">
      <c r="A300">
        <v>298</v>
      </c>
      <c r="B300">
        <v>26.8931</v>
      </c>
      <c r="C300">
        <v>0.1474</v>
      </c>
      <c r="D300">
        <v>516.79700000000003</v>
      </c>
      <c r="E300">
        <v>57</v>
      </c>
      <c r="F300" t="s">
        <v>8</v>
      </c>
      <c r="Y300" s="4"/>
      <c r="Z300" s="4"/>
    </row>
    <row r="301" spans="1:26" x14ac:dyDescent="0.3">
      <c r="A301">
        <v>299</v>
      </c>
      <c r="B301">
        <v>27.0746</v>
      </c>
      <c r="C301">
        <v>3.3399999999999999E-2</v>
      </c>
      <c r="D301">
        <v>5857.0309999999999</v>
      </c>
      <c r="E301">
        <v>196</v>
      </c>
      <c r="F301" t="s">
        <v>8</v>
      </c>
      <c r="Y301" s="4"/>
      <c r="Z301" s="4"/>
    </row>
    <row r="302" spans="1:26" x14ac:dyDescent="0.3">
      <c r="A302">
        <v>300</v>
      </c>
      <c r="B302">
        <v>27.141999999999999</v>
      </c>
      <c r="C302">
        <v>3.5999999999999997E-2</v>
      </c>
      <c r="D302">
        <v>4478.9059999999999</v>
      </c>
      <c r="E302">
        <v>191</v>
      </c>
      <c r="F302" t="s">
        <v>8</v>
      </c>
    </row>
    <row r="303" spans="1:26" x14ac:dyDescent="0.3">
      <c r="A303">
        <v>301</v>
      </c>
      <c r="F303" t="s">
        <v>6</v>
      </c>
      <c r="Y303" s="4"/>
      <c r="Z303" s="4"/>
    </row>
    <row r="304" spans="1:26" x14ac:dyDescent="0.3">
      <c r="A304">
        <v>302</v>
      </c>
      <c r="F304" t="s">
        <v>7</v>
      </c>
      <c r="Y304" s="4"/>
      <c r="Z304" s="4"/>
    </row>
    <row r="305" spans="1:26" x14ac:dyDescent="0.3">
      <c r="A305">
        <v>303</v>
      </c>
      <c r="B305">
        <v>27.3719</v>
      </c>
      <c r="C305">
        <v>4.7199999999999999E-2</v>
      </c>
      <c r="D305">
        <v>5684.7659999999996</v>
      </c>
      <c r="E305">
        <v>179</v>
      </c>
      <c r="F305" t="s">
        <v>8</v>
      </c>
      <c r="Y305" s="4"/>
      <c r="Z305" s="4"/>
    </row>
    <row r="306" spans="1:26" x14ac:dyDescent="0.3">
      <c r="A306">
        <v>304</v>
      </c>
      <c r="B306">
        <v>27.4512</v>
      </c>
      <c r="C306">
        <v>3.4099999999999998E-2</v>
      </c>
      <c r="D306">
        <v>5857.0309999999999</v>
      </c>
      <c r="E306">
        <v>249</v>
      </c>
      <c r="F306" t="s">
        <v>8</v>
      </c>
      <c r="Y306" s="4"/>
      <c r="Z306" s="4"/>
    </row>
    <row r="307" spans="1:26" x14ac:dyDescent="0.3">
      <c r="A307">
        <v>305</v>
      </c>
      <c r="B307">
        <v>27.504899999999999</v>
      </c>
      <c r="C307">
        <v>3.4099999999999998E-2</v>
      </c>
      <c r="D307">
        <v>5512.5</v>
      </c>
      <c r="E307">
        <v>296</v>
      </c>
      <c r="F307" t="s">
        <v>8</v>
      </c>
      <c r="Y307" s="4"/>
      <c r="Z307" s="4"/>
    </row>
    <row r="308" spans="1:26" x14ac:dyDescent="0.3">
      <c r="A308">
        <v>306</v>
      </c>
      <c r="B308">
        <v>27.5717</v>
      </c>
      <c r="C308">
        <v>2.4899999999999999E-2</v>
      </c>
      <c r="D308">
        <v>5340.2340000000004</v>
      </c>
      <c r="E308">
        <v>223</v>
      </c>
      <c r="F308" t="s">
        <v>8</v>
      </c>
    </row>
    <row r="309" spans="1:26" x14ac:dyDescent="0.3">
      <c r="A309">
        <v>307</v>
      </c>
      <c r="B309">
        <v>27.7165</v>
      </c>
      <c r="C309">
        <v>3.4099999999999998E-2</v>
      </c>
      <c r="D309">
        <v>5857.0309999999999</v>
      </c>
      <c r="E309">
        <v>161</v>
      </c>
      <c r="F309" t="s">
        <v>8</v>
      </c>
      <c r="Y309" s="4"/>
      <c r="Z309" s="4"/>
    </row>
    <row r="310" spans="1:26" x14ac:dyDescent="0.3">
      <c r="A310">
        <v>308</v>
      </c>
      <c r="B310">
        <v>27.938500000000001</v>
      </c>
      <c r="C310">
        <v>3.4099999999999998E-2</v>
      </c>
      <c r="D310">
        <v>5512.5</v>
      </c>
      <c r="E310">
        <v>214</v>
      </c>
      <c r="F310" t="s">
        <v>8</v>
      </c>
      <c r="Y310" s="4"/>
      <c r="Z310" s="4"/>
    </row>
    <row r="311" spans="1:26" x14ac:dyDescent="0.3">
      <c r="A311">
        <v>309</v>
      </c>
      <c r="B311">
        <v>28.134399999999999</v>
      </c>
      <c r="C311">
        <v>3.9300000000000002E-2</v>
      </c>
      <c r="D311">
        <v>5684.7659999999996</v>
      </c>
      <c r="E311">
        <v>179</v>
      </c>
      <c r="F311" t="s">
        <v>8</v>
      </c>
      <c r="Y311" s="4"/>
      <c r="Z311" s="4"/>
    </row>
    <row r="312" spans="1:26" x14ac:dyDescent="0.3">
      <c r="A312">
        <v>310</v>
      </c>
      <c r="B312">
        <v>28.2254</v>
      </c>
      <c r="C312">
        <v>4.7800000000000002E-2</v>
      </c>
      <c r="D312">
        <v>6029.2969999999996</v>
      </c>
      <c r="E312">
        <v>214</v>
      </c>
      <c r="F312" t="s">
        <v>8</v>
      </c>
      <c r="Y312" s="4"/>
      <c r="Z312" s="4"/>
    </row>
    <row r="313" spans="1:26" x14ac:dyDescent="0.3">
      <c r="A313">
        <v>311</v>
      </c>
      <c r="B313">
        <v>28.380500000000001</v>
      </c>
      <c r="C313">
        <v>3.9300000000000002E-2</v>
      </c>
      <c r="D313">
        <v>2583.9839999999999</v>
      </c>
      <c r="E313">
        <v>179</v>
      </c>
      <c r="F313" t="s">
        <v>8</v>
      </c>
      <c r="Y313" s="4"/>
      <c r="Z313" s="4"/>
    </row>
    <row r="314" spans="1:26" x14ac:dyDescent="0.3">
      <c r="A314">
        <v>312</v>
      </c>
      <c r="B314">
        <v>28.510899999999999</v>
      </c>
      <c r="C314">
        <v>2.8799999999999999E-2</v>
      </c>
      <c r="D314">
        <v>5684.7659999999996</v>
      </c>
      <c r="E314">
        <v>190</v>
      </c>
      <c r="F314" t="s">
        <v>8</v>
      </c>
      <c r="Y314" s="4"/>
      <c r="Z314" s="4"/>
    </row>
    <row r="315" spans="1:26" x14ac:dyDescent="0.3">
      <c r="A315">
        <v>313</v>
      </c>
      <c r="B315">
        <v>28.566500000000001</v>
      </c>
      <c r="C315">
        <v>3.8600000000000002E-2</v>
      </c>
      <c r="D315">
        <v>4478.9059999999999</v>
      </c>
      <c r="E315">
        <v>207</v>
      </c>
      <c r="F315" t="s">
        <v>8</v>
      </c>
    </row>
    <row r="316" spans="1:26" x14ac:dyDescent="0.3">
      <c r="A316">
        <v>314</v>
      </c>
      <c r="B316">
        <v>28.631399999999999</v>
      </c>
      <c r="C316">
        <v>3.4700000000000002E-2</v>
      </c>
      <c r="D316">
        <v>6029.2969999999996</v>
      </c>
      <c r="E316">
        <v>198</v>
      </c>
      <c r="F316" t="s">
        <v>8</v>
      </c>
      <c r="Y316" s="4"/>
      <c r="Z316" s="4"/>
    </row>
    <row r="317" spans="1:26" x14ac:dyDescent="0.3">
      <c r="A317">
        <v>315</v>
      </c>
      <c r="F317" t="s">
        <v>6</v>
      </c>
      <c r="Y317" s="4"/>
      <c r="Z317" s="4"/>
    </row>
    <row r="318" spans="1:26" x14ac:dyDescent="0.3">
      <c r="A318">
        <v>316</v>
      </c>
      <c r="F318" t="s">
        <v>7</v>
      </c>
      <c r="Y318" s="4"/>
      <c r="Z318" s="4"/>
    </row>
    <row r="319" spans="1:26" x14ac:dyDescent="0.3">
      <c r="A319">
        <v>317</v>
      </c>
      <c r="B319">
        <v>28.7761</v>
      </c>
      <c r="C319">
        <v>3.7999999999999999E-2</v>
      </c>
      <c r="D319">
        <v>6029.2969999999996</v>
      </c>
      <c r="E319">
        <v>123</v>
      </c>
      <c r="F319" t="s">
        <v>8</v>
      </c>
      <c r="Y319" s="4"/>
      <c r="Z319" s="4"/>
    </row>
    <row r="320" spans="1:26" x14ac:dyDescent="0.3">
      <c r="A320">
        <v>318</v>
      </c>
      <c r="B320">
        <v>28.831800000000001</v>
      </c>
      <c r="C320">
        <v>3.5400000000000001E-2</v>
      </c>
      <c r="D320">
        <v>5684.7659999999996</v>
      </c>
      <c r="E320">
        <v>235</v>
      </c>
      <c r="F320" t="s">
        <v>8</v>
      </c>
    </row>
    <row r="321" spans="1:26" x14ac:dyDescent="0.3">
      <c r="A321">
        <v>319</v>
      </c>
      <c r="B321">
        <v>28.886199999999999</v>
      </c>
      <c r="C321">
        <v>3.3399999999999999E-2</v>
      </c>
      <c r="D321">
        <v>5857.0309999999999</v>
      </c>
      <c r="E321">
        <v>210</v>
      </c>
      <c r="F321" t="s">
        <v>8</v>
      </c>
      <c r="Y321" s="4"/>
      <c r="Z321" s="4"/>
    </row>
    <row r="322" spans="1:26" x14ac:dyDescent="0.3">
      <c r="A322">
        <v>320</v>
      </c>
      <c r="B322">
        <v>28.937899999999999</v>
      </c>
      <c r="C322">
        <v>3.5400000000000001E-2</v>
      </c>
      <c r="D322">
        <v>5684.7659999999996</v>
      </c>
      <c r="E322">
        <v>253</v>
      </c>
      <c r="F322" t="s">
        <v>8</v>
      </c>
      <c r="Y322" s="4"/>
      <c r="Z322" s="4"/>
    </row>
    <row r="323" spans="1:26" x14ac:dyDescent="0.3">
      <c r="A323">
        <v>321</v>
      </c>
      <c r="B323">
        <v>28.9956</v>
      </c>
      <c r="C323">
        <v>0.2369</v>
      </c>
      <c r="D323">
        <v>3445.3119999999999</v>
      </c>
      <c r="E323">
        <v>289</v>
      </c>
      <c r="F323" t="s">
        <v>8</v>
      </c>
      <c r="Y323" s="4"/>
      <c r="Z323" s="4"/>
    </row>
    <row r="324" spans="1:26" x14ac:dyDescent="0.3">
      <c r="A324">
        <v>322</v>
      </c>
      <c r="B324">
        <v>29.2438</v>
      </c>
      <c r="C324">
        <v>2.3599999999999999E-2</v>
      </c>
      <c r="D324">
        <v>5512.5</v>
      </c>
      <c r="E324">
        <v>149</v>
      </c>
      <c r="F324" t="s">
        <v>8</v>
      </c>
      <c r="Y324" s="4"/>
      <c r="Z324" s="4"/>
    </row>
    <row r="325" spans="1:26" x14ac:dyDescent="0.3">
      <c r="A325">
        <v>323</v>
      </c>
      <c r="B325">
        <v>29.297499999999999</v>
      </c>
      <c r="C325">
        <v>2.4199999999999999E-2</v>
      </c>
      <c r="D325">
        <v>5684.7659999999996</v>
      </c>
      <c r="E325">
        <v>183</v>
      </c>
      <c r="F325" t="s">
        <v>8</v>
      </c>
      <c r="Y325" s="4"/>
      <c r="Z325" s="4"/>
    </row>
    <row r="326" spans="1:26" x14ac:dyDescent="0.3">
      <c r="A326">
        <v>324</v>
      </c>
      <c r="B326">
        <v>29.349299999999999</v>
      </c>
      <c r="C326">
        <v>0.04</v>
      </c>
      <c r="D326">
        <v>5684.7659999999996</v>
      </c>
      <c r="E326">
        <v>152</v>
      </c>
      <c r="F326" t="s">
        <v>8</v>
      </c>
      <c r="Y326" s="4"/>
      <c r="Z326" s="4"/>
    </row>
    <row r="327" spans="1:26" x14ac:dyDescent="0.3">
      <c r="A327">
        <v>325</v>
      </c>
      <c r="B327">
        <v>29.412199999999999</v>
      </c>
      <c r="C327">
        <v>2.9499999999999998E-2</v>
      </c>
      <c r="D327">
        <v>5857.0309999999999</v>
      </c>
      <c r="E327">
        <v>196</v>
      </c>
      <c r="F327" t="s">
        <v>8</v>
      </c>
      <c r="Y327" s="4"/>
      <c r="Z327" s="4"/>
    </row>
    <row r="328" spans="1:26" x14ac:dyDescent="0.3">
      <c r="A328">
        <v>326</v>
      </c>
      <c r="F328" t="s">
        <v>6</v>
      </c>
      <c r="Y328" s="4"/>
      <c r="Z328" s="4"/>
    </row>
    <row r="329" spans="1:26" x14ac:dyDescent="0.3">
      <c r="A329">
        <v>327</v>
      </c>
      <c r="F329" t="s">
        <v>7</v>
      </c>
    </row>
    <row r="330" spans="1:26" x14ac:dyDescent="0.3">
      <c r="A330">
        <v>328</v>
      </c>
      <c r="B330">
        <v>29.585100000000001</v>
      </c>
      <c r="C330">
        <v>4.2599999999999999E-2</v>
      </c>
      <c r="D330">
        <v>5857.0309999999999</v>
      </c>
      <c r="E330">
        <v>142</v>
      </c>
      <c r="F330" t="s">
        <v>8</v>
      </c>
      <c r="Y330" s="4"/>
      <c r="Z330" s="4"/>
    </row>
    <row r="331" spans="1:26" x14ac:dyDescent="0.3">
      <c r="A331">
        <v>329</v>
      </c>
      <c r="B331">
        <v>29.645099999999999</v>
      </c>
      <c r="C331">
        <v>3.56E-2</v>
      </c>
      <c r="D331">
        <v>1378.125</v>
      </c>
      <c r="E331">
        <v>304</v>
      </c>
      <c r="F331" t="s">
        <v>8</v>
      </c>
      <c r="Y331" s="4"/>
      <c r="Z331" s="4"/>
    </row>
    <row r="332" spans="1:26" x14ac:dyDescent="0.3">
      <c r="A332">
        <v>330</v>
      </c>
      <c r="B332">
        <v>29.697700000000001</v>
      </c>
      <c r="C332">
        <v>3.0599999999999999E-2</v>
      </c>
      <c r="D332">
        <v>5857.0309999999999</v>
      </c>
      <c r="E332">
        <v>209</v>
      </c>
      <c r="F332" t="s">
        <v>8</v>
      </c>
      <c r="Y332" s="4"/>
      <c r="Z332" s="4"/>
    </row>
    <row r="333" spans="1:26" x14ac:dyDescent="0.3">
      <c r="A333">
        <v>331</v>
      </c>
      <c r="B333">
        <v>29.756900000000002</v>
      </c>
      <c r="C333">
        <v>2.1999999999999999E-2</v>
      </c>
      <c r="D333">
        <v>5684.7659999999996</v>
      </c>
      <c r="E333">
        <v>212</v>
      </c>
      <c r="F333" t="s">
        <v>8</v>
      </c>
      <c r="Y333" s="4"/>
      <c r="Z333" s="4"/>
    </row>
    <row r="334" spans="1:26" x14ac:dyDescent="0.3">
      <c r="A334">
        <v>332</v>
      </c>
      <c r="B334">
        <v>29.810099999999998</v>
      </c>
      <c r="C334">
        <v>3.2599999999999997E-2</v>
      </c>
      <c r="D334">
        <v>6201.5619999999999</v>
      </c>
      <c r="E334">
        <v>198</v>
      </c>
      <c r="F334" t="s">
        <v>8</v>
      </c>
      <c r="Y334" s="4"/>
      <c r="Z334" s="4"/>
    </row>
    <row r="335" spans="1:26" x14ac:dyDescent="0.3">
      <c r="A335">
        <v>333</v>
      </c>
      <c r="B335">
        <v>29.87</v>
      </c>
      <c r="C335">
        <v>3.2599999999999997E-2</v>
      </c>
      <c r="D335">
        <v>6201.5619999999999</v>
      </c>
      <c r="E335">
        <v>210</v>
      </c>
      <c r="F335" t="s">
        <v>8</v>
      </c>
      <c r="Y335" s="4"/>
      <c r="Z335" s="4"/>
    </row>
    <row r="336" spans="1:26" x14ac:dyDescent="0.3">
      <c r="A336">
        <v>334</v>
      </c>
      <c r="B336">
        <v>29.9817</v>
      </c>
      <c r="C336">
        <v>2.2599999999999999E-2</v>
      </c>
      <c r="D336">
        <v>5684.7659999999996</v>
      </c>
      <c r="E336">
        <v>127</v>
      </c>
      <c r="F336" t="s">
        <v>8</v>
      </c>
      <c r="Y336" s="4"/>
      <c r="Z336" s="4"/>
    </row>
    <row r="337" spans="1:26" x14ac:dyDescent="0.3">
      <c r="A337">
        <v>335</v>
      </c>
      <c r="B337">
        <v>30.046299999999999</v>
      </c>
      <c r="C337">
        <v>3.0599999999999999E-2</v>
      </c>
      <c r="D337">
        <v>6201.5619999999999</v>
      </c>
      <c r="E337">
        <v>139</v>
      </c>
      <c r="F337" t="s">
        <v>8</v>
      </c>
    </row>
    <row r="338" spans="1:26" x14ac:dyDescent="0.3">
      <c r="A338">
        <v>336</v>
      </c>
      <c r="B338">
        <v>30.146100000000001</v>
      </c>
      <c r="C338">
        <v>2.9600000000000001E-2</v>
      </c>
      <c r="D338">
        <v>5340.2340000000004</v>
      </c>
      <c r="E338">
        <v>141</v>
      </c>
      <c r="F338" t="s">
        <v>8</v>
      </c>
      <c r="Y338" s="4"/>
      <c r="Z338" s="4"/>
    </row>
    <row r="339" spans="1:26" x14ac:dyDescent="0.3">
      <c r="A339">
        <v>337</v>
      </c>
      <c r="B339">
        <v>30.224599999999999</v>
      </c>
      <c r="C339">
        <v>3.5299999999999998E-2</v>
      </c>
      <c r="D339">
        <v>5684.7659999999996</v>
      </c>
      <c r="E339">
        <v>151</v>
      </c>
      <c r="F339" t="s">
        <v>8</v>
      </c>
      <c r="Y339" s="4"/>
      <c r="Z339" s="4"/>
    </row>
    <row r="340" spans="1:26" x14ac:dyDescent="0.3">
      <c r="A340">
        <v>338</v>
      </c>
      <c r="F340" t="s">
        <v>6</v>
      </c>
      <c r="Y340" s="4"/>
      <c r="Z340" s="4"/>
    </row>
    <row r="341" spans="1:26" x14ac:dyDescent="0.3">
      <c r="A341">
        <v>339</v>
      </c>
      <c r="F341" t="s">
        <v>6</v>
      </c>
    </row>
    <row r="342" spans="1:26" x14ac:dyDescent="0.3">
      <c r="A342">
        <v>340</v>
      </c>
      <c r="B342">
        <v>31.682200000000002</v>
      </c>
      <c r="F342" t="s">
        <v>7</v>
      </c>
      <c r="Y342" s="4"/>
      <c r="Z342" s="4"/>
    </row>
    <row r="343" spans="1:26" x14ac:dyDescent="0.3">
      <c r="A343">
        <v>341</v>
      </c>
      <c r="B343">
        <v>31.7242</v>
      </c>
      <c r="C343">
        <v>1.9099999999999999E-2</v>
      </c>
      <c r="D343">
        <v>4478.9059999999999</v>
      </c>
      <c r="E343">
        <v>98</v>
      </c>
      <c r="F343" t="s">
        <v>8</v>
      </c>
      <c r="Y343" s="4"/>
      <c r="Z343" s="4"/>
    </row>
    <row r="344" spans="1:26" x14ac:dyDescent="0.3">
      <c r="A344">
        <v>342</v>
      </c>
      <c r="B344">
        <v>31.759</v>
      </c>
      <c r="C344">
        <v>1.83E-2</v>
      </c>
      <c r="D344">
        <v>4995.7030000000004</v>
      </c>
      <c r="E344">
        <v>146</v>
      </c>
      <c r="F344" t="s">
        <v>8</v>
      </c>
      <c r="Y344" s="4"/>
      <c r="Z344" s="4"/>
    </row>
    <row r="345" spans="1:26" x14ac:dyDescent="0.3">
      <c r="A345">
        <v>343</v>
      </c>
      <c r="B345">
        <v>31.802900000000001</v>
      </c>
      <c r="C345">
        <v>1.9300000000000001E-2</v>
      </c>
      <c r="D345">
        <v>5684.7659999999996</v>
      </c>
      <c r="E345">
        <v>155</v>
      </c>
      <c r="F345" t="s">
        <v>8</v>
      </c>
      <c r="Y345" s="4"/>
      <c r="Z345" s="4"/>
    </row>
    <row r="346" spans="1:26" x14ac:dyDescent="0.3">
      <c r="A346">
        <v>344</v>
      </c>
      <c r="B346">
        <v>31.857700000000001</v>
      </c>
      <c r="C346">
        <v>2.0500000000000001E-2</v>
      </c>
      <c r="D346">
        <v>5857.0309999999999</v>
      </c>
      <c r="E346">
        <v>139</v>
      </c>
      <c r="F346" t="s">
        <v>8</v>
      </c>
      <c r="Y346" s="4"/>
      <c r="Z346" s="4"/>
    </row>
    <row r="347" spans="1:26" x14ac:dyDescent="0.3">
      <c r="A347">
        <v>345</v>
      </c>
      <c r="B347">
        <v>31.914400000000001</v>
      </c>
      <c r="C347">
        <v>2.0199999999999999E-2</v>
      </c>
      <c r="D347">
        <v>5684.7659999999996</v>
      </c>
      <c r="E347">
        <v>174</v>
      </c>
      <c r="F347" t="s">
        <v>8</v>
      </c>
      <c r="Y347" s="4"/>
      <c r="Z347" s="4"/>
    </row>
    <row r="348" spans="1:26" x14ac:dyDescent="0.3">
      <c r="A348">
        <v>346</v>
      </c>
      <c r="B348">
        <v>31.976199999999999</v>
      </c>
      <c r="C348">
        <v>2.4199999999999999E-2</v>
      </c>
      <c r="D348">
        <v>4651.1719999999996</v>
      </c>
      <c r="E348">
        <v>194</v>
      </c>
      <c r="F348" t="s">
        <v>8</v>
      </c>
      <c r="Y348" s="4"/>
    </row>
    <row r="349" spans="1:26" x14ac:dyDescent="0.3">
      <c r="A349">
        <v>347</v>
      </c>
      <c r="B349">
        <v>32.070999999999998</v>
      </c>
      <c r="C349">
        <v>2.3099999999999999E-2</v>
      </c>
      <c r="D349">
        <v>5857.0309999999999</v>
      </c>
      <c r="E349">
        <v>199</v>
      </c>
      <c r="F349" t="s">
        <v>8</v>
      </c>
      <c r="Y349" s="4"/>
      <c r="Z349" s="4"/>
    </row>
    <row r="350" spans="1:26" x14ac:dyDescent="0.3">
      <c r="A350">
        <v>348</v>
      </c>
      <c r="F350" t="s">
        <v>6</v>
      </c>
      <c r="Y350" s="4"/>
      <c r="Z350" s="4"/>
    </row>
    <row r="351" spans="1:26" x14ac:dyDescent="0.3">
      <c r="A351">
        <v>349</v>
      </c>
      <c r="F351" t="s">
        <v>7</v>
      </c>
      <c r="Y351" s="4"/>
      <c r="Z351" s="4"/>
    </row>
    <row r="352" spans="1:26" x14ac:dyDescent="0.3">
      <c r="A352">
        <v>350</v>
      </c>
      <c r="B352">
        <v>32.252800000000001</v>
      </c>
      <c r="C352">
        <v>1.9800000000000002E-2</v>
      </c>
      <c r="D352">
        <v>4651.1719999999996</v>
      </c>
      <c r="E352">
        <v>133</v>
      </c>
      <c r="F352" t="s">
        <v>8</v>
      </c>
      <c r="Y352" s="4"/>
      <c r="Z352" s="4"/>
    </row>
    <row r="353" spans="1:33" x14ac:dyDescent="0.3">
      <c r="A353">
        <v>351</v>
      </c>
      <c r="B353">
        <v>32.3065</v>
      </c>
      <c r="C353">
        <v>2.1899999999999999E-2</v>
      </c>
      <c r="D353">
        <v>4651.1719999999996</v>
      </c>
      <c r="E353">
        <v>185</v>
      </c>
      <c r="F353" t="s">
        <v>8</v>
      </c>
    </row>
    <row r="354" spans="1:33" x14ac:dyDescent="0.3">
      <c r="A354">
        <v>352</v>
      </c>
      <c r="B354">
        <v>32.363900000000001</v>
      </c>
      <c r="C354">
        <v>2.5399999999999999E-2</v>
      </c>
      <c r="D354">
        <v>4823.4380000000001</v>
      </c>
      <c r="E354">
        <v>228</v>
      </c>
      <c r="F354" t="s">
        <v>8</v>
      </c>
      <c r="Y354" s="4"/>
      <c r="Z354" s="4"/>
    </row>
    <row r="355" spans="1:33" x14ac:dyDescent="0.3">
      <c r="A355">
        <v>353</v>
      </c>
      <c r="B355">
        <v>32.417700000000004</v>
      </c>
      <c r="C355">
        <v>2.9399999999999999E-2</v>
      </c>
      <c r="D355">
        <v>5167.9690000000001</v>
      </c>
      <c r="E355">
        <v>188</v>
      </c>
      <c r="F355" t="s">
        <v>8</v>
      </c>
      <c r="Y355" s="4"/>
      <c r="Z355" s="4"/>
    </row>
    <row r="356" spans="1:33" x14ac:dyDescent="0.3">
      <c r="A356">
        <v>354</v>
      </c>
      <c r="B356">
        <v>32.478700000000003</v>
      </c>
      <c r="C356">
        <v>2.4500000000000001E-2</v>
      </c>
      <c r="D356">
        <v>4651.1719999999996</v>
      </c>
      <c r="E356">
        <v>211</v>
      </c>
      <c r="F356" t="s">
        <v>8</v>
      </c>
      <c r="Y356" s="4"/>
      <c r="Z356" s="4"/>
    </row>
    <row r="357" spans="1:33" x14ac:dyDescent="0.3">
      <c r="A357">
        <v>355</v>
      </c>
      <c r="B357">
        <v>32.552300000000002</v>
      </c>
      <c r="C357">
        <v>2.8000000000000001E-2</v>
      </c>
      <c r="D357">
        <v>5684.7659999999996</v>
      </c>
      <c r="E357">
        <v>156</v>
      </c>
      <c r="F357" t="s">
        <v>8</v>
      </c>
      <c r="Y357" s="4"/>
      <c r="Z357" s="4"/>
    </row>
    <row r="358" spans="1:33" x14ac:dyDescent="0.3">
      <c r="A358">
        <v>356</v>
      </c>
      <c r="B358">
        <v>32.621000000000002</v>
      </c>
      <c r="C358">
        <v>2.92E-2</v>
      </c>
      <c r="D358">
        <v>5340.2340000000004</v>
      </c>
      <c r="E358">
        <v>194</v>
      </c>
      <c r="F358" t="s">
        <v>8</v>
      </c>
    </row>
    <row r="359" spans="1:33" x14ac:dyDescent="0.3">
      <c r="A359">
        <v>357</v>
      </c>
      <c r="B359">
        <v>32.706299999999999</v>
      </c>
      <c r="C359">
        <v>2.52E-2</v>
      </c>
      <c r="D359">
        <v>5167.9690000000001</v>
      </c>
      <c r="E359">
        <v>188</v>
      </c>
      <c r="F359" t="s">
        <v>8</v>
      </c>
      <c r="AD359" s="12"/>
      <c r="AE359" s="12"/>
      <c r="AG359" s="8"/>
    </row>
    <row r="360" spans="1:33" x14ac:dyDescent="0.3">
      <c r="A360">
        <v>358</v>
      </c>
      <c r="B360">
        <v>32.7727</v>
      </c>
      <c r="C360">
        <v>2.5399999999999999E-2</v>
      </c>
      <c r="D360">
        <v>5167.9690000000001</v>
      </c>
      <c r="E360">
        <v>180</v>
      </c>
      <c r="F360" t="s">
        <v>8</v>
      </c>
      <c r="Y360" s="15"/>
      <c r="Z360" s="14"/>
      <c r="AA360" s="12"/>
      <c r="AB360" s="5"/>
      <c r="AC360" s="5"/>
      <c r="AD360" s="12"/>
      <c r="AE360" s="12"/>
      <c r="AG360" s="8"/>
    </row>
    <row r="361" spans="1:33" x14ac:dyDescent="0.3">
      <c r="A361">
        <v>359</v>
      </c>
      <c r="F361" t="s">
        <v>6</v>
      </c>
      <c r="Y361" s="15"/>
      <c r="AG361" s="6"/>
    </row>
    <row r="362" spans="1:33" x14ac:dyDescent="0.3">
      <c r="A362">
        <v>360</v>
      </c>
      <c r="F362" t="s">
        <v>7</v>
      </c>
      <c r="O362" s="15"/>
      <c r="Q362" s="12"/>
      <c r="R362" s="5"/>
      <c r="S362" s="5"/>
      <c r="T362" s="12"/>
      <c r="U362" s="12"/>
    </row>
    <row r="363" spans="1:33" x14ac:dyDescent="0.3">
      <c r="A363">
        <v>361</v>
      </c>
      <c r="B363">
        <v>32.939700000000002</v>
      </c>
      <c r="C363">
        <v>3.1E-2</v>
      </c>
      <c r="D363">
        <v>4651.1719999999996</v>
      </c>
      <c r="E363">
        <v>127</v>
      </c>
      <c r="F363" t="s">
        <v>8</v>
      </c>
      <c r="AC363" s="6"/>
      <c r="AG363" s="8"/>
    </row>
    <row r="364" spans="1:33" x14ac:dyDescent="0.3">
      <c r="A364">
        <v>362</v>
      </c>
      <c r="B364">
        <v>32.988100000000003</v>
      </c>
      <c r="C364">
        <v>1.83E-2</v>
      </c>
      <c r="D364">
        <v>5167.9690000000001</v>
      </c>
      <c r="E364">
        <v>169</v>
      </c>
      <c r="F364" t="s">
        <v>8</v>
      </c>
    </row>
    <row r="365" spans="1:33" x14ac:dyDescent="0.3">
      <c r="A365">
        <v>363</v>
      </c>
      <c r="B365">
        <v>33.037999999999997</v>
      </c>
      <c r="C365">
        <v>2.8199999999999999E-2</v>
      </c>
      <c r="D365">
        <v>5857.0309999999999</v>
      </c>
      <c r="E365">
        <v>174</v>
      </c>
      <c r="F365" t="s">
        <v>8</v>
      </c>
      <c r="P365" s="18"/>
      <c r="S365" s="43"/>
      <c r="X365" s="8"/>
    </row>
    <row r="366" spans="1:33" x14ac:dyDescent="0.3">
      <c r="A366">
        <v>364</v>
      </c>
      <c r="B366">
        <v>33.091200000000001</v>
      </c>
      <c r="C366">
        <v>2.2800000000000001E-2</v>
      </c>
      <c r="D366">
        <v>5857.0309999999999</v>
      </c>
      <c r="E366">
        <v>182</v>
      </c>
      <c r="F366" t="s">
        <v>8</v>
      </c>
      <c r="W366" s="18"/>
    </row>
    <row r="367" spans="1:33" x14ac:dyDescent="0.3">
      <c r="A367">
        <v>365</v>
      </c>
      <c r="B367">
        <v>33.154200000000003</v>
      </c>
      <c r="C367">
        <v>2.3800000000000002E-2</v>
      </c>
      <c r="D367">
        <v>5857.0309999999999</v>
      </c>
      <c r="E367">
        <v>224</v>
      </c>
      <c r="F367" t="s">
        <v>8</v>
      </c>
    </row>
    <row r="368" spans="1:33" x14ac:dyDescent="0.3">
      <c r="A368">
        <v>366</v>
      </c>
      <c r="B368">
        <v>33.252699999999997</v>
      </c>
      <c r="C368">
        <v>2.1899999999999999E-2</v>
      </c>
      <c r="D368">
        <v>5167.9690000000001</v>
      </c>
      <c r="E368">
        <v>190</v>
      </c>
      <c r="F368" t="s">
        <v>8</v>
      </c>
      <c r="P368" s="25"/>
      <c r="V368" s="25"/>
      <c r="W368" s="25"/>
      <c r="Y368" s="16"/>
      <c r="Z368" s="12"/>
    </row>
    <row r="369" spans="1:29" x14ac:dyDescent="0.3">
      <c r="A369">
        <v>367</v>
      </c>
      <c r="F369" t="s">
        <v>6</v>
      </c>
      <c r="P369" s="25"/>
      <c r="Q369" s="25"/>
      <c r="V369" s="25"/>
      <c r="W369" s="25"/>
      <c r="Y369" s="16"/>
      <c r="Z369" s="12"/>
    </row>
    <row r="370" spans="1:29" x14ac:dyDescent="0.3">
      <c r="A370">
        <v>368</v>
      </c>
      <c r="F370" t="s">
        <v>7</v>
      </c>
      <c r="P370" s="25"/>
      <c r="Q370" s="25"/>
      <c r="V370" s="25"/>
      <c r="W370" s="25"/>
      <c r="Y370" s="16"/>
      <c r="Z370" s="12"/>
    </row>
    <row r="371" spans="1:29" x14ac:dyDescent="0.3">
      <c r="A371">
        <v>369</v>
      </c>
      <c r="B371">
        <v>33.4071</v>
      </c>
      <c r="C371">
        <v>3.8800000000000001E-2</v>
      </c>
      <c r="D371">
        <v>4995.7030000000004</v>
      </c>
      <c r="E371">
        <v>158</v>
      </c>
      <c r="F371" t="s">
        <v>8</v>
      </c>
      <c r="P371" s="25"/>
      <c r="Q371" s="25"/>
      <c r="V371" s="25"/>
      <c r="W371" s="25"/>
      <c r="Y371" s="16"/>
      <c r="Z371" s="12"/>
      <c r="AB371" s="5"/>
      <c r="AC371" s="5"/>
    </row>
    <row r="372" spans="1:29" x14ac:dyDescent="0.3">
      <c r="A372">
        <v>370</v>
      </c>
      <c r="B372">
        <v>33.460900000000002</v>
      </c>
      <c r="C372">
        <v>2.3099999999999999E-2</v>
      </c>
      <c r="D372">
        <v>4823.4380000000001</v>
      </c>
      <c r="E372">
        <v>204</v>
      </c>
      <c r="F372" t="s">
        <v>8</v>
      </c>
      <c r="P372" s="25"/>
      <c r="Q372" s="25"/>
      <c r="V372" s="25"/>
      <c r="W372" s="25"/>
      <c r="Y372" s="16"/>
      <c r="Z372" s="12"/>
      <c r="AB372" s="5"/>
      <c r="AC372" s="5"/>
    </row>
    <row r="373" spans="1:29" x14ac:dyDescent="0.3">
      <c r="A373">
        <v>371</v>
      </c>
      <c r="B373">
        <v>33.514800000000001</v>
      </c>
      <c r="C373">
        <v>2.6100000000000002E-2</v>
      </c>
      <c r="D373">
        <v>4995.7030000000004</v>
      </c>
      <c r="E373">
        <v>245</v>
      </c>
      <c r="F373" t="s">
        <v>8</v>
      </c>
      <c r="P373" s="25"/>
      <c r="Q373" s="25"/>
      <c r="V373" s="25"/>
      <c r="W373" s="25"/>
      <c r="Y373" s="16"/>
      <c r="Z373" s="12"/>
      <c r="AB373" s="5"/>
      <c r="AC373" s="5"/>
    </row>
    <row r="374" spans="1:29" x14ac:dyDescent="0.3">
      <c r="A374">
        <v>372</v>
      </c>
      <c r="B374">
        <v>33.576599999999999</v>
      </c>
      <c r="C374">
        <v>2.2100000000000002E-2</v>
      </c>
      <c r="D374">
        <v>4823.4380000000001</v>
      </c>
      <c r="E374">
        <v>219</v>
      </c>
      <c r="F374" t="s">
        <v>8</v>
      </c>
      <c r="P374" s="25"/>
      <c r="Q374" s="25"/>
      <c r="V374" s="25"/>
      <c r="W374" s="25"/>
      <c r="Y374" s="16"/>
      <c r="Z374" s="12"/>
      <c r="AB374" s="5"/>
      <c r="AC374" s="5"/>
    </row>
    <row r="375" spans="1:29" x14ac:dyDescent="0.3">
      <c r="A375">
        <v>373</v>
      </c>
      <c r="B375">
        <v>33.6357</v>
      </c>
      <c r="C375">
        <v>2.4E-2</v>
      </c>
      <c r="D375">
        <v>5167.9690000000001</v>
      </c>
      <c r="E375">
        <v>234</v>
      </c>
      <c r="F375" t="s">
        <v>8</v>
      </c>
      <c r="P375" s="25"/>
      <c r="Q375" s="25"/>
      <c r="V375" s="25"/>
      <c r="W375" s="25"/>
      <c r="Y375" s="16"/>
      <c r="Z375" s="12"/>
      <c r="AB375" s="5"/>
      <c r="AC375" s="5"/>
    </row>
    <row r="376" spans="1:29" x14ac:dyDescent="0.3">
      <c r="A376">
        <v>374</v>
      </c>
      <c r="B376">
        <v>33.712600000000002</v>
      </c>
      <c r="C376">
        <v>3.3599999999999998E-2</v>
      </c>
      <c r="D376">
        <v>5167.9690000000001</v>
      </c>
      <c r="E376">
        <v>184</v>
      </c>
      <c r="F376" t="s">
        <v>8</v>
      </c>
      <c r="P376" s="25"/>
      <c r="Q376" s="25"/>
      <c r="V376" s="25"/>
      <c r="W376" s="25"/>
      <c r="Y376" s="16"/>
      <c r="Z376" s="12"/>
      <c r="AB376" s="5"/>
      <c r="AC376" s="5"/>
    </row>
    <row r="377" spans="1:29" x14ac:dyDescent="0.3">
      <c r="A377">
        <v>375</v>
      </c>
      <c r="B377">
        <v>33.7928</v>
      </c>
      <c r="C377">
        <v>1.8800000000000001E-2</v>
      </c>
      <c r="D377">
        <v>6029.2969999999996</v>
      </c>
      <c r="E377">
        <v>135</v>
      </c>
      <c r="F377" t="s">
        <v>8</v>
      </c>
      <c r="P377" s="25"/>
      <c r="Q377" s="25"/>
      <c r="V377" s="25"/>
      <c r="W377" s="25"/>
      <c r="Y377" s="16"/>
      <c r="Z377" s="12"/>
      <c r="AB377" s="5"/>
      <c r="AC377" s="5"/>
    </row>
    <row r="378" spans="1:29" x14ac:dyDescent="0.3">
      <c r="A378">
        <v>376</v>
      </c>
      <c r="B378">
        <v>33.853000000000002</v>
      </c>
      <c r="C378">
        <v>2.47E-2</v>
      </c>
      <c r="D378">
        <v>5857.0309999999999</v>
      </c>
      <c r="E378">
        <v>181</v>
      </c>
      <c r="F378" t="s">
        <v>8</v>
      </c>
      <c r="P378" s="25"/>
      <c r="Q378" s="25"/>
      <c r="V378" s="25"/>
      <c r="W378" s="25"/>
      <c r="Y378" s="16"/>
      <c r="Z378" s="12"/>
      <c r="AB378" s="5"/>
      <c r="AC378" s="5"/>
    </row>
    <row r="379" spans="1:29" x14ac:dyDescent="0.3">
      <c r="A379">
        <v>377</v>
      </c>
      <c r="F379" t="s">
        <v>6</v>
      </c>
      <c r="P379" s="25"/>
      <c r="Q379" s="25"/>
      <c r="V379" s="25"/>
      <c r="W379" s="25"/>
      <c r="Y379" s="16"/>
      <c r="Z379" s="12"/>
      <c r="AB379" s="5"/>
      <c r="AC379" s="5"/>
    </row>
    <row r="380" spans="1:29" x14ac:dyDescent="0.3">
      <c r="A380">
        <v>378</v>
      </c>
      <c r="F380" t="s">
        <v>7</v>
      </c>
      <c r="P380" s="25"/>
      <c r="Q380" s="25"/>
      <c r="V380" s="25"/>
      <c r="W380" s="25"/>
      <c r="Y380" s="16"/>
      <c r="Z380" s="12"/>
      <c r="AB380" s="5"/>
      <c r="AC380" s="5"/>
    </row>
    <row r="381" spans="1:29" x14ac:dyDescent="0.3">
      <c r="A381">
        <v>379</v>
      </c>
      <c r="B381">
        <v>34.022599999999997</v>
      </c>
      <c r="C381">
        <v>3.3599999999999998E-2</v>
      </c>
      <c r="D381">
        <v>4651.1719999999996</v>
      </c>
      <c r="E381">
        <v>133</v>
      </c>
      <c r="F381" t="s">
        <v>8</v>
      </c>
      <c r="P381" s="25"/>
      <c r="Q381" s="25"/>
      <c r="V381" s="25"/>
      <c r="W381" s="25"/>
      <c r="Y381" s="16"/>
      <c r="Z381" s="12"/>
      <c r="AB381" s="5"/>
      <c r="AC381" s="5"/>
    </row>
    <row r="382" spans="1:29" x14ac:dyDescent="0.3">
      <c r="A382">
        <v>380</v>
      </c>
      <c r="B382">
        <v>34.087800000000001</v>
      </c>
      <c r="C382">
        <v>2.07E-2</v>
      </c>
      <c r="D382">
        <v>5684.7659999999996</v>
      </c>
      <c r="E382">
        <v>149</v>
      </c>
      <c r="F382" t="s">
        <v>8</v>
      </c>
      <c r="P382" s="25"/>
      <c r="Q382" s="25"/>
      <c r="V382" s="25"/>
      <c r="W382" s="25"/>
      <c r="Y382" s="16"/>
      <c r="Z382" s="12"/>
      <c r="AB382" s="5"/>
      <c r="AC382" s="5"/>
    </row>
    <row r="383" spans="1:29" x14ac:dyDescent="0.3">
      <c r="A383">
        <v>381</v>
      </c>
      <c r="B383">
        <v>34.141199999999998</v>
      </c>
      <c r="C383">
        <v>2.4199999999999999E-2</v>
      </c>
      <c r="D383">
        <v>5167.9690000000001</v>
      </c>
      <c r="E383">
        <v>193</v>
      </c>
      <c r="F383" t="s">
        <v>8</v>
      </c>
      <c r="P383" s="25"/>
      <c r="Q383" s="25"/>
      <c r="V383" s="25"/>
      <c r="W383" s="25"/>
      <c r="Y383" s="16"/>
      <c r="Z383" s="12"/>
      <c r="AB383" s="5"/>
      <c r="AC383" s="5"/>
    </row>
    <row r="384" spans="1:29" x14ac:dyDescent="0.3">
      <c r="A384">
        <v>382</v>
      </c>
      <c r="B384">
        <v>34.196399999999997</v>
      </c>
      <c r="C384">
        <v>2.6800000000000001E-2</v>
      </c>
      <c r="D384">
        <v>5857.0309999999999</v>
      </c>
      <c r="E384">
        <v>210</v>
      </c>
      <c r="F384" t="s">
        <v>8</v>
      </c>
      <c r="P384" s="25"/>
      <c r="Q384" s="25"/>
      <c r="V384" s="25"/>
      <c r="W384" s="25"/>
      <c r="Y384" s="16"/>
      <c r="Z384" s="12"/>
      <c r="AB384" s="5"/>
      <c r="AC384" s="5"/>
    </row>
    <row r="385" spans="1:31" x14ac:dyDescent="0.3">
      <c r="A385">
        <v>383</v>
      </c>
      <c r="B385">
        <v>34.253799999999998</v>
      </c>
      <c r="C385">
        <v>2.0899999999999998E-2</v>
      </c>
      <c r="D385">
        <v>5857.0309999999999</v>
      </c>
      <c r="E385">
        <v>233</v>
      </c>
      <c r="F385" t="s">
        <v>8</v>
      </c>
      <c r="P385" s="25"/>
      <c r="Q385" s="25"/>
      <c r="V385" s="25"/>
      <c r="W385" s="25"/>
      <c r="Y385" s="16"/>
      <c r="Z385" s="12"/>
      <c r="AB385" s="5"/>
      <c r="AC385" s="5"/>
    </row>
    <row r="386" spans="1:31" x14ac:dyDescent="0.3">
      <c r="A386">
        <v>384</v>
      </c>
      <c r="B386">
        <v>34.321599999999997</v>
      </c>
      <c r="C386">
        <v>3.3399999999999999E-2</v>
      </c>
      <c r="D386">
        <v>4995.7030000000004</v>
      </c>
      <c r="E386">
        <v>179</v>
      </c>
      <c r="F386" t="s">
        <v>8</v>
      </c>
      <c r="P386" s="25"/>
      <c r="Q386" s="25"/>
      <c r="V386" s="25"/>
      <c r="W386" s="25"/>
      <c r="Y386" s="16"/>
      <c r="Z386" s="12"/>
      <c r="AB386" s="5"/>
      <c r="AC386" s="5"/>
    </row>
    <row r="387" spans="1:31" x14ac:dyDescent="0.3">
      <c r="A387">
        <v>385</v>
      </c>
      <c r="B387">
        <v>34.3872</v>
      </c>
      <c r="C387">
        <v>2.47E-2</v>
      </c>
      <c r="D387">
        <v>5167.9690000000001</v>
      </c>
      <c r="E387">
        <v>219</v>
      </c>
      <c r="F387" t="s">
        <v>8</v>
      </c>
      <c r="P387" s="25"/>
      <c r="Q387" s="25"/>
      <c r="V387" s="25"/>
      <c r="W387" s="25"/>
      <c r="Y387" s="16"/>
      <c r="Z387" s="12"/>
      <c r="AB387" s="5"/>
      <c r="AC387" s="5"/>
    </row>
    <row r="388" spans="1:31" x14ac:dyDescent="0.3">
      <c r="A388">
        <v>386</v>
      </c>
      <c r="B388">
        <v>34.476100000000002</v>
      </c>
      <c r="C388">
        <v>2.8000000000000001E-2</v>
      </c>
      <c r="D388">
        <v>5167.9690000000001</v>
      </c>
      <c r="E388">
        <v>169</v>
      </c>
      <c r="F388" t="s">
        <v>8</v>
      </c>
      <c r="P388" s="25"/>
      <c r="Q388" s="25"/>
      <c r="V388" s="25"/>
      <c r="W388" s="25"/>
      <c r="Y388" s="16"/>
      <c r="Z388" s="12"/>
      <c r="AB388" s="5"/>
      <c r="AC388" s="5"/>
    </row>
    <row r="389" spans="1:31" x14ac:dyDescent="0.3">
      <c r="A389">
        <v>387</v>
      </c>
      <c r="B389">
        <v>34.581499999999998</v>
      </c>
      <c r="C389">
        <v>2.5899999999999999E-2</v>
      </c>
      <c r="D389">
        <v>5857.0309999999999</v>
      </c>
      <c r="E389">
        <v>170</v>
      </c>
      <c r="F389" t="s">
        <v>8</v>
      </c>
      <c r="P389" s="25"/>
      <c r="Q389" s="25"/>
      <c r="V389" s="25"/>
      <c r="W389" s="25"/>
      <c r="Y389" s="16"/>
      <c r="Z389" s="12"/>
      <c r="AB389" s="5"/>
      <c r="AC389" s="5"/>
    </row>
    <row r="390" spans="1:31" x14ac:dyDescent="0.3">
      <c r="A390">
        <v>388</v>
      </c>
      <c r="F390" t="s">
        <v>6</v>
      </c>
      <c r="P390" s="25"/>
      <c r="Q390" s="25"/>
      <c r="V390" s="25"/>
      <c r="W390" s="25"/>
      <c r="Y390" s="16"/>
      <c r="Z390" s="12"/>
      <c r="AB390" s="5"/>
      <c r="AC390" s="5"/>
    </row>
    <row r="391" spans="1:31" x14ac:dyDescent="0.3">
      <c r="A391">
        <v>389</v>
      </c>
      <c r="F391" t="s">
        <v>7</v>
      </c>
      <c r="P391" s="25"/>
      <c r="Q391" s="25"/>
      <c r="V391" s="25"/>
      <c r="W391" s="25"/>
      <c r="Y391" s="16"/>
      <c r="Z391" s="12"/>
      <c r="AB391" s="5"/>
      <c r="AC391" s="5"/>
    </row>
    <row r="392" spans="1:31" x14ac:dyDescent="0.3">
      <c r="A392">
        <v>390</v>
      </c>
      <c r="B392">
        <v>34.737699999999997</v>
      </c>
      <c r="C392">
        <v>3.9899999999999998E-2</v>
      </c>
      <c r="D392">
        <v>4823.4380000000001</v>
      </c>
      <c r="E392">
        <v>122</v>
      </c>
      <c r="F392" t="s">
        <v>8</v>
      </c>
      <c r="P392" s="25"/>
      <c r="Q392" s="25"/>
      <c r="V392" s="25"/>
      <c r="W392" s="25"/>
      <c r="Y392" s="16"/>
      <c r="Z392" s="12"/>
      <c r="AB392" s="5"/>
      <c r="AC392" s="5"/>
    </row>
    <row r="393" spans="1:31" x14ac:dyDescent="0.3">
      <c r="A393">
        <v>391</v>
      </c>
      <c r="B393">
        <v>34.794600000000003</v>
      </c>
      <c r="C393">
        <v>2.1999999999999999E-2</v>
      </c>
      <c r="D393">
        <v>5167.9690000000001</v>
      </c>
      <c r="E393">
        <v>185</v>
      </c>
      <c r="F393" t="s">
        <v>8</v>
      </c>
      <c r="P393" s="25"/>
      <c r="Q393" s="25"/>
      <c r="V393" s="25"/>
      <c r="W393" s="25"/>
      <c r="Y393" s="16"/>
      <c r="Z393" s="12"/>
      <c r="AB393" s="5"/>
      <c r="AC393" s="5"/>
    </row>
    <row r="394" spans="1:31" x14ac:dyDescent="0.3">
      <c r="A394">
        <v>392</v>
      </c>
      <c r="B394">
        <v>34.848500000000001</v>
      </c>
      <c r="C394">
        <v>2.93E-2</v>
      </c>
      <c r="D394">
        <v>5167.9690000000001</v>
      </c>
      <c r="E394">
        <v>188</v>
      </c>
      <c r="F394" t="s">
        <v>8</v>
      </c>
      <c r="P394" s="25"/>
      <c r="Q394" s="25"/>
      <c r="V394" s="25"/>
      <c r="W394" s="25"/>
      <c r="Y394" s="16"/>
      <c r="Z394" s="12"/>
      <c r="AB394" s="5"/>
      <c r="AC394" s="5"/>
    </row>
    <row r="395" spans="1:31" x14ac:dyDescent="0.3">
      <c r="A395">
        <v>393</v>
      </c>
      <c r="B395">
        <v>34.905299999999997</v>
      </c>
      <c r="C395">
        <v>2.5899999999999999E-2</v>
      </c>
      <c r="D395">
        <v>5684.7659999999996</v>
      </c>
      <c r="E395">
        <v>194</v>
      </c>
      <c r="F395" t="s">
        <v>8</v>
      </c>
      <c r="P395" s="25"/>
      <c r="Q395" s="25"/>
      <c r="V395" s="25"/>
      <c r="W395" s="25"/>
      <c r="Y395" s="16"/>
      <c r="Z395" s="12"/>
      <c r="AB395" s="5"/>
      <c r="AC395" s="5"/>
    </row>
    <row r="396" spans="1:31" x14ac:dyDescent="0.3">
      <c r="A396">
        <v>394</v>
      </c>
      <c r="B396">
        <v>34.969900000000003</v>
      </c>
      <c r="C396">
        <v>2.5600000000000001E-2</v>
      </c>
      <c r="D396">
        <v>4651.1719999999996</v>
      </c>
      <c r="E396">
        <v>223</v>
      </c>
      <c r="F396" t="s">
        <v>8</v>
      </c>
      <c r="P396" s="25"/>
      <c r="Q396" s="25"/>
      <c r="V396" s="25"/>
      <c r="W396" s="25"/>
      <c r="Y396" s="16"/>
      <c r="Z396" s="12"/>
      <c r="AB396" s="5"/>
      <c r="AC396" s="5"/>
    </row>
    <row r="397" spans="1:31" x14ac:dyDescent="0.3">
      <c r="A397">
        <v>395</v>
      </c>
      <c r="B397">
        <v>35.054400000000001</v>
      </c>
      <c r="C397">
        <v>2.23E-2</v>
      </c>
      <c r="D397">
        <v>5684.7659999999996</v>
      </c>
      <c r="E397">
        <v>148</v>
      </c>
      <c r="F397" t="s">
        <v>8</v>
      </c>
      <c r="P397" s="25"/>
      <c r="Q397" s="25"/>
      <c r="V397" s="25"/>
      <c r="W397" s="25"/>
      <c r="Y397" s="16"/>
      <c r="Z397" s="12"/>
      <c r="AD397" s="5"/>
      <c r="AE397" s="5"/>
    </row>
    <row r="398" spans="1:31" x14ac:dyDescent="0.3">
      <c r="A398">
        <v>396</v>
      </c>
      <c r="B398">
        <v>35.148800000000001</v>
      </c>
      <c r="C398">
        <v>2.1000000000000001E-2</v>
      </c>
      <c r="D398">
        <v>5857.0309999999999</v>
      </c>
      <c r="E398">
        <v>159</v>
      </c>
      <c r="F398" t="s">
        <v>8</v>
      </c>
      <c r="W398" s="15"/>
      <c r="Y398" s="25"/>
      <c r="Z398" s="16"/>
      <c r="AA398" s="16"/>
      <c r="AD398" s="5"/>
      <c r="AE398" s="5"/>
    </row>
    <row r="399" spans="1:31" x14ac:dyDescent="0.3">
      <c r="A399">
        <v>397</v>
      </c>
      <c r="B399">
        <v>35.242600000000003</v>
      </c>
      <c r="C399">
        <v>2.4899999999999999E-2</v>
      </c>
      <c r="D399">
        <v>5167.9690000000001</v>
      </c>
      <c r="E399">
        <v>137</v>
      </c>
      <c r="F399" t="s">
        <v>8</v>
      </c>
      <c r="O399" s="15"/>
      <c r="R399" s="16"/>
      <c r="S399" s="16"/>
      <c r="V399" s="15"/>
      <c r="Y399" s="16"/>
      <c r="Z399" s="16"/>
      <c r="AD399" s="5"/>
      <c r="AE399" s="5"/>
    </row>
    <row r="400" spans="1:31" x14ac:dyDescent="0.3">
      <c r="A400">
        <v>398</v>
      </c>
      <c r="B400">
        <v>35.362099999999998</v>
      </c>
      <c r="C400">
        <v>2.06E-2</v>
      </c>
      <c r="D400">
        <v>5167.9690000000001</v>
      </c>
      <c r="E400">
        <v>161</v>
      </c>
      <c r="F400" t="s">
        <v>8</v>
      </c>
      <c r="O400" s="15"/>
      <c r="R400" s="16"/>
      <c r="S400" s="16"/>
      <c r="V400" s="15"/>
      <c r="Y400" s="16"/>
      <c r="Z400" s="16"/>
      <c r="AD400" s="5"/>
      <c r="AE400" s="5"/>
    </row>
    <row r="401" spans="1:26" x14ac:dyDescent="0.3">
      <c r="A401">
        <v>399</v>
      </c>
      <c r="B401">
        <v>35.417000000000002</v>
      </c>
      <c r="C401">
        <v>3.1600000000000003E-2</v>
      </c>
      <c r="D401">
        <v>5857.0309999999999</v>
      </c>
      <c r="E401">
        <v>169</v>
      </c>
      <c r="F401" t="s">
        <v>8</v>
      </c>
      <c r="O401" s="15"/>
      <c r="R401" s="16"/>
      <c r="S401" s="16"/>
      <c r="V401" s="15"/>
      <c r="Y401" s="16"/>
      <c r="Z401" s="16"/>
    </row>
    <row r="402" spans="1:26" x14ac:dyDescent="0.3">
      <c r="A402">
        <v>400</v>
      </c>
      <c r="B402">
        <v>35.476799999999997</v>
      </c>
      <c r="C402">
        <v>2.4899999999999999E-2</v>
      </c>
      <c r="D402">
        <v>4651.1719999999996</v>
      </c>
      <c r="E402">
        <v>201</v>
      </c>
      <c r="F402" t="s">
        <v>8</v>
      </c>
      <c r="O402" s="15"/>
      <c r="V402" s="15"/>
    </row>
    <row r="403" spans="1:26" x14ac:dyDescent="0.3">
      <c r="A403">
        <v>401</v>
      </c>
      <c r="B403">
        <v>35.551699999999997</v>
      </c>
      <c r="C403">
        <v>2.5899999999999999E-2</v>
      </c>
      <c r="D403">
        <v>4651.1719999999996</v>
      </c>
      <c r="E403">
        <v>175</v>
      </c>
      <c r="F403" t="s">
        <v>8</v>
      </c>
    </row>
    <row r="404" spans="1:26" x14ac:dyDescent="0.3">
      <c r="A404">
        <v>402</v>
      </c>
      <c r="F404" t="s">
        <v>6</v>
      </c>
      <c r="Y404" s="16"/>
    </row>
    <row r="405" spans="1:26" x14ac:dyDescent="0.3">
      <c r="A405">
        <v>403</v>
      </c>
      <c r="F405" t="s">
        <v>7</v>
      </c>
      <c r="Y405" s="16"/>
    </row>
    <row r="406" spans="1:26" x14ac:dyDescent="0.3">
      <c r="A406">
        <v>404</v>
      </c>
      <c r="B406">
        <v>35.716999999999999</v>
      </c>
      <c r="C406">
        <v>3.1600000000000003E-2</v>
      </c>
      <c r="D406">
        <v>4651.1719999999996</v>
      </c>
      <c r="E406">
        <v>98</v>
      </c>
      <c r="F406" t="s">
        <v>8</v>
      </c>
      <c r="Y406" s="16"/>
    </row>
    <row r="407" spans="1:26" x14ac:dyDescent="0.3">
      <c r="A407">
        <v>405</v>
      </c>
      <c r="B407">
        <v>35.767899999999997</v>
      </c>
      <c r="C407">
        <v>2.2599999999999999E-2</v>
      </c>
      <c r="D407">
        <v>4651.1719999999996</v>
      </c>
      <c r="E407">
        <v>192</v>
      </c>
      <c r="F407" t="s">
        <v>8</v>
      </c>
    </row>
    <row r="408" spans="1:26" x14ac:dyDescent="0.3">
      <c r="A408">
        <v>406</v>
      </c>
      <c r="B408">
        <v>35.817100000000003</v>
      </c>
      <c r="C408">
        <v>3.2300000000000002E-2</v>
      </c>
      <c r="D408">
        <v>4651.1719999999996</v>
      </c>
      <c r="E408">
        <v>245</v>
      </c>
      <c r="F408" t="s">
        <v>8</v>
      </c>
    </row>
    <row r="409" spans="1:26" x14ac:dyDescent="0.3">
      <c r="A409">
        <v>407</v>
      </c>
      <c r="B409">
        <v>35.877299999999998</v>
      </c>
      <c r="C409">
        <v>3.09E-2</v>
      </c>
      <c r="D409">
        <v>4651.1719999999996</v>
      </c>
      <c r="E409">
        <v>223</v>
      </c>
      <c r="F409" t="s">
        <v>8</v>
      </c>
    </row>
    <row r="410" spans="1:26" x14ac:dyDescent="0.3">
      <c r="A410">
        <v>408</v>
      </c>
      <c r="B410">
        <v>35.954799999999999</v>
      </c>
      <c r="C410">
        <v>2.4899999999999999E-2</v>
      </c>
      <c r="D410">
        <v>4995.7030000000004</v>
      </c>
      <c r="E410">
        <v>239</v>
      </c>
      <c r="F410" t="s">
        <v>8</v>
      </c>
    </row>
    <row r="411" spans="1:26" x14ac:dyDescent="0.3">
      <c r="A411">
        <v>409</v>
      </c>
      <c r="B411">
        <v>36.023699999999998</v>
      </c>
      <c r="C411">
        <v>2.3E-2</v>
      </c>
      <c r="D411">
        <v>4651.1719999999996</v>
      </c>
      <c r="E411">
        <v>218</v>
      </c>
      <c r="F411" t="s">
        <v>8</v>
      </c>
    </row>
    <row r="412" spans="1:26" x14ac:dyDescent="0.3">
      <c r="A412">
        <v>410</v>
      </c>
      <c r="B412">
        <v>36.109200000000001</v>
      </c>
      <c r="C412">
        <v>2.53E-2</v>
      </c>
      <c r="D412">
        <v>4651.1719999999996</v>
      </c>
      <c r="E412">
        <v>205</v>
      </c>
      <c r="F412" t="s">
        <v>8</v>
      </c>
    </row>
    <row r="413" spans="1:26" x14ac:dyDescent="0.3">
      <c r="A413">
        <v>411</v>
      </c>
      <c r="B413">
        <v>36.195999999999998</v>
      </c>
      <c r="C413">
        <v>2.9600000000000001E-2</v>
      </c>
      <c r="D413">
        <v>4995.7030000000004</v>
      </c>
      <c r="E413">
        <v>163</v>
      </c>
      <c r="F413" t="s">
        <v>8</v>
      </c>
    </row>
    <row r="414" spans="1:26" x14ac:dyDescent="0.3">
      <c r="A414">
        <v>412</v>
      </c>
      <c r="B414">
        <v>36.282499999999999</v>
      </c>
      <c r="C414">
        <v>2.23E-2</v>
      </c>
      <c r="D414">
        <v>5857.0309999999999</v>
      </c>
      <c r="E414">
        <v>169</v>
      </c>
      <c r="F414" t="s">
        <v>8</v>
      </c>
    </row>
    <row r="415" spans="1:26" x14ac:dyDescent="0.3">
      <c r="A415">
        <v>413</v>
      </c>
      <c r="B415">
        <v>36.390900000000002</v>
      </c>
      <c r="C415">
        <v>2.8899999999999999E-2</v>
      </c>
      <c r="D415">
        <v>5167.9690000000001</v>
      </c>
      <c r="E415">
        <v>155</v>
      </c>
      <c r="F415" t="s">
        <v>8</v>
      </c>
    </row>
    <row r="416" spans="1:26" x14ac:dyDescent="0.3">
      <c r="A416">
        <v>414</v>
      </c>
      <c r="B416">
        <v>36.465499999999999</v>
      </c>
      <c r="C416">
        <v>2.7300000000000001E-2</v>
      </c>
      <c r="D416">
        <v>5857.0309999999999</v>
      </c>
      <c r="E416">
        <v>171</v>
      </c>
      <c r="F416" t="s">
        <v>8</v>
      </c>
    </row>
    <row r="417" spans="1:6" x14ac:dyDescent="0.3">
      <c r="A417">
        <v>415</v>
      </c>
      <c r="F417" t="s">
        <v>6</v>
      </c>
    </row>
    <row r="418" spans="1:6" x14ac:dyDescent="0.3">
      <c r="A418">
        <v>416</v>
      </c>
      <c r="F418" t="s">
        <v>7</v>
      </c>
    </row>
    <row r="419" spans="1:6" x14ac:dyDescent="0.3">
      <c r="A419">
        <v>417</v>
      </c>
      <c r="B419">
        <v>36.640099999999997</v>
      </c>
      <c r="C419">
        <v>3.2899999999999999E-2</v>
      </c>
      <c r="D419">
        <v>4651.1719999999996</v>
      </c>
      <c r="E419">
        <v>126</v>
      </c>
      <c r="F419" t="s">
        <v>8</v>
      </c>
    </row>
    <row r="420" spans="1:6" x14ac:dyDescent="0.3">
      <c r="A420">
        <v>418</v>
      </c>
      <c r="B420">
        <v>36.686300000000003</v>
      </c>
      <c r="C420">
        <v>2.7900000000000001E-2</v>
      </c>
      <c r="D420">
        <v>4651.1719999999996</v>
      </c>
      <c r="E420">
        <v>177</v>
      </c>
      <c r="F420" t="s">
        <v>8</v>
      </c>
    </row>
    <row r="421" spans="1:6" x14ac:dyDescent="0.3">
      <c r="A421">
        <v>419</v>
      </c>
      <c r="B421">
        <v>36.746499999999997</v>
      </c>
      <c r="C421">
        <v>2.7900000000000001E-2</v>
      </c>
      <c r="D421">
        <v>5167.9690000000001</v>
      </c>
      <c r="E421">
        <v>213</v>
      </c>
      <c r="F421" t="s">
        <v>8</v>
      </c>
    </row>
    <row r="422" spans="1:6" x14ac:dyDescent="0.3">
      <c r="A422">
        <v>420</v>
      </c>
      <c r="B422">
        <v>36.806399999999996</v>
      </c>
      <c r="C422">
        <v>2.6599999999999999E-2</v>
      </c>
      <c r="D422">
        <v>5167.9690000000001</v>
      </c>
      <c r="E422">
        <v>185</v>
      </c>
      <c r="F422" t="s">
        <v>8</v>
      </c>
    </row>
    <row r="423" spans="1:6" x14ac:dyDescent="0.3">
      <c r="A423">
        <v>421</v>
      </c>
      <c r="B423">
        <v>36.877299999999998</v>
      </c>
      <c r="C423">
        <v>2.9600000000000001E-2</v>
      </c>
      <c r="D423">
        <v>5167.9690000000001</v>
      </c>
      <c r="E423">
        <v>231</v>
      </c>
      <c r="F423" t="s">
        <v>8</v>
      </c>
    </row>
    <row r="424" spans="1:6" x14ac:dyDescent="0.3">
      <c r="A424">
        <v>422</v>
      </c>
      <c r="B424">
        <v>36.975700000000003</v>
      </c>
      <c r="C424">
        <v>3.09E-2</v>
      </c>
      <c r="D424">
        <v>4651.1719999999996</v>
      </c>
      <c r="E424">
        <v>232</v>
      </c>
      <c r="F424" t="s">
        <v>8</v>
      </c>
    </row>
    <row r="425" spans="1:6" x14ac:dyDescent="0.3">
      <c r="A425">
        <v>423</v>
      </c>
      <c r="B425">
        <v>37.0715</v>
      </c>
      <c r="C425">
        <v>3.2599999999999997E-2</v>
      </c>
      <c r="D425">
        <v>5167.9690000000001</v>
      </c>
      <c r="E425">
        <v>178</v>
      </c>
      <c r="F425" t="s">
        <v>8</v>
      </c>
    </row>
    <row r="426" spans="1:6" x14ac:dyDescent="0.3">
      <c r="A426">
        <v>424</v>
      </c>
      <c r="B426">
        <v>37.162700000000001</v>
      </c>
      <c r="C426">
        <v>2.4899999999999999E-2</v>
      </c>
      <c r="D426">
        <v>5857.0309999999999</v>
      </c>
      <c r="E426">
        <v>162</v>
      </c>
      <c r="F426" t="s">
        <v>8</v>
      </c>
    </row>
    <row r="427" spans="1:6" x14ac:dyDescent="0.3">
      <c r="A427">
        <v>425</v>
      </c>
      <c r="B427">
        <v>37.242199999999997</v>
      </c>
      <c r="C427">
        <v>2.76E-2</v>
      </c>
      <c r="D427">
        <v>5857.0309999999999</v>
      </c>
      <c r="E427">
        <v>169</v>
      </c>
      <c r="F427" t="s">
        <v>8</v>
      </c>
    </row>
    <row r="428" spans="1:6" x14ac:dyDescent="0.3">
      <c r="A428">
        <v>441</v>
      </c>
      <c r="F428" t="s">
        <v>6</v>
      </c>
    </row>
    <row r="429" spans="1:6" x14ac:dyDescent="0.3">
      <c r="A429">
        <v>442</v>
      </c>
      <c r="B429">
        <v>38.613300000000002</v>
      </c>
      <c r="C429">
        <v>2.23E-2</v>
      </c>
      <c r="D429">
        <v>5167.9690000000001</v>
      </c>
      <c r="E429">
        <v>165</v>
      </c>
      <c r="F429" t="s">
        <v>8</v>
      </c>
    </row>
    <row r="430" spans="1:6" x14ac:dyDescent="0.3">
      <c r="A430">
        <v>443</v>
      </c>
      <c r="B430">
        <v>38.648499999999999</v>
      </c>
      <c r="C430">
        <v>3.0300000000000001E-2</v>
      </c>
      <c r="D430">
        <v>5857.0309999999999</v>
      </c>
      <c r="E430">
        <v>212</v>
      </c>
      <c r="F430" t="s">
        <v>8</v>
      </c>
    </row>
    <row r="431" spans="1:6" x14ac:dyDescent="0.3">
      <c r="A431">
        <v>444</v>
      </c>
      <c r="B431">
        <v>38.702100000000002</v>
      </c>
      <c r="C431">
        <v>2.2599999999999999E-2</v>
      </c>
      <c r="D431">
        <v>5167.9690000000001</v>
      </c>
      <c r="E431">
        <v>234</v>
      </c>
      <c r="F431" t="s">
        <v>8</v>
      </c>
    </row>
    <row r="432" spans="1:6" x14ac:dyDescent="0.3">
      <c r="A432">
        <v>445</v>
      </c>
      <c r="B432">
        <v>38.759599999999999</v>
      </c>
      <c r="C432">
        <v>2.1600000000000001E-2</v>
      </c>
      <c r="D432">
        <v>4995.7030000000004</v>
      </c>
      <c r="E432">
        <v>238</v>
      </c>
      <c r="F432" t="s">
        <v>8</v>
      </c>
    </row>
    <row r="433" spans="1:6" x14ac:dyDescent="0.3">
      <c r="A433">
        <v>446</v>
      </c>
      <c r="B433">
        <v>38.828800000000001</v>
      </c>
      <c r="C433">
        <v>3.8300000000000001E-2</v>
      </c>
      <c r="D433">
        <v>4651.1719999999996</v>
      </c>
      <c r="E433">
        <v>208</v>
      </c>
      <c r="F433" t="s">
        <v>8</v>
      </c>
    </row>
    <row r="434" spans="1:6" x14ac:dyDescent="0.3">
      <c r="A434">
        <v>447</v>
      </c>
      <c r="B434">
        <v>38.9343</v>
      </c>
      <c r="C434">
        <v>2.8299999999999999E-2</v>
      </c>
      <c r="D434">
        <v>4651.1719999999996</v>
      </c>
      <c r="E434">
        <v>185</v>
      </c>
      <c r="F434" t="s">
        <v>8</v>
      </c>
    </row>
    <row r="435" spans="1:6" x14ac:dyDescent="0.3">
      <c r="A435">
        <v>448</v>
      </c>
      <c r="B435">
        <v>39.000799999999998</v>
      </c>
      <c r="C435">
        <v>3.2599999999999997E-2</v>
      </c>
      <c r="D435">
        <v>4651.1719999999996</v>
      </c>
      <c r="E435">
        <v>192</v>
      </c>
      <c r="F435" t="s">
        <v>8</v>
      </c>
    </row>
    <row r="436" spans="1:6" x14ac:dyDescent="0.3">
      <c r="A436">
        <v>449</v>
      </c>
      <c r="B436">
        <v>39.088299999999997</v>
      </c>
      <c r="C436">
        <v>3.2300000000000002E-2</v>
      </c>
      <c r="D436">
        <v>5857.0309999999999</v>
      </c>
      <c r="E436">
        <v>198</v>
      </c>
      <c r="F436" t="s">
        <v>8</v>
      </c>
    </row>
    <row r="437" spans="1:6" x14ac:dyDescent="0.3">
      <c r="A437">
        <v>450</v>
      </c>
      <c r="B437">
        <v>39.180799999999998</v>
      </c>
      <c r="C437">
        <v>3.56E-2</v>
      </c>
      <c r="D437">
        <v>5857.0309999999999</v>
      </c>
      <c r="E437">
        <v>168</v>
      </c>
      <c r="F437" t="s">
        <v>8</v>
      </c>
    </row>
    <row r="438" spans="1:6" x14ac:dyDescent="0.3">
      <c r="A438">
        <v>451</v>
      </c>
      <c r="F438" t="s">
        <v>6</v>
      </c>
    </row>
    <row r="439" spans="1:6" x14ac:dyDescent="0.3">
      <c r="A439">
        <v>452</v>
      </c>
      <c r="F439" t="s">
        <v>7</v>
      </c>
    </row>
    <row r="440" spans="1:6" x14ac:dyDescent="0.3">
      <c r="A440">
        <v>453</v>
      </c>
      <c r="B440">
        <v>39.343800000000002</v>
      </c>
      <c r="C440">
        <v>3.8600000000000002E-2</v>
      </c>
      <c r="D440">
        <v>4995.7030000000004</v>
      </c>
      <c r="E440">
        <v>247</v>
      </c>
      <c r="F440" t="s">
        <v>8</v>
      </c>
    </row>
    <row r="441" spans="1:6" x14ac:dyDescent="0.3">
      <c r="A441">
        <v>454</v>
      </c>
      <c r="B441">
        <v>39.3996</v>
      </c>
      <c r="C441">
        <v>3.0300000000000001E-2</v>
      </c>
      <c r="D441">
        <v>5857.0309999999999</v>
      </c>
      <c r="E441">
        <v>209</v>
      </c>
      <c r="F441" t="s">
        <v>8</v>
      </c>
    </row>
    <row r="442" spans="1:6" x14ac:dyDescent="0.3">
      <c r="A442">
        <v>455</v>
      </c>
      <c r="B442">
        <v>39.4512</v>
      </c>
      <c r="C442">
        <v>3.0599999999999999E-2</v>
      </c>
      <c r="D442">
        <v>4823.4380000000001</v>
      </c>
      <c r="E442">
        <v>237</v>
      </c>
      <c r="F442" t="s">
        <v>8</v>
      </c>
    </row>
    <row r="443" spans="1:6" x14ac:dyDescent="0.3">
      <c r="A443">
        <v>456</v>
      </c>
      <c r="B443">
        <v>39.508800000000001</v>
      </c>
      <c r="C443">
        <v>2.53E-2</v>
      </c>
      <c r="D443">
        <v>4823.4380000000001</v>
      </c>
      <c r="E443">
        <v>213</v>
      </c>
      <c r="F443" t="s">
        <v>8</v>
      </c>
    </row>
    <row r="444" spans="1:6" x14ac:dyDescent="0.3">
      <c r="A444">
        <v>457</v>
      </c>
      <c r="B444">
        <v>39.573300000000003</v>
      </c>
      <c r="C444">
        <v>2.53E-2</v>
      </c>
      <c r="D444">
        <v>4651.1719999999996</v>
      </c>
      <c r="E444">
        <v>201</v>
      </c>
      <c r="F444" t="s">
        <v>8</v>
      </c>
    </row>
    <row r="445" spans="1:6" x14ac:dyDescent="0.3">
      <c r="A445">
        <v>459</v>
      </c>
      <c r="B445">
        <v>39.707000000000001</v>
      </c>
      <c r="C445">
        <v>3.1300000000000001E-2</v>
      </c>
      <c r="D445">
        <v>5167.9690000000001</v>
      </c>
      <c r="E445">
        <v>187</v>
      </c>
      <c r="F445" t="s">
        <v>8</v>
      </c>
    </row>
    <row r="446" spans="1:6" x14ac:dyDescent="0.3">
      <c r="A446">
        <v>460</v>
      </c>
      <c r="B446">
        <v>39.767600000000002</v>
      </c>
      <c r="C446">
        <v>3.2899999999999999E-2</v>
      </c>
      <c r="D446">
        <v>5167.9690000000001</v>
      </c>
      <c r="E446">
        <v>196</v>
      </c>
      <c r="F446" t="s">
        <v>8</v>
      </c>
    </row>
    <row r="447" spans="1:6" x14ac:dyDescent="0.3">
      <c r="A447">
        <v>461</v>
      </c>
      <c r="B447">
        <v>39.857700000000001</v>
      </c>
      <c r="C447">
        <v>2.3599999999999999E-2</v>
      </c>
      <c r="D447">
        <v>6029.2969999999996</v>
      </c>
      <c r="E447">
        <v>200</v>
      </c>
      <c r="F447" t="s">
        <v>8</v>
      </c>
    </row>
    <row r="448" spans="1:6" x14ac:dyDescent="0.3">
      <c r="A448">
        <v>462</v>
      </c>
      <c r="B448">
        <v>39.933900000000001</v>
      </c>
      <c r="C448">
        <v>2.9899999999999999E-2</v>
      </c>
      <c r="D448">
        <v>4651.1719999999996</v>
      </c>
      <c r="E448">
        <v>210</v>
      </c>
      <c r="F448" t="s">
        <v>8</v>
      </c>
    </row>
    <row r="449" spans="1:6" x14ac:dyDescent="0.3">
      <c r="A449">
        <v>463</v>
      </c>
      <c r="B449">
        <v>40.031999999999996</v>
      </c>
      <c r="C449">
        <v>3.5299999999999998E-2</v>
      </c>
      <c r="D449">
        <v>4478.9059999999999</v>
      </c>
      <c r="E449">
        <v>169</v>
      </c>
      <c r="F449" t="s">
        <v>8</v>
      </c>
    </row>
    <row r="450" spans="1:6" x14ac:dyDescent="0.3">
      <c r="A450">
        <v>464</v>
      </c>
      <c r="B450">
        <v>40.094499999999996</v>
      </c>
      <c r="C450">
        <v>3.5299999999999998E-2</v>
      </c>
      <c r="D450">
        <v>4995.7030000000004</v>
      </c>
      <c r="E450">
        <v>239</v>
      </c>
      <c r="F450" t="s">
        <v>8</v>
      </c>
    </row>
    <row r="451" spans="1:6" x14ac:dyDescent="0.3">
      <c r="A451">
        <v>465</v>
      </c>
      <c r="B451">
        <v>40.2303</v>
      </c>
      <c r="C451">
        <v>2.1299999999999999E-2</v>
      </c>
      <c r="D451">
        <v>5684.7659999999996</v>
      </c>
      <c r="E451">
        <v>198</v>
      </c>
      <c r="F451" t="s">
        <v>8</v>
      </c>
    </row>
    <row r="452" spans="1:6" x14ac:dyDescent="0.3">
      <c r="A452">
        <v>466</v>
      </c>
      <c r="B452">
        <v>40.312399999999997</v>
      </c>
      <c r="C452">
        <v>2.4299999999999999E-2</v>
      </c>
      <c r="D452">
        <v>5857.0309999999999</v>
      </c>
      <c r="E452">
        <v>177</v>
      </c>
      <c r="F452" t="s">
        <v>8</v>
      </c>
    </row>
    <row r="453" spans="1:6" x14ac:dyDescent="0.3">
      <c r="A453">
        <v>467</v>
      </c>
      <c r="B453">
        <v>40.395600000000002</v>
      </c>
      <c r="C453">
        <v>3.4599999999999999E-2</v>
      </c>
      <c r="D453">
        <v>5857.0309999999999</v>
      </c>
      <c r="E453">
        <v>217</v>
      </c>
      <c r="F453" t="s">
        <v>8</v>
      </c>
    </row>
    <row r="454" spans="1:6" x14ac:dyDescent="0.3">
      <c r="A454">
        <v>468</v>
      </c>
      <c r="B454">
        <v>40.4861</v>
      </c>
      <c r="C454">
        <v>3.2899999999999999E-2</v>
      </c>
      <c r="D454">
        <v>4651.1719999999996</v>
      </c>
      <c r="E454">
        <v>199</v>
      </c>
      <c r="F454" t="s">
        <v>8</v>
      </c>
    </row>
    <row r="455" spans="1:6" x14ac:dyDescent="0.3">
      <c r="A455">
        <v>469</v>
      </c>
      <c r="F455" t="s">
        <v>6</v>
      </c>
    </row>
    <row r="456" spans="1:6" x14ac:dyDescent="0.3">
      <c r="A456">
        <v>470</v>
      </c>
      <c r="F456" t="s">
        <v>6</v>
      </c>
    </row>
    <row r="457" spans="1:6" x14ac:dyDescent="0.3">
      <c r="A457">
        <v>471</v>
      </c>
      <c r="B457">
        <v>41.517299999999999</v>
      </c>
      <c r="C457">
        <v>2.6800000000000001E-2</v>
      </c>
      <c r="D457">
        <v>6546.0940000000001</v>
      </c>
      <c r="E457">
        <v>107</v>
      </c>
      <c r="F457" t="s">
        <v>8</v>
      </c>
    </row>
    <row r="458" spans="1:6" x14ac:dyDescent="0.3">
      <c r="A458">
        <v>472</v>
      </c>
      <c r="B458">
        <v>41.565800000000003</v>
      </c>
      <c r="C458">
        <v>2.6800000000000001E-2</v>
      </c>
      <c r="D458">
        <v>5167.9690000000001</v>
      </c>
      <c r="E458">
        <v>189</v>
      </c>
      <c r="F458" t="s">
        <v>8</v>
      </c>
    </row>
    <row r="459" spans="1:6" x14ac:dyDescent="0.3">
      <c r="A459">
        <v>473</v>
      </c>
      <c r="B459">
        <v>41.624099999999999</v>
      </c>
      <c r="C459">
        <v>2.87E-2</v>
      </c>
      <c r="D459">
        <v>5167.9690000000001</v>
      </c>
      <c r="E459">
        <v>228</v>
      </c>
      <c r="F459" t="s">
        <v>8</v>
      </c>
    </row>
    <row r="460" spans="1:6" x14ac:dyDescent="0.3">
      <c r="A460">
        <v>474</v>
      </c>
      <c r="B460">
        <v>41.680999999999997</v>
      </c>
      <c r="C460">
        <v>2.4E-2</v>
      </c>
      <c r="D460">
        <v>6546.0940000000001</v>
      </c>
      <c r="E460">
        <v>200</v>
      </c>
      <c r="F460" t="s">
        <v>8</v>
      </c>
    </row>
    <row r="461" spans="1:6" x14ac:dyDescent="0.3">
      <c r="A461">
        <v>475</v>
      </c>
      <c r="B461">
        <v>41.733199999999997</v>
      </c>
      <c r="C461">
        <v>2.8199999999999999E-2</v>
      </c>
      <c r="D461">
        <v>6546.0940000000001</v>
      </c>
      <c r="E461">
        <v>152</v>
      </c>
      <c r="F461" t="s">
        <v>8</v>
      </c>
    </row>
    <row r="462" spans="1:6" x14ac:dyDescent="0.3">
      <c r="A462">
        <v>476</v>
      </c>
      <c r="B462">
        <v>41.811300000000003</v>
      </c>
      <c r="C462">
        <v>2.07E-2</v>
      </c>
      <c r="D462">
        <v>5340.2340000000004</v>
      </c>
      <c r="E462">
        <v>187</v>
      </c>
      <c r="F462" t="s">
        <v>8</v>
      </c>
    </row>
    <row r="463" spans="1:6" x14ac:dyDescent="0.3">
      <c r="A463">
        <v>477</v>
      </c>
      <c r="B463">
        <v>41.889400000000002</v>
      </c>
      <c r="C463">
        <v>2.63E-2</v>
      </c>
      <c r="D463">
        <v>5340.2340000000004</v>
      </c>
      <c r="E463">
        <v>179</v>
      </c>
      <c r="F463" t="s">
        <v>8</v>
      </c>
    </row>
    <row r="464" spans="1:6" x14ac:dyDescent="0.3">
      <c r="A464">
        <v>478</v>
      </c>
      <c r="B464">
        <v>41.9816</v>
      </c>
      <c r="C464">
        <v>3.15E-2</v>
      </c>
      <c r="D464">
        <v>5340.2340000000004</v>
      </c>
      <c r="E464">
        <v>194</v>
      </c>
      <c r="F464" t="s">
        <v>8</v>
      </c>
    </row>
    <row r="465" spans="1:6" x14ac:dyDescent="0.3">
      <c r="A465">
        <v>479</v>
      </c>
      <c r="F465" t="s">
        <v>6</v>
      </c>
    </row>
    <row r="466" spans="1:6" x14ac:dyDescent="0.3">
      <c r="A466">
        <v>480</v>
      </c>
      <c r="F466" t="s">
        <v>7</v>
      </c>
    </row>
    <row r="467" spans="1:6" x14ac:dyDescent="0.3">
      <c r="A467">
        <v>481</v>
      </c>
      <c r="B467">
        <v>42.1402</v>
      </c>
      <c r="C467">
        <v>3.6200000000000003E-2</v>
      </c>
      <c r="D467">
        <v>5167.9690000000001</v>
      </c>
      <c r="E467">
        <v>136</v>
      </c>
      <c r="F467" t="s">
        <v>8</v>
      </c>
    </row>
    <row r="468" spans="1:6" x14ac:dyDescent="0.3">
      <c r="A468">
        <v>482</v>
      </c>
      <c r="B468">
        <v>42.191400000000002</v>
      </c>
      <c r="C468">
        <v>2.07E-2</v>
      </c>
      <c r="D468">
        <v>5167.9690000000001</v>
      </c>
      <c r="E468">
        <v>162</v>
      </c>
      <c r="F468" t="s">
        <v>8</v>
      </c>
    </row>
    <row r="469" spans="1:6" x14ac:dyDescent="0.3">
      <c r="A469">
        <v>483</v>
      </c>
      <c r="B469">
        <v>42.243200000000002</v>
      </c>
      <c r="C469">
        <v>2.12E-2</v>
      </c>
      <c r="D469">
        <v>5167.9690000000001</v>
      </c>
      <c r="E469">
        <v>148</v>
      </c>
      <c r="F469" t="s">
        <v>8</v>
      </c>
    </row>
    <row r="470" spans="1:6" x14ac:dyDescent="0.3">
      <c r="A470">
        <v>484</v>
      </c>
      <c r="B470">
        <v>42.2926</v>
      </c>
      <c r="C470">
        <v>2.0199999999999999E-2</v>
      </c>
      <c r="D470">
        <v>5167.9690000000001</v>
      </c>
      <c r="E470">
        <v>156</v>
      </c>
      <c r="F470" t="s">
        <v>8</v>
      </c>
    </row>
    <row r="471" spans="1:6" x14ac:dyDescent="0.3">
      <c r="A471">
        <v>485</v>
      </c>
      <c r="B471">
        <v>42.349499999999999</v>
      </c>
      <c r="C471">
        <v>2.07E-2</v>
      </c>
      <c r="D471">
        <v>5340.2340000000004</v>
      </c>
      <c r="E471">
        <v>198</v>
      </c>
      <c r="F471" t="s">
        <v>8</v>
      </c>
    </row>
    <row r="472" spans="1:6" x14ac:dyDescent="0.3">
      <c r="A472">
        <v>486</v>
      </c>
      <c r="B472">
        <v>42.4163</v>
      </c>
      <c r="C472">
        <v>2.07E-2</v>
      </c>
      <c r="D472">
        <v>5167.9690000000001</v>
      </c>
      <c r="E472">
        <v>137</v>
      </c>
      <c r="F472" t="s">
        <v>8</v>
      </c>
    </row>
    <row r="473" spans="1:6" x14ac:dyDescent="0.3">
      <c r="A473">
        <v>487</v>
      </c>
      <c r="B473">
        <v>42.535699999999999</v>
      </c>
      <c r="C473">
        <v>2.5399999999999999E-2</v>
      </c>
      <c r="D473">
        <v>6546.0940000000001</v>
      </c>
      <c r="E473">
        <v>210</v>
      </c>
      <c r="F473" t="s">
        <v>8</v>
      </c>
    </row>
    <row r="474" spans="1:6" x14ac:dyDescent="0.3">
      <c r="A474">
        <v>488</v>
      </c>
      <c r="B474">
        <v>42.594499999999996</v>
      </c>
      <c r="C474">
        <v>2.87E-2</v>
      </c>
      <c r="D474">
        <v>5167.9690000000001</v>
      </c>
      <c r="E474">
        <v>187</v>
      </c>
      <c r="F474" t="s">
        <v>8</v>
      </c>
    </row>
    <row r="475" spans="1:6" x14ac:dyDescent="0.3">
      <c r="A475">
        <v>489</v>
      </c>
      <c r="B475">
        <v>42.658900000000003</v>
      </c>
      <c r="C475">
        <v>2.2599999999999999E-2</v>
      </c>
      <c r="D475">
        <v>5340.2340000000004</v>
      </c>
      <c r="E475">
        <v>206</v>
      </c>
      <c r="F475" t="s">
        <v>8</v>
      </c>
    </row>
    <row r="476" spans="1:6" x14ac:dyDescent="0.3">
      <c r="A476">
        <v>490</v>
      </c>
      <c r="B476">
        <v>42.718699999999998</v>
      </c>
      <c r="C476">
        <v>2.4899999999999999E-2</v>
      </c>
      <c r="D476">
        <v>5167.9690000000001</v>
      </c>
      <c r="E476">
        <v>189</v>
      </c>
      <c r="F476" t="s">
        <v>8</v>
      </c>
    </row>
    <row r="477" spans="1:6" x14ac:dyDescent="0.3">
      <c r="A477">
        <v>491</v>
      </c>
      <c r="F477" t="s">
        <v>6</v>
      </c>
    </row>
    <row r="478" spans="1:6" x14ac:dyDescent="0.3">
      <c r="A478">
        <v>492</v>
      </c>
      <c r="B478">
        <v>42.861699999999999</v>
      </c>
      <c r="C478">
        <v>3.2899999999999999E-2</v>
      </c>
      <c r="D478">
        <v>6546.0940000000001</v>
      </c>
      <c r="E478">
        <v>190</v>
      </c>
      <c r="F478" t="s">
        <v>8</v>
      </c>
    </row>
    <row r="479" spans="1:6" x14ac:dyDescent="0.3">
      <c r="A479">
        <v>493</v>
      </c>
      <c r="B479">
        <v>42.905000000000001</v>
      </c>
      <c r="C479">
        <v>2.87E-2</v>
      </c>
      <c r="D479">
        <v>5340.2340000000004</v>
      </c>
      <c r="E479">
        <v>142</v>
      </c>
      <c r="F479" t="s">
        <v>8</v>
      </c>
    </row>
    <row r="480" spans="1:6" x14ac:dyDescent="0.3">
      <c r="A480">
        <v>494</v>
      </c>
      <c r="B480">
        <v>42.961399999999998</v>
      </c>
      <c r="C480">
        <v>3.4799999999999998E-2</v>
      </c>
      <c r="D480">
        <v>4651.1719999999996</v>
      </c>
      <c r="E480">
        <v>291</v>
      </c>
      <c r="F480" t="s">
        <v>8</v>
      </c>
    </row>
    <row r="481" spans="1:6" x14ac:dyDescent="0.3">
      <c r="A481">
        <v>495</v>
      </c>
      <c r="B481">
        <v>43.015000000000001</v>
      </c>
      <c r="C481">
        <v>2.2599999999999999E-2</v>
      </c>
      <c r="D481">
        <v>5340.2340000000004</v>
      </c>
      <c r="E481">
        <v>181</v>
      </c>
      <c r="F481" t="s">
        <v>8</v>
      </c>
    </row>
    <row r="482" spans="1:6" x14ac:dyDescent="0.3">
      <c r="A482">
        <v>496</v>
      </c>
      <c r="B482">
        <v>43.0715</v>
      </c>
      <c r="C482">
        <v>2.4899999999999999E-2</v>
      </c>
      <c r="D482">
        <v>5340.2340000000004</v>
      </c>
      <c r="E482">
        <v>185</v>
      </c>
      <c r="F482" t="s">
        <v>8</v>
      </c>
    </row>
    <row r="483" spans="1:6" x14ac:dyDescent="0.3">
      <c r="A483">
        <v>497</v>
      </c>
      <c r="B483">
        <v>43.124699999999997</v>
      </c>
      <c r="C483">
        <v>3.0099999999999998E-2</v>
      </c>
      <c r="D483">
        <v>6201.5619999999999</v>
      </c>
      <c r="E483">
        <v>167</v>
      </c>
      <c r="F483" t="s">
        <v>8</v>
      </c>
    </row>
    <row r="484" spans="1:6" x14ac:dyDescent="0.3">
      <c r="A484">
        <v>498</v>
      </c>
      <c r="B484">
        <v>43.198999999999998</v>
      </c>
      <c r="C484">
        <v>2.4E-2</v>
      </c>
      <c r="D484">
        <v>6373.8280000000004</v>
      </c>
      <c r="E484">
        <v>143</v>
      </c>
      <c r="F484" t="s">
        <v>8</v>
      </c>
    </row>
    <row r="485" spans="1:6" x14ac:dyDescent="0.3">
      <c r="A485">
        <v>499</v>
      </c>
      <c r="B485">
        <v>43.262999999999998</v>
      </c>
      <c r="C485">
        <v>2.92E-2</v>
      </c>
      <c r="D485">
        <v>6201.5619999999999</v>
      </c>
      <c r="E485">
        <v>164</v>
      </c>
      <c r="F485" t="s">
        <v>8</v>
      </c>
    </row>
    <row r="486" spans="1:6" x14ac:dyDescent="0.3">
      <c r="A486">
        <v>500</v>
      </c>
      <c r="B486">
        <v>43.362200000000001</v>
      </c>
      <c r="C486">
        <v>2.6800000000000001E-2</v>
      </c>
      <c r="D486">
        <v>6373.8280000000004</v>
      </c>
      <c r="E486">
        <v>133</v>
      </c>
      <c r="F486" t="s">
        <v>8</v>
      </c>
    </row>
    <row r="487" spans="1:6" x14ac:dyDescent="0.3">
      <c r="A487">
        <v>501</v>
      </c>
      <c r="B487">
        <v>43.424799999999998</v>
      </c>
      <c r="C487">
        <v>3.4799999999999998E-2</v>
      </c>
      <c r="D487">
        <v>6546.0940000000001</v>
      </c>
      <c r="E487">
        <v>138</v>
      </c>
      <c r="F487" t="s">
        <v>8</v>
      </c>
    </row>
    <row r="488" spans="1:6" x14ac:dyDescent="0.3">
      <c r="A488">
        <v>502</v>
      </c>
      <c r="B488">
        <v>43.501899999999999</v>
      </c>
      <c r="C488">
        <v>2.63E-2</v>
      </c>
      <c r="D488">
        <v>5167.9690000000001</v>
      </c>
      <c r="E488">
        <v>144</v>
      </c>
      <c r="F488" t="s">
        <v>8</v>
      </c>
    </row>
    <row r="489" spans="1:6" x14ac:dyDescent="0.3">
      <c r="A489">
        <v>503</v>
      </c>
      <c r="F489" t="s">
        <v>6</v>
      </c>
    </row>
    <row r="490" spans="1:6" x14ac:dyDescent="0.3">
      <c r="A490">
        <v>504</v>
      </c>
      <c r="F490" t="s">
        <v>7</v>
      </c>
    </row>
    <row r="491" spans="1:6" x14ac:dyDescent="0.3">
      <c r="A491">
        <v>505</v>
      </c>
      <c r="B491">
        <v>43.638399999999997</v>
      </c>
      <c r="C491">
        <v>3.39E-2</v>
      </c>
      <c r="D491">
        <v>5340.2340000000004</v>
      </c>
      <c r="E491">
        <v>219</v>
      </c>
      <c r="F491" t="s">
        <v>8</v>
      </c>
    </row>
    <row r="492" spans="1:6" x14ac:dyDescent="0.3">
      <c r="A492">
        <v>506</v>
      </c>
      <c r="B492">
        <v>43.687800000000003</v>
      </c>
      <c r="C492">
        <v>3.15E-2</v>
      </c>
      <c r="D492">
        <v>5340.2340000000004</v>
      </c>
      <c r="E492">
        <v>186</v>
      </c>
      <c r="F492" t="s">
        <v>8</v>
      </c>
    </row>
    <row r="493" spans="1:6" x14ac:dyDescent="0.3">
      <c r="A493">
        <v>507</v>
      </c>
      <c r="B493">
        <v>43.743299999999998</v>
      </c>
      <c r="C493">
        <v>2.92E-2</v>
      </c>
      <c r="D493">
        <v>6546.0940000000001</v>
      </c>
      <c r="E493">
        <v>194</v>
      </c>
      <c r="F493" t="s">
        <v>8</v>
      </c>
    </row>
    <row r="494" spans="1:6" x14ac:dyDescent="0.3">
      <c r="A494">
        <v>508</v>
      </c>
      <c r="B494">
        <v>43.804900000000004</v>
      </c>
      <c r="C494">
        <v>2.9600000000000001E-2</v>
      </c>
      <c r="D494">
        <v>5340.2340000000004</v>
      </c>
      <c r="E494">
        <v>226</v>
      </c>
      <c r="F494" t="s">
        <v>8</v>
      </c>
    </row>
    <row r="495" spans="1:6" x14ac:dyDescent="0.3">
      <c r="A495">
        <v>509</v>
      </c>
      <c r="B495">
        <v>43.8628</v>
      </c>
      <c r="C495">
        <v>2.4899999999999999E-2</v>
      </c>
      <c r="D495">
        <v>6546.0940000000001</v>
      </c>
      <c r="E495">
        <v>155</v>
      </c>
      <c r="F495" t="s">
        <v>8</v>
      </c>
    </row>
    <row r="496" spans="1:6" x14ac:dyDescent="0.3">
      <c r="A496">
        <v>510</v>
      </c>
      <c r="B496">
        <v>43.944000000000003</v>
      </c>
      <c r="C496">
        <v>2.58E-2</v>
      </c>
      <c r="D496">
        <v>6546.0940000000001</v>
      </c>
      <c r="E496">
        <v>149</v>
      </c>
      <c r="F496" t="s">
        <v>8</v>
      </c>
    </row>
    <row r="497" spans="1:6" x14ac:dyDescent="0.3">
      <c r="A497">
        <v>511</v>
      </c>
      <c r="B497">
        <v>44.003399999999999</v>
      </c>
      <c r="C497">
        <v>2.9899999999999999E-2</v>
      </c>
      <c r="D497">
        <v>6546.0940000000001</v>
      </c>
      <c r="E497">
        <v>138</v>
      </c>
      <c r="F497" t="s">
        <v>8</v>
      </c>
    </row>
    <row r="498" spans="1:6" x14ac:dyDescent="0.3">
      <c r="A498">
        <v>512</v>
      </c>
      <c r="B498">
        <v>44.11</v>
      </c>
      <c r="C498">
        <v>2.9399999999999999E-2</v>
      </c>
      <c r="D498">
        <v>5167.9690000000001</v>
      </c>
      <c r="E498">
        <v>136</v>
      </c>
      <c r="F498" t="s">
        <v>8</v>
      </c>
    </row>
    <row r="499" spans="1:6" x14ac:dyDescent="0.3">
      <c r="A499">
        <v>513</v>
      </c>
      <c r="B499">
        <v>44.204599999999999</v>
      </c>
      <c r="C499">
        <v>3.2800000000000003E-2</v>
      </c>
      <c r="D499">
        <v>5167.9690000000001</v>
      </c>
      <c r="E499">
        <v>153</v>
      </c>
      <c r="F499" t="s">
        <v>8</v>
      </c>
    </row>
    <row r="500" spans="1:6" x14ac:dyDescent="0.3">
      <c r="A500">
        <v>514</v>
      </c>
      <c r="B500">
        <v>44.293700000000001</v>
      </c>
      <c r="C500">
        <v>2.9000000000000001E-2</v>
      </c>
      <c r="D500">
        <v>6546.0940000000001</v>
      </c>
      <c r="E500">
        <v>145</v>
      </c>
      <c r="F500" t="s">
        <v>8</v>
      </c>
    </row>
    <row r="501" spans="1:6" x14ac:dyDescent="0.3">
      <c r="A501">
        <v>515</v>
      </c>
      <c r="F501" t="s">
        <v>6</v>
      </c>
    </row>
    <row r="502" spans="1:6" x14ac:dyDescent="0.3">
      <c r="A502">
        <v>516</v>
      </c>
      <c r="F502" t="s">
        <v>7</v>
      </c>
    </row>
    <row r="503" spans="1:6" x14ac:dyDescent="0.3">
      <c r="A503">
        <v>517</v>
      </c>
      <c r="B503">
        <v>44.462699999999998</v>
      </c>
      <c r="C503">
        <v>2.4299999999999999E-2</v>
      </c>
      <c r="D503">
        <v>6546.0940000000001</v>
      </c>
      <c r="E503">
        <v>117</v>
      </c>
      <c r="F503" t="s">
        <v>8</v>
      </c>
    </row>
    <row r="504" spans="1:6" x14ac:dyDescent="0.3">
      <c r="A504">
        <v>518</v>
      </c>
      <c r="B504">
        <v>44.5124</v>
      </c>
      <c r="C504">
        <v>2.8799999999999999E-2</v>
      </c>
      <c r="D504">
        <v>6373.8280000000004</v>
      </c>
      <c r="E504">
        <v>159</v>
      </c>
      <c r="F504" t="s">
        <v>8</v>
      </c>
    </row>
    <row r="505" spans="1:6" x14ac:dyDescent="0.3">
      <c r="A505">
        <v>519</v>
      </c>
      <c r="B505">
        <v>44.572899999999997</v>
      </c>
      <c r="C505">
        <v>3.0800000000000001E-2</v>
      </c>
      <c r="D505">
        <v>6546.0940000000001</v>
      </c>
      <c r="E505">
        <v>176</v>
      </c>
      <c r="F505" t="s">
        <v>8</v>
      </c>
    </row>
    <row r="506" spans="1:6" x14ac:dyDescent="0.3">
      <c r="A506">
        <v>520</v>
      </c>
      <c r="B506">
        <v>44.6327</v>
      </c>
      <c r="C506">
        <v>2.3199999999999998E-2</v>
      </c>
      <c r="D506">
        <v>5857.0309999999999</v>
      </c>
      <c r="E506">
        <v>178</v>
      </c>
      <c r="F506" t="s">
        <v>8</v>
      </c>
    </row>
    <row r="507" spans="1:6" x14ac:dyDescent="0.3">
      <c r="A507">
        <v>521</v>
      </c>
      <c r="B507">
        <v>44.701500000000003</v>
      </c>
      <c r="C507">
        <v>2.9700000000000001E-2</v>
      </c>
      <c r="D507">
        <v>6546.0940000000001</v>
      </c>
      <c r="E507">
        <v>203</v>
      </c>
      <c r="F507" t="s">
        <v>8</v>
      </c>
    </row>
    <row r="508" spans="1:6" x14ac:dyDescent="0.3">
      <c r="A508">
        <v>522</v>
      </c>
      <c r="B508">
        <v>44.772500000000001</v>
      </c>
      <c r="C508">
        <v>2.6100000000000002E-2</v>
      </c>
      <c r="D508">
        <v>4651.1719999999996</v>
      </c>
      <c r="E508">
        <v>179</v>
      </c>
      <c r="F508" t="s">
        <v>8</v>
      </c>
    </row>
    <row r="509" spans="1:6" x14ac:dyDescent="0.3">
      <c r="A509">
        <v>523</v>
      </c>
      <c r="B509">
        <v>44.851399999999998</v>
      </c>
      <c r="C509">
        <v>3.2399999999999998E-2</v>
      </c>
      <c r="D509">
        <v>6546.0940000000001</v>
      </c>
      <c r="E509">
        <v>156</v>
      </c>
      <c r="F509" t="s">
        <v>8</v>
      </c>
    </row>
    <row r="510" spans="1:6" x14ac:dyDescent="0.3">
      <c r="A510">
        <v>524</v>
      </c>
      <c r="B510">
        <v>44.928699999999999</v>
      </c>
      <c r="C510">
        <v>2.7900000000000001E-2</v>
      </c>
      <c r="D510">
        <v>6029.2969999999996</v>
      </c>
      <c r="E510">
        <v>190</v>
      </c>
      <c r="F510" t="s">
        <v>8</v>
      </c>
    </row>
    <row r="511" spans="1:6" x14ac:dyDescent="0.3">
      <c r="A511">
        <v>525</v>
      </c>
      <c r="B511">
        <v>45.043999999999997</v>
      </c>
      <c r="C511">
        <v>2.7900000000000001E-2</v>
      </c>
      <c r="D511">
        <v>6373.8280000000004</v>
      </c>
      <c r="E511">
        <v>202</v>
      </c>
      <c r="F511" t="s">
        <v>8</v>
      </c>
    </row>
    <row r="512" spans="1:6" x14ac:dyDescent="0.3">
      <c r="A512">
        <v>526</v>
      </c>
      <c r="B512">
        <v>45.099800000000002</v>
      </c>
      <c r="C512">
        <v>2.81E-2</v>
      </c>
      <c r="D512">
        <v>6373.8280000000004</v>
      </c>
      <c r="E512">
        <v>172</v>
      </c>
      <c r="F512" t="s">
        <v>8</v>
      </c>
    </row>
    <row r="513" spans="1:6" x14ac:dyDescent="0.3">
      <c r="A513">
        <v>527</v>
      </c>
      <c r="B513">
        <v>45.168399999999998</v>
      </c>
      <c r="C513">
        <v>3.4200000000000001E-2</v>
      </c>
      <c r="D513">
        <v>6546.0940000000001</v>
      </c>
      <c r="E513">
        <v>156</v>
      </c>
      <c r="F513" t="s">
        <v>8</v>
      </c>
    </row>
    <row r="514" spans="1:6" x14ac:dyDescent="0.3">
      <c r="A514">
        <v>528</v>
      </c>
      <c r="F514" t="s">
        <v>6</v>
      </c>
    </row>
    <row r="515" spans="1:6" x14ac:dyDescent="0.3">
      <c r="A515">
        <v>529</v>
      </c>
      <c r="F515" t="s">
        <v>7</v>
      </c>
    </row>
    <row r="516" spans="1:6" x14ac:dyDescent="0.3">
      <c r="A516">
        <v>530</v>
      </c>
      <c r="B516">
        <v>45.338799999999999</v>
      </c>
      <c r="C516">
        <v>3.9600000000000003E-2</v>
      </c>
      <c r="D516">
        <v>4651.1719999999996</v>
      </c>
      <c r="E516">
        <v>109</v>
      </c>
      <c r="F516" t="s">
        <v>8</v>
      </c>
    </row>
    <row r="517" spans="1:6" x14ac:dyDescent="0.3">
      <c r="A517">
        <v>531</v>
      </c>
      <c r="B517">
        <v>45.392499999999998</v>
      </c>
      <c r="C517">
        <v>3.1899999999999998E-2</v>
      </c>
      <c r="D517">
        <v>4823.4380000000001</v>
      </c>
      <c r="E517">
        <v>194</v>
      </c>
      <c r="F517" t="s">
        <v>8</v>
      </c>
    </row>
    <row r="518" spans="1:6" x14ac:dyDescent="0.3">
      <c r="A518">
        <v>532</v>
      </c>
      <c r="B518">
        <v>45.447800000000001</v>
      </c>
      <c r="C518">
        <v>2.4299999999999999E-2</v>
      </c>
      <c r="D518">
        <v>6546.0940000000001</v>
      </c>
      <c r="E518">
        <v>198</v>
      </c>
      <c r="F518" t="s">
        <v>8</v>
      </c>
    </row>
    <row r="519" spans="1:6" x14ac:dyDescent="0.3">
      <c r="A519">
        <v>533</v>
      </c>
      <c r="B519">
        <v>45.5047</v>
      </c>
      <c r="C519">
        <v>2.5600000000000001E-2</v>
      </c>
      <c r="D519">
        <v>6546.0940000000001</v>
      </c>
      <c r="E519">
        <v>192</v>
      </c>
      <c r="F519" t="s">
        <v>8</v>
      </c>
    </row>
    <row r="520" spans="1:6" x14ac:dyDescent="0.3">
      <c r="A520">
        <v>534</v>
      </c>
      <c r="B520">
        <v>45.618000000000002</v>
      </c>
      <c r="C520">
        <v>3.0200000000000001E-2</v>
      </c>
      <c r="D520">
        <v>6201.5619999999999</v>
      </c>
      <c r="E520">
        <v>182</v>
      </c>
      <c r="F520" t="s">
        <v>8</v>
      </c>
    </row>
    <row r="521" spans="1:6" x14ac:dyDescent="0.3">
      <c r="A521">
        <v>535</v>
      </c>
      <c r="B521">
        <v>45.697499999999998</v>
      </c>
      <c r="C521">
        <v>3.4299999999999997E-2</v>
      </c>
      <c r="D521">
        <v>6546.0940000000001</v>
      </c>
      <c r="E521">
        <v>143</v>
      </c>
      <c r="F521" t="s">
        <v>8</v>
      </c>
    </row>
    <row r="522" spans="1:6" x14ac:dyDescent="0.3">
      <c r="A522">
        <v>536</v>
      </c>
      <c r="F522" t="s">
        <v>6</v>
      </c>
    </row>
    <row r="523" spans="1:6" x14ac:dyDescent="0.3">
      <c r="A523">
        <v>537</v>
      </c>
      <c r="F523" t="s">
        <v>7</v>
      </c>
    </row>
    <row r="524" spans="1:6" x14ac:dyDescent="0.3">
      <c r="A524">
        <v>538</v>
      </c>
      <c r="B524">
        <v>45.947099999999999</v>
      </c>
      <c r="C524">
        <v>4.2299999999999997E-2</v>
      </c>
      <c r="D524">
        <v>6546.0940000000001</v>
      </c>
      <c r="E524">
        <v>464</v>
      </c>
      <c r="F524" t="s">
        <v>8</v>
      </c>
    </row>
    <row r="525" spans="1:6" x14ac:dyDescent="0.3">
      <c r="A525">
        <v>539</v>
      </c>
      <c r="B525">
        <v>46.005600000000001</v>
      </c>
      <c r="C525">
        <v>2.3800000000000002E-2</v>
      </c>
      <c r="D525">
        <v>5167.9690000000001</v>
      </c>
      <c r="E525">
        <v>230</v>
      </c>
      <c r="F525" t="s">
        <v>8</v>
      </c>
    </row>
    <row r="526" spans="1:6" x14ac:dyDescent="0.3">
      <c r="A526">
        <v>540</v>
      </c>
      <c r="B526">
        <v>46.059600000000003</v>
      </c>
      <c r="C526">
        <v>2.8899999999999999E-2</v>
      </c>
      <c r="D526">
        <v>6546.0940000000001</v>
      </c>
      <c r="E526">
        <v>240</v>
      </c>
      <c r="F526" t="s">
        <v>8</v>
      </c>
    </row>
    <row r="527" spans="1:6" x14ac:dyDescent="0.3">
      <c r="A527">
        <v>541</v>
      </c>
      <c r="B527">
        <v>46.122900000000001</v>
      </c>
      <c r="C527">
        <v>2.86E-2</v>
      </c>
      <c r="D527">
        <v>6718.3590000000004</v>
      </c>
      <c r="E527">
        <v>183</v>
      </c>
      <c r="F527" t="s">
        <v>8</v>
      </c>
    </row>
    <row r="528" spans="1:6" x14ac:dyDescent="0.3">
      <c r="A528">
        <v>542</v>
      </c>
      <c r="B528">
        <v>46.189599999999999</v>
      </c>
      <c r="C528">
        <v>3.2399999999999998E-2</v>
      </c>
      <c r="D528">
        <v>6546.0940000000001</v>
      </c>
      <c r="E528">
        <v>178</v>
      </c>
      <c r="F528" t="s">
        <v>8</v>
      </c>
    </row>
    <row r="529" spans="1:6" x14ac:dyDescent="0.3">
      <c r="A529">
        <v>543</v>
      </c>
      <c r="B529">
        <v>46.269799999999996</v>
      </c>
      <c r="C529">
        <v>2.8299999999999999E-2</v>
      </c>
      <c r="D529">
        <v>6718.3590000000004</v>
      </c>
      <c r="E529">
        <v>180</v>
      </c>
      <c r="F529" t="s">
        <v>8</v>
      </c>
    </row>
    <row r="530" spans="1:6" x14ac:dyDescent="0.3">
      <c r="A530">
        <v>544</v>
      </c>
      <c r="B530">
        <v>46.353099999999998</v>
      </c>
      <c r="C530">
        <v>3.2099999999999997E-2</v>
      </c>
      <c r="D530">
        <v>5167.9690000000001</v>
      </c>
      <c r="E530">
        <v>236</v>
      </c>
      <c r="F530" t="s">
        <v>8</v>
      </c>
    </row>
    <row r="531" spans="1:6" x14ac:dyDescent="0.3">
      <c r="A531">
        <v>545</v>
      </c>
      <c r="B531">
        <v>46.431600000000003</v>
      </c>
      <c r="C531">
        <v>3.15E-2</v>
      </c>
      <c r="D531">
        <v>5340.2340000000004</v>
      </c>
      <c r="E531">
        <v>227</v>
      </c>
      <c r="F531" t="s">
        <v>8</v>
      </c>
    </row>
    <row r="532" spans="1:6" x14ac:dyDescent="0.3">
      <c r="A532">
        <v>546</v>
      </c>
      <c r="B532">
        <v>46.572400000000002</v>
      </c>
      <c r="C532">
        <v>2.5100000000000001E-2</v>
      </c>
      <c r="D532">
        <v>5857.0309999999999</v>
      </c>
      <c r="E532">
        <v>140</v>
      </c>
      <c r="F532" t="s">
        <v>8</v>
      </c>
    </row>
    <row r="533" spans="1:6" x14ac:dyDescent="0.3">
      <c r="A533">
        <v>547</v>
      </c>
      <c r="B533">
        <v>46.6325</v>
      </c>
      <c r="C533">
        <v>3.4299999999999997E-2</v>
      </c>
      <c r="D533">
        <v>4995.7030000000004</v>
      </c>
      <c r="E533">
        <v>262</v>
      </c>
      <c r="F533" t="s">
        <v>8</v>
      </c>
    </row>
    <row r="534" spans="1:6" x14ac:dyDescent="0.3">
      <c r="A534">
        <v>548</v>
      </c>
      <c r="F534" t="s">
        <v>6</v>
      </c>
    </row>
    <row r="535" spans="1:6" x14ac:dyDescent="0.3">
      <c r="A535">
        <v>549</v>
      </c>
      <c r="F535" t="s">
        <v>7</v>
      </c>
    </row>
    <row r="536" spans="1:6" x14ac:dyDescent="0.3">
      <c r="A536">
        <v>550</v>
      </c>
      <c r="B536">
        <v>46.854999999999997</v>
      </c>
      <c r="C536">
        <v>4.1300000000000003E-2</v>
      </c>
      <c r="D536">
        <v>6546.0940000000001</v>
      </c>
      <c r="E536">
        <v>159</v>
      </c>
      <c r="F536" t="s">
        <v>8</v>
      </c>
    </row>
    <row r="537" spans="1:6" x14ac:dyDescent="0.3">
      <c r="A537">
        <v>551</v>
      </c>
      <c r="B537">
        <v>46.908499999999997</v>
      </c>
      <c r="C537">
        <v>3.27E-2</v>
      </c>
      <c r="D537">
        <v>5340.2340000000004</v>
      </c>
      <c r="E537">
        <v>256</v>
      </c>
      <c r="F537" t="s">
        <v>8</v>
      </c>
    </row>
    <row r="538" spans="1:6" x14ac:dyDescent="0.3">
      <c r="A538">
        <v>552</v>
      </c>
      <c r="B538">
        <v>46.977400000000003</v>
      </c>
      <c r="C538">
        <v>2.5399999999999999E-2</v>
      </c>
      <c r="D538">
        <v>6546.0940000000001</v>
      </c>
      <c r="E538">
        <v>229</v>
      </c>
      <c r="F538" t="s">
        <v>8</v>
      </c>
    </row>
    <row r="539" spans="1:6" x14ac:dyDescent="0.3">
      <c r="A539">
        <v>553</v>
      </c>
      <c r="B539">
        <v>47.039099999999998</v>
      </c>
      <c r="C539">
        <v>3.27E-2</v>
      </c>
      <c r="D539">
        <v>4651.1719999999996</v>
      </c>
      <c r="E539">
        <v>271</v>
      </c>
      <c r="F539" t="s">
        <v>8</v>
      </c>
    </row>
    <row r="540" spans="1:6" x14ac:dyDescent="0.3">
      <c r="A540">
        <v>554</v>
      </c>
      <c r="B540">
        <v>47.149799999999999</v>
      </c>
      <c r="C540">
        <v>2.29E-2</v>
      </c>
      <c r="D540">
        <v>6546.0940000000001</v>
      </c>
      <c r="E540">
        <v>203</v>
      </c>
      <c r="F540" t="s">
        <v>8</v>
      </c>
    </row>
    <row r="541" spans="1:6" x14ac:dyDescent="0.3">
      <c r="A541">
        <v>555</v>
      </c>
      <c r="B541">
        <v>47.214599999999997</v>
      </c>
      <c r="C541">
        <v>3.5299999999999998E-2</v>
      </c>
      <c r="D541">
        <v>6546.0940000000001</v>
      </c>
      <c r="E541">
        <v>221</v>
      </c>
      <c r="F541" t="s">
        <v>8</v>
      </c>
    </row>
    <row r="542" spans="1:6" x14ac:dyDescent="0.3">
      <c r="A542">
        <v>556</v>
      </c>
      <c r="B542">
        <v>47.317</v>
      </c>
      <c r="C542">
        <v>3.0499999999999999E-2</v>
      </c>
      <c r="D542">
        <v>6546.0940000000001</v>
      </c>
      <c r="E542">
        <v>172</v>
      </c>
      <c r="F542" t="s">
        <v>8</v>
      </c>
    </row>
    <row r="543" spans="1:6" x14ac:dyDescent="0.3">
      <c r="A543">
        <v>557</v>
      </c>
      <c r="B543">
        <v>47.434899999999999</v>
      </c>
      <c r="C543">
        <v>3.1800000000000002E-2</v>
      </c>
      <c r="D543">
        <v>6546.0940000000001</v>
      </c>
      <c r="E543">
        <v>206</v>
      </c>
      <c r="F543" t="s">
        <v>8</v>
      </c>
    </row>
    <row r="544" spans="1:6" x14ac:dyDescent="0.3">
      <c r="A544">
        <v>558</v>
      </c>
      <c r="B544">
        <v>47.520099999999999</v>
      </c>
      <c r="C544">
        <v>3.3099999999999997E-2</v>
      </c>
      <c r="D544">
        <v>6546.0940000000001</v>
      </c>
      <c r="E544">
        <v>165</v>
      </c>
      <c r="F544" t="s">
        <v>8</v>
      </c>
    </row>
    <row r="545" spans="1:6" x14ac:dyDescent="0.3">
      <c r="A545">
        <v>559</v>
      </c>
      <c r="B545">
        <v>47.613900000000001</v>
      </c>
      <c r="C545">
        <v>2.64E-2</v>
      </c>
      <c r="D545">
        <v>6546.0940000000001</v>
      </c>
      <c r="E545">
        <v>230</v>
      </c>
      <c r="F545" t="s">
        <v>8</v>
      </c>
    </row>
    <row r="546" spans="1:6" x14ac:dyDescent="0.3">
      <c r="A546">
        <v>560</v>
      </c>
      <c r="B546">
        <v>47.695900000000002</v>
      </c>
      <c r="C546">
        <v>3.2099999999999997E-2</v>
      </c>
      <c r="D546">
        <v>6546.0940000000001</v>
      </c>
      <c r="E546">
        <v>229</v>
      </c>
      <c r="F546" t="s">
        <v>8</v>
      </c>
    </row>
    <row r="547" spans="1:6" x14ac:dyDescent="0.3">
      <c r="A547">
        <v>561</v>
      </c>
      <c r="F547" t="s">
        <v>6</v>
      </c>
    </row>
    <row r="548" spans="1:6" x14ac:dyDescent="0.3">
      <c r="A548">
        <v>562</v>
      </c>
      <c r="B548">
        <v>47.864100000000001</v>
      </c>
      <c r="C548">
        <v>4.8000000000000001E-2</v>
      </c>
      <c r="D548">
        <v>4651.1719999999996</v>
      </c>
      <c r="E548">
        <v>170</v>
      </c>
      <c r="F548" t="s">
        <v>8</v>
      </c>
    </row>
    <row r="549" spans="1:6" x14ac:dyDescent="0.3">
      <c r="A549">
        <v>563</v>
      </c>
      <c r="B549">
        <v>47.929900000000004</v>
      </c>
      <c r="C549">
        <v>2.86E-2</v>
      </c>
      <c r="D549">
        <v>6546.0940000000001</v>
      </c>
      <c r="E549">
        <v>202</v>
      </c>
      <c r="F549" t="s">
        <v>8</v>
      </c>
    </row>
    <row r="550" spans="1:6" x14ac:dyDescent="0.3">
      <c r="A550">
        <v>564</v>
      </c>
      <c r="B550">
        <v>48.035499999999999</v>
      </c>
      <c r="C550">
        <v>5.9999999999999995E-4</v>
      </c>
      <c r="E550">
        <v>28</v>
      </c>
      <c r="F550" t="s">
        <v>8</v>
      </c>
    </row>
    <row r="551" spans="1:6" x14ac:dyDescent="0.3">
      <c r="A551">
        <v>565</v>
      </c>
      <c r="B551">
        <v>48.093699999999998</v>
      </c>
      <c r="C551">
        <v>3.5999999999999997E-2</v>
      </c>
      <c r="D551">
        <v>6546.0940000000001</v>
      </c>
      <c r="E551">
        <v>176</v>
      </c>
      <c r="F551" t="s">
        <v>8</v>
      </c>
    </row>
    <row r="552" spans="1:6" x14ac:dyDescent="0.3">
      <c r="A552">
        <v>566</v>
      </c>
      <c r="B552">
        <v>48.172800000000002</v>
      </c>
      <c r="C552">
        <v>3.4200000000000001E-2</v>
      </c>
      <c r="D552">
        <v>4823.4380000000001</v>
      </c>
      <c r="E552">
        <v>190</v>
      </c>
      <c r="F552" t="s">
        <v>8</v>
      </c>
    </row>
    <row r="553" spans="1:6" x14ac:dyDescent="0.3">
      <c r="A553">
        <v>567</v>
      </c>
      <c r="B553">
        <v>48.304099999999998</v>
      </c>
      <c r="C553">
        <v>3.3700000000000001E-2</v>
      </c>
      <c r="D553">
        <v>6029.2969999999996</v>
      </c>
      <c r="E553">
        <v>176</v>
      </c>
      <c r="F553" t="s">
        <v>8</v>
      </c>
    </row>
    <row r="554" spans="1:6" x14ac:dyDescent="0.3">
      <c r="A554">
        <v>568</v>
      </c>
      <c r="B554">
        <v>48.424999999999997</v>
      </c>
      <c r="C554">
        <v>2.8299999999999999E-2</v>
      </c>
      <c r="D554">
        <v>6546.0940000000001</v>
      </c>
      <c r="E554">
        <v>174</v>
      </c>
      <c r="F554" t="s">
        <v>8</v>
      </c>
    </row>
    <row r="555" spans="1:6" x14ac:dyDescent="0.3">
      <c r="A555">
        <v>569</v>
      </c>
      <c r="B555">
        <v>48.486600000000003</v>
      </c>
      <c r="C555">
        <v>3.73E-2</v>
      </c>
      <c r="D555">
        <v>5167.9690000000001</v>
      </c>
      <c r="E555">
        <v>220</v>
      </c>
      <c r="F555" t="s">
        <v>8</v>
      </c>
    </row>
    <row r="556" spans="1:6" x14ac:dyDescent="0.3">
      <c r="A556">
        <v>570</v>
      </c>
      <c r="B556">
        <v>48.551299999999998</v>
      </c>
      <c r="C556">
        <v>3.0099999999999998E-2</v>
      </c>
      <c r="D556">
        <v>6546.0940000000001</v>
      </c>
      <c r="E556">
        <v>186</v>
      </c>
      <c r="F556" t="s">
        <v>8</v>
      </c>
    </row>
    <row r="557" spans="1:6" x14ac:dyDescent="0.3">
      <c r="A557">
        <v>571</v>
      </c>
      <c r="B557">
        <v>48.6404</v>
      </c>
      <c r="C557">
        <v>3.44E-2</v>
      </c>
      <c r="D557">
        <v>6546.0940000000001</v>
      </c>
      <c r="E557">
        <v>182</v>
      </c>
      <c r="F557" t="s">
        <v>8</v>
      </c>
    </row>
    <row r="558" spans="1:6" x14ac:dyDescent="0.3">
      <c r="A558">
        <v>572</v>
      </c>
      <c r="F558" t="s">
        <v>6</v>
      </c>
    </row>
    <row r="559" spans="1:6" x14ac:dyDescent="0.3">
      <c r="A559">
        <v>573</v>
      </c>
      <c r="B559">
        <v>48.817300000000003</v>
      </c>
      <c r="C559">
        <v>5.1299999999999998E-2</v>
      </c>
      <c r="D559">
        <v>4651.1719999999996</v>
      </c>
      <c r="E559">
        <v>129</v>
      </c>
      <c r="F559" t="s">
        <v>8</v>
      </c>
    </row>
    <row r="560" spans="1:6" x14ac:dyDescent="0.3">
      <c r="A560">
        <v>574</v>
      </c>
      <c r="B560">
        <v>48.877099999999999</v>
      </c>
      <c r="C560">
        <v>2.7E-2</v>
      </c>
      <c r="D560">
        <v>4823.4380000000001</v>
      </c>
      <c r="E560">
        <v>209</v>
      </c>
      <c r="F560" t="s">
        <v>8</v>
      </c>
    </row>
    <row r="561" spans="1:6" x14ac:dyDescent="0.3">
      <c r="A561">
        <v>575</v>
      </c>
      <c r="B561">
        <v>48.933700000000002</v>
      </c>
      <c r="C561">
        <v>3.1E-2</v>
      </c>
      <c r="D561">
        <v>4651.1719999999996</v>
      </c>
      <c r="E561">
        <v>224</v>
      </c>
      <c r="F561" t="s">
        <v>8</v>
      </c>
    </row>
    <row r="562" spans="1:6" x14ac:dyDescent="0.3">
      <c r="A562">
        <v>576</v>
      </c>
      <c r="B562">
        <v>48.992600000000003</v>
      </c>
      <c r="C562">
        <v>3.0599999999999999E-2</v>
      </c>
      <c r="D562">
        <v>4823.4380000000001</v>
      </c>
      <c r="E562">
        <v>178</v>
      </c>
      <c r="F562" t="s">
        <v>8</v>
      </c>
    </row>
    <row r="563" spans="1:6" x14ac:dyDescent="0.3">
      <c r="A563">
        <v>577</v>
      </c>
      <c r="B563">
        <v>49.055999999999997</v>
      </c>
      <c r="C563">
        <v>2.5600000000000001E-2</v>
      </c>
      <c r="D563">
        <v>4651.1719999999996</v>
      </c>
      <c r="E563">
        <v>389</v>
      </c>
      <c r="F563" t="s">
        <v>8</v>
      </c>
    </row>
    <row r="564" spans="1:6" x14ac:dyDescent="0.3">
      <c r="A564">
        <v>579</v>
      </c>
      <c r="B564">
        <v>49.267800000000001</v>
      </c>
      <c r="C564">
        <v>3.3700000000000001E-2</v>
      </c>
      <c r="D564">
        <v>6546.0940000000001</v>
      </c>
      <c r="E564">
        <v>234</v>
      </c>
      <c r="F564" t="s">
        <v>8</v>
      </c>
    </row>
    <row r="565" spans="1:6" x14ac:dyDescent="0.3">
      <c r="A565">
        <v>580</v>
      </c>
      <c r="B565">
        <v>49.324399999999997</v>
      </c>
      <c r="C565">
        <v>3.0499999999999999E-2</v>
      </c>
      <c r="D565">
        <v>4651.1719999999996</v>
      </c>
      <c r="E565">
        <v>176</v>
      </c>
      <c r="F565" t="s">
        <v>8</v>
      </c>
    </row>
    <row r="566" spans="1:6" x14ac:dyDescent="0.3">
      <c r="A566">
        <v>581</v>
      </c>
      <c r="B566">
        <v>49.384799999999998</v>
      </c>
      <c r="C566">
        <v>2.9899999999999999E-2</v>
      </c>
      <c r="D566">
        <v>4823.4380000000001</v>
      </c>
      <c r="E566">
        <v>225</v>
      </c>
      <c r="F566" t="s">
        <v>8</v>
      </c>
    </row>
    <row r="567" spans="1:6" x14ac:dyDescent="0.3">
      <c r="A567">
        <v>582</v>
      </c>
      <c r="B567">
        <v>49.453499999999998</v>
      </c>
      <c r="C567">
        <v>3.6200000000000003E-2</v>
      </c>
      <c r="D567">
        <v>4823.4380000000001</v>
      </c>
      <c r="E567">
        <v>198</v>
      </c>
      <c r="F567" t="s">
        <v>8</v>
      </c>
    </row>
    <row r="568" spans="1:6" x14ac:dyDescent="0.3">
      <c r="A568">
        <v>583</v>
      </c>
      <c r="B568">
        <v>49.549500000000002</v>
      </c>
      <c r="C568">
        <v>3.9399999999999998E-2</v>
      </c>
      <c r="D568">
        <v>6029.2969999999996</v>
      </c>
      <c r="E568">
        <v>194</v>
      </c>
      <c r="F568" t="s">
        <v>8</v>
      </c>
    </row>
    <row r="569" spans="1:6" x14ac:dyDescent="0.3">
      <c r="A569">
        <v>584</v>
      </c>
      <c r="F569" t="s">
        <v>6</v>
      </c>
    </row>
    <row r="570" spans="1:6" x14ac:dyDescent="0.3">
      <c r="A570">
        <v>585</v>
      </c>
      <c r="B570">
        <v>49.715400000000002</v>
      </c>
      <c r="C570">
        <v>4.3900000000000002E-2</v>
      </c>
      <c r="D570">
        <v>4823.4380000000001</v>
      </c>
      <c r="E570">
        <v>130</v>
      </c>
      <c r="F570" t="s">
        <v>8</v>
      </c>
    </row>
    <row r="571" spans="1:6" x14ac:dyDescent="0.3">
      <c r="A571">
        <v>586</v>
      </c>
      <c r="B571">
        <v>49.772599999999997</v>
      </c>
      <c r="C571">
        <v>2.8000000000000001E-2</v>
      </c>
      <c r="D571">
        <v>6201.5619999999999</v>
      </c>
      <c r="E571">
        <v>198</v>
      </c>
      <c r="F571" t="s">
        <v>8</v>
      </c>
    </row>
    <row r="572" spans="1:6" x14ac:dyDescent="0.3">
      <c r="A572">
        <v>587</v>
      </c>
      <c r="B572">
        <v>49.828600000000002</v>
      </c>
      <c r="C572">
        <v>2.29E-2</v>
      </c>
      <c r="D572">
        <v>6546.0940000000001</v>
      </c>
      <c r="E572">
        <v>196</v>
      </c>
      <c r="F572" t="s">
        <v>8</v>
      </c>
    </row>
    <row r="573" spans="1:6" x14ac:dyDescent="0.3">
      <c r="A573">
        <v>588</v>
      </c>
      <c r="B573">
        <v>49.887099999999997</v>
      </c>
      <c r="C573">
        <v>3.1800000000000002E-2</v>
      </c>
      <c r="D573">
        <v>6546.0940000000001</v>
      </c>
      <c r="E573">
        <v>170</v>
      </c>
      <c r="F573" t="s">
        <v>8</v>
      </c>
    </row>
    <row r="574" spans="1:6" x14ac:dyDescent="0.3">
      <c r="A574">
        <v>589</v>
      </c>
      <c r="B574">
        <v>49.946199999999997</v>
      </c>
      <c r="C574">
        <v>3.3099999999999997E-2</v>
      </c>
      <c r="D574">
        <v>6546.0940000000001</v>
      </c>
      <c r="E574">
        <v>177</v>
      </c>
      <c r="F574" t="s">
        <v>8</v>
      </c>
    </row>
    <row r="575" spans="1:6" x14ac:dyDescent="0.3">
      <c r="A575">
        <v>590</v>
      </c>
      <c r="B575">
        <v>50.0124</v>
      </c>
      <c r="C575">
        <v>3.4299999999999997E-2</v>
      </c>
      <c r="D575">
        <v>6546.0940000000001</v>
      </c>
      <c r="E575">
        <v>196</v>
      </c>
      <c r="F575" t="s">
        <v>8</v>
      </c>
    </row>
    <row r="576" spans="1:6" x14ac:dyDescent="0.3">
      <c r="A576">
        <v>591</v>
      </c>
      <c r="B576">
        <v>50.114699999999999</v>
      </c>
      <c r="C576">
        <v>2.4199999999999999E-2</v>
      </c>
      <c r="D576">
        <v>5857.0309999999999</v>
      </c>
      <c r="E576">
        <v>153</v>
      </c>
      <c r="F576" t="s">
        <v>8</v>
      </c>
    </row>
    <row r="577" spans="1:6" x14ac:dyDescent="0.3">
      <c r="A577">
        <v>592</v>
      </c>
      <c r="B577">
        <v>50.215800000000002</v>
      </c>
      <c r="C577">
        <v>2.86E-2</v>
      </c>
      <c r="D577">
        <v>5167.9690000000001</v>
      </c>
      <c r="E577">
        <v>126</v>
      </c>
      <c r="F577" t="s">
        <v>8</v>
      </c>
    </row>
    <row r="578" spans="1:6" x14ac:dyDescent="0.3">
      <c r="A578">
        <v>593</v>
      </c>
      <c r="B578">
        <v>50.319499999999998</v>
      </c>
      <c r="C578">
        <v>2.7300000000000001E-2</v>
      </c>
      <c r="D578">
        <v>6546.0940000000001</v>
      </c>
      <c r="E578">
        <v>155</v>
      </c>
      <c r="F578" t="s">
        <v>8</v>
      </c>
    </row>
    <row r="579" spans="1:6" x14ac:dyDescent="0.3">
      <c r="A579">
        <v>594</v>
      </c>
      <c r="B579">
        <v>50.376100000000001</v>
      </c>
      <c r="C579">
        <v>2.5399999999999999E-2</v>
      </c>
      <c r="D579">
        <v>6546.0940000000001</v>
      </c>
      <c r="E579">
        <v>135</v>
      </c>
      <c r="F579" t="s">
        <v>8</v>
      </c>
    </row>
    <row r="580" spans="1:6" x14ac:dyDescent="0.3">
      <c r="A580">
        <v>595</v>
      </c>
      <c r="B580">
        <v>50.439599999999999</v>
      </c>
      <c r="C580">
        <v>3.1800000000000002E-2</v>
      </c>
      <c r="D580">
        <v>6373.8280000000004</v>
      </c>
      <c r="E580">
        <v>154</v>
      </c>
      <c r="F580" t="s">
        <v>8</v>
      </c>
    </row>
    <row r="581" spans="1:6" x14ac:dyDescent="0.3">
      <c r="A581">
        <v>596</v>
      </c>
      <c r="F581" t="s">
        <v>6</v>
      </c>
    </row>
    <row r="582" spans="1:6" x14ac:dyDescent="0.3">
      <c r="A582">
        <v>597</v>
      </c>
      <c r="F582" t="s">
        <v>7</v>
      </c>
    </row>
    <row r="583" spans="1:6" x14ac:dyDescent="0.3">
      <c r="A583">
        <v>598</v>
      </c>
      <c r="B583">
        <v>50.608800000000002</v>
      </c>
      <c r="C583">
        <v>4.07E-2</v>
      </c>
      <c r="D583">
        <v>5167.9690000000001</v>
      </c>
      <c r="E583">
        <v>131</v>
      </c>
      <c r="F583" t="s">
        <v>8</v>
      </c>
    </row>
    <row r="584" spans="1:6" x14ac:dyDescent="0.3">
      <c r="A584">
        <v>599</v>
      </c>
      <c r="B584">
        <v>50.660899999999998</v>
      </c>
      <c r="C584">
        <v>2.35E-2</v>
      </c>
      <c r="D584">
        <v>6201.5619999999999</v>
      </c>
      <c r="E584">
        <v>134</v>
      </c>
      <c r="F584" t="s">
        <v>8</v>
      </c>
    </row>
    <row r="585" spans="1:6" x14ac:dyDescent="0.3">
      <c r="A585">
        <v>600</v>
      </c>
      <c r="B585">
        <v>50.717500000000001</v>
      </c>
      <c r="C585">
        <v>2.6100000000000002E-2</v>
      </c>
      <c r="D585">
        <v>6201.5619999999999</v>
      </c>
      <c r="E585">
        <v>196</v>
      </c>
      <c r="F585" t="s">
        <v>8</v>
      </c>
    </row>
    <row r="586" spans="1:6" x14ac:dyDescent="0.3">
      <c r="A586">
        <v>601</v>
      </c>
      <c r="B586">
        <v>50.776899999999998</v>
      </c>
      <c r="C586">
        <v>2.3800000000000002E-2</v>
      </c>
      <c r="D586">
        <v>5167.9690000000001</v>
      </c>
      <c r="E586">
        <v>184</v>
      </c>
      <c r="F586" t="s">
        <v>8</v>
      </c>
    </row>
    <row r="587" spans="1:6" x14ac:dyDescent="0.3">
      <c r="A587">
        <v>602</v>
      </c>
      <c r="B587">
        <v>50.846600000000002</v>
      </c>
      <c r="C587">
        <v>2.9600000000000001E-2</v>
      </c>
      <c r="D587">
        <v>6201.5619999999999</v>
      </c>
      <c r="E587">
        <v>164</v>
      </c>
      <c r="F587" t="s">
        <v>8</v>
      </c>
    </row>
    <row r="588" spans="1:6" x14ac:dyDescent="0.3">
      <c r="A588">
        <v>603</v>
      </c>
      <c r="B588">
        <v>50.912399999999998</v>
      </c>
      <c r="C588">
        <v>3.0800000000000001E-2</v>
      </c>
      <c r="D588">
        <v>6029.2969999999996</v>
      </c>
      <c r="E588">
        <v>150</v>
      </c>
      <c r="F588" t="s">
        <v>8</v>
      </c>
    </row>
    <row r="589" spans="1:6" x14ac:dyDescent="0.3">
      <c r="A589">
        <v>604</v>
      </c>
      <c r="B589">
        <v>51.039200000000001</v>
      </c>
      <c r="C589">
        <v>2.07E-2</v>
      </c>
      <c r="D589">
        <v>5857.0309999999999</v>
      </c>
      <c r="E589">
        <v>152</v>
      </c>
      <c r="F589" t="s">
        <v>8</v>
      </c>
    </row>
    <row r="590" spans="1:6" x14ac:dyDescent="0.3">
      <c r="A590">
        <v>605</v>
      </c>
      <c r="B590">
        <v>51.101199999999999</v>
      </c>
      <c r="C590">
        <v>3.0499999999999999E-2</v>
      </c>
      <c r="D590">
        <v>6373.8280000000004</v>
      </c>
      <c r="E590">
        <v>160</v>
      </c>
      <c r="F590" t="s">
        <v>8</v>
      </c>
    </row>
    <row r="591" spans="1:6" x14ac:dyDescent="0.3">
      <c r="A591">
        <v>606</v>
      </c>
      <c r="B591">
        <v>51.202599999999997</v>
      </c>
      <c r="C591">
        <v>2.86E-2</v>
      </c>
      <c r="D591">
        <v>6546.0940000000001</v>
      </c>
      <c r="E591">
        <v>126</v>
      </c>
      <c r="F591" t="s">
        <v>8</v>
      </c>
    </row>
    <row r="592" spans="1:6" x14ac:dyDescent="0.3">
      <c r="A592">
        <v>607</v>
      </c>
      <c r="B592">
        <v>51.280799999999999</v>
      </c>
      <c r="C592">
        <v>3.0200000000000001E-2</v>
      </c>
      <c r="D592">
        <v>6373.8280000000004</v>
      </c>
      <c r="E592">
        <v>131</v>
      </c>
      <c r="F592" t="s">
        <v>8</v>
      </c>
    </row>
    <row r="593" spans="1:6" x14ac:dyDescent="0.3">
      <c r="A593">
        <v>608</v>
      </c>
      <c r="B593">
        <v>51.385399999999997</v>
      </c>
      <c r="C593">
        <v>3.2399999999999998E-2</v>
      </c>
      <c r="D593">
        <v>6546.0940000000001</v>
      </c>
      <c r="E593">
        <v>214</v>
      </c>
      <c r="F593" t="s">
        <v>8</v>
      </c>
    </row>
    <row r="594" spans="1:6" x14ac:dyDescent="0.3">
      <c r="A594">
        <v>609</v>
      </c>
      <c r="F594" t="s">
        <v>6</v>
      </c>
    </row>
    <row r="595" spans="1:6" x14ac:dyDescent="0.3">
      <c r="A595">
        <v>610</v>
      </c>
      <c r="F595" t="s">
        <v>7</v>
      </c>
    </row>
    <row r="596" spans="1:6" x14ac:dyDescent="0.3">
      <c r="A596">
        <v>611</v>
      </c>
      <c r="B596">
        <v>51.557699999999997</v>
      </c>
      <c r="C596">
        <v>3.6900000000000002E-2</v>
      </c>
      <c r="D596">
        <v>4651.1719999999996</v>
      </c>
      <c r="E596">
        <v>180</v>
      </c>
      <c r="F596" t="s">
        <v>8</v>
      </c>
    </row>
    <row r="597" spans="1:6" x14ac:dyDescent="0.3">
      <c r="A597">
        <v>612</v>
      </c>
      <c r="B597">
        <v>51.616599999999998</v>
      </c>
      <c r="C597">
        <v>3.0499999999999999E-2</v>
      </c>
      <c r="D597">
        <v>6546.0940000000001</v>
      </c>
      <c r="E597">
        <v>165</v>
      </c>
      <c r="F597" t="s">
        <v>8</v>
      </c>
    </row>
    <row r="598" spans="1:6" x14ac:dyDescent="0.3">
      <c r="A598">
        <v>613</v>
      </c>
      <c r="B598">
        <v>51.673200000000001</v>
      </c>
      <c r="C598">
        <v>2.35E-2</v>
      </c>
      <c r="D598">
        <v>4651.1719999999996</v>
      </c>
      <c r="E598">
        <v>188</v>
      </c>
      <c r="F598" t="s">
        <v>8</v>
      </c>
    </row>
    <row r="599" spans="1:6" x14ac:dyDescent="0.3">
      <c r="A599">
        <v>614</v>
      </c>
      <c r="B599">
        <v>51.735799999999998</v>
      </c>
      <c r="C599">
        <v>2.9600000000000001E-2</v>
      </c>
      <c r="D599">
        <v>5167.9690000000001</v>
      </c>
      <c r="E599">
        <v>203</v>
      </c>
      <c r="F599" t="s">
        <v>8</v>
      </c>
    </row>
    <row r="600" spans="1:6" x14ac:dyDescent="0.3">
      <c r="A600">
        <v>615</v>
      </c>
      <c r="B600">
        <v>51.8</v>
      </c>
      <c r="C600">
        <v>3.85E-2</v>
      </c>
      <c r="D600">
        <v>4651.1719999999996</v>
      </c>
      <c r="E600">
        <v>227</v>
      </c>
      <c r="F600" t="s">
        <v>8</v>
      </c>
    </row>
    <row r="601" spans="1:6" x14ac:dyDescent="0.3">
      <c r="A601">
        <v>616</v>
      </c>
      <c r="B601">
        <v>51.9268</v>
      </c>
      <c r="C601">
        <v>2.4799999999999999E-2</v>
      </c>
      <c r="D601">
        <v>6546.0940000000001</v>
      </c>
      <c r="E601">
        <v>150</v>
      </c>
      <c r="F601" t="s">
        <v>8</v>
      </c>
    </row>
    <row r="602" spans="1:6" x14ac:dyDescent="0.3">
      <c r="A602">
        <v>617</v>
      </c>
      <c r="B602">
        <v>51.999000000000002</v>
      </c>
      <c r="C602">
        <v>3.3099999999999997E-2</v>
      </c>
      <c r="D602">
        <v>5167.9690000000001</v>
      </c>
      <c r="E602">
        <v>193</v>
      </c>
      <c r="F602" t="s">
        <v>8</v>
      </c>
    </row>
    <row r="603" spans="1:6" x14ac:dyDescent="0.3">
      <c r="A603">
        <v>618</v>
      </c>
      <c r="B603">
        <v>52.134799999999998</v>
      </c>
      <c r="C603">
        <v>3.3399999999999999E-2</v>
      </c>
      <c r="D603">
        <v>5857.0309999999999</v>
      </c>
      <c r="E603">
        <v>157</v>
      </c>
      <c r="F603" t="s">
        <v>8</v>
      </c>
    </row>
    <row r="604" spans="1:6" x14ac:dyDescent="0.3">
      <c r="A604">
        <v>619</v>
      </c>
      <c r="B604">
        <v>52.195799999999998</v>
      </c>
      <c r="C604">
        <v>3.27E-2</v>
      </c>
      <c r="D604">
        <v>6546.0940000000001</v>
      </c>
      <c r="E604">
        <v>168</v>
      </c>
      <c r="F604" t="s">
        <v>8</v>
      </c>
    </row>
    <row r="605" spans="1:6" x14ac:dyDescent="0.3">
      <c r="A605">
        <v>620</v>
      </c>
      <c r="B605">
        <v>52.266500000000001</v>
      </c>
      <c r="C605">
        <v>3.3300000000000003E-2</v>
      </c>
      <c r="D605">
        <v>6546.0940000000001</v>
      </c>
      <c r="E605">
        <v>63</v>
      </c>
      <c r="F605" t="s">
        <v>8</v>
      </c>
    </row>
    <row r="606" spans="1:6" x14ac:dyDescent="0.3">
      <c r="A606">
        <v>621</v>
      </c>
      <c r="B606">
        <v>52.311799999999998</v>
      </c>
      <c r="C606">
        <v>3.6200000000000003E-2</v>
      </c>
      <c r="D606">
        <v>6718.3590000000004</v>
      </c>
      <c r="E606">
        <v>190</v>
      </c>
      <c r="F606" t="s">
        <v>8</v>
      </c>
    </row>
    <row r="607" spans="1:6" x14ac:dyDescent="0.3">
      <c r="A607">
        <v>622</v>
      </c>
      <c r="B607">
        <v>52.372199999999999</v>
      </c>
      <c r="C607">
        <v>3.8199999999999998E-2</v>
      </c>
      <c r="D607">
        <v>4651.1719999999996</v>
      </c>
      <c r="E607">
        <v>203</v>
      </c>
      <c r="F607" t="s">
        <v>8</v>
      </c>
    </row>
    <row r="608" spans="1:6" x14ac:dyDescent="0.3">
      <c r="A608">
        <v>628</v>
      </c>
      <c r="F608" t="s">
        <v>6</v>
      </c>
    </row>
    <row r="609" spans="1:6" x14ac:dyDescent="0.3">
      <c r="A609">
        <v>629</v>
      </c>
      <c r="F609" t="s">
        <v>7</v>
      </c>
    </row>
    <row r="610" spans="1:6" x14ac:dyDescent="0.3">
      <c r="A610">
        <v>630</v>
      </c>
      <c r="B610">
        <v>53.154499999999999</v>
      </c>
      <c r="C610">
        <v>3.0099999999999998E-2</v>
      </c>
      <c r="D610">
        <v>4651.1719999999996</v>
      </c>
      <c r="E610">
        <v>114</v>
      </c>
      <c r="F610" t="s">
        <v>8</v>
      </c>
    </row>
    <row r="611" spans="1:6" x14ac:dyDescent="0.3">
      <c r="A611">
        <v>631</v>
      </c>
      <c r="B611">
        <v>53.210700000000003</v>
      </c>
      <c r="C611">
        <v>2.2499999999999999E-2</v>
      </c>
      <c r="D611">
        <v>6029.2969999999996</v>
      </c>
      <c r="E611">
        <v>175</v>
      </c>
      <c r="F611" t="s">
        <v>8</v>
      </c>
    </row>
    <row r="612" spans="1:6" x14ac:dyDescent="0.3">
      <c r="A612">
        <v>632</v>
      </c>
      <c r="B612">
        <v>53.265999999999998</v>
      </c>
      <c r="C612">
        <v>3.1E-2</v>
      </c>
      <c r="D612">
        <v>6546.0940000000001</v>
      </c>
      <c r="E612">
        <v>219</v>
      </c>
      <c r="F612" t="s">
        <v>8</v>
      </c>
    </row>
    <row r="613" spans="1:6" x14ac:dyDescent="0.3">
      <c r="A613">
        <v>633</v>
      </c>
      <c r="B613">
        <v>53.325299999999999</v>
      </c>
      <c r="C613">
        <v>3.15E-2</v>
      </c>
      <c r="D613">
        <v>4995.7030000000004</v>
      </c>
      <c r="E613">
        <v>191</v>
      </c>
      <c r="F613" t="s">
        <v>8</v>
      </c>
    </row>
    <row r="614" spans="1:6" x14ac:dyDescent="0.3">
      <c r="A614">
        <v>634</v>
      </c>
      <c r="B614">
        <v>53.3855</v>
      </c>
      <c r="C614">
        <v>3.4200000000000001E-2</v>
      </c>
      <c r="D614">
        <v>5167.9690000000001</v>
      </c>
      <c r="E614">
        <v>222</v>
      </c>
      <c r="F614" t="s">
        <v>8</v>
      </c>
    </row>
    <row r="615" spans="1:6" x14ac:dyDescent="0.3">
      <c r="A615">
        <v>635</v>
      </c>
      <c r="B615">
        <v>53.471400000000003</v>
      </c>
      <c r="C615">
        <v>3.1E-2</v>
      </c>
      <c r="D615">
        <v>5857.0309999999999</v>
      </c>
      <c r="E615">
        <v>171</v>
      </c>
      <c r="F615" t="s">
        <v>8</v>
      </c>
    </row>
    <row r="616" spans="1:6" x14ac:dyDescent="0.3">
      <c r="A616">
        <v>636</v>
      </c>
      <c r="B616">
        <v>53.542900000000003</v>
      </c>
      <c r="C616">
        <v>2.3400000000000001E-2</v>
      </c>
      <c r="D616">
        <v>5857.0309999999999</v>
      </c>
      <c r="E616">
        <v>187</v>
      </c>
      <c r="F616" t="s">
        <v>8</v>
      </c>
    </row>
    <row r="617" spans="1:6" x14ac:dyDescent="0.3">
      <c r="A617">
        <v>637</v>
      </c>
      <c r="B617">
        <v>53.676400000000001</v>
      </c>
      <c r="C617">
        <v>2.7E-2</v>
      </c>
      <c r="D617">
        <v>6546.0940000000001</v>
      </c>
      <c r="E617">
        <v>182</v>
      </c>
      <c r="F617" t="s">
        <v>8</v>
      </c>
    </row>
    <row r="618" spans="1:6" x14ac:dyDescent="0.3">
      <c r="A618">
        <v>638</v>
      </c>
      <c r="B618">
        <v>53.766399999999997</v>
      </c>
      <c r="C618">
        <v>2.52E-2</v>
      </c>
      <c r="D618">
        <v>4651.1719999999996</v>
      </c>
      <c r="E618">
        <v>177</v>
      </c>
      <c r="F618" t="s">
        <v>8</v>
      </c>
    </row>
    <row r="619" spans="1:6" x14ac:dyDescent="0.3">
      <c r="A619">
        <v>639</v>
      </c>
      <c r="B619">
        <v>53.843699999999998</v>
      </c>
      <c r="C619">
        <v>3.1E-2</v>
      </c>
      <c r="D619">
        <v>6546.0940000000001</v>
      </c>
      <c r="E619">
        <v>170</v>
      </c>
      <c r="F619" t="s">
        <v>8</v>
      </c>
    </row>
    <row r="620" spans="1:6" x14ac:dyDescent="0.3">
      <c r="A620">
        <v>640</v>
      </c>
      <c r="B620">
        <v>53.929600000000001</v>
      </c>
      <c r="C620">
        <v>3.3700000000000001E-2</v>
      </c>
      <c r="D620">
        <v>6546.0940000000001</v>
      </c>
      <c r="E620">
        <v>179</v>
      </c>
      <c r="F620" t="s">
        <v>8</v>
      </c>
    </row>
    <row r="621" spans="1:6" x14ac:dyDescent="0.3">
      <c r="A621">
        <v>641</v>
      </c>
      <c r="F621" t="s">
        <v>6</v>
      </c>
    </row>
    <row r="622" spans="1:6" x14ac:dyDescent="0.3">
      <c r="A622">
        <v>642</v>
      </c>
      <c r="F622" t="s">
        <v>7</v>
      </c>
    </row>
    <row r="623" spans="1:6" x14ac:dyDescent="0.3">
      <c r="A623">
        <v>643</v>
      </c>
      <c r="B623">
        <v>54.0991</v>
      </c>
      <c r="C623">
        <v>4.0899999999999999E-2</v>
      </c>
      <c r="D623">
        <v>6546.0940000000001</v>
      </c>
      <c r="E623">
        <v>123</v>
      </c>
      <c r="F623" t="s">
        <v>8</v>
      </c>
    </row>
    <row r="624" spans="1:6" x14ac:dyDescent="0.3">
      <c r="A624">
        <v>644</v>
      </c>
      <c r="B624">
        <v>54.156599999999997</v>
      </c>
      <c r="C624">
        <v>4.2700000000000002E-2</v>
      </c>
      <c r="D624">
        <v>4651.1719999999996</v>
      </c>
      <c r="E624">
        <v>220</v>
      </c>
      <c r="F624" t="s">
        <v>8</v>
      </c>
    </row>
    <row r="625" spans="1:6" x14ac:dyDescent="0.3">
      <c r="A625">
        <v>645</v>
      </c>
      <c r="B625">
        <v>54.2164</v>
      </c>
      <c r="C625">
        <v>3.15E-2</v>
      </c>
      <c r="D625">
        <v>6546.0940000000001</v>
      </c>
      <c r="E625">
        <v>210</v>
      </c>
      <c r="F625" t="s">
        <v>8</v>
      </c>
    </row>
    <row r="626" spans="1:6" x14ac:dyDescent="0.3">
      <c r="A626">
        <v>646</v>
      </c>
      <c r="B626">
        <v>54.277099999999997</v>
      </c>
      <c r="C626">
        <v>3.3300000000000003E-2</v>
      </c>
      <c r="D626">
        <v>6373.8280000000004</v>
      </c>
      <c r="E626">
        <v>194</v>
      </c>
      <c r="F626" t="s">
        <v>8</v>
      </c>
    </row>
    <row r="627" spans="1:6" x14ac:dyDescent="0.3">
      <c r="A627">
        <v>647</v>
      </c>
      <c r="B627">
        <v>54.346299999999999</v>
      </c>
      <c r="C627">
        <v>4.0899999999999999E-2</v>
      </c>
      <c r="D627">
        <v>6546.0940000000001</v>
      </c>
      <c r="E627">
        <v>202</v>
      </c>
      <c r="F627" t="s">
        <v>8</v>
      </c>
    </row>
    <row r="628" spans="1:6" x14ac:dyDescent="0.3">
      <c r="A628">
        <v>648</v>
      </c>
      <c r="B628">
        <v>54.462800000000001</v>
      </c>
      <c r="C628">
        <v>3.0599999999999999E-2</v>
      </c>
      <c r="D628">
        <v>5857.0309999999999</v>
      </c>
      <c r="E628">
        <v>176</v>
      </c>
      <c r="F628" t="s">
        <v>8</v>
      </c>
    </row>
    <row r="629" spans="1:6" x14ac:dyDescent="0.3">
      <c r="A629">
        <v>649</v>
      </c>
      <c r="B629">
        <v>54.545499999999997</v>
      </c>
      <c r="C629">
        <v>4.0500000000000001E-2</v>
      </c>
      <c r="D629">
        <v>6029.2969999999996</v>
      </c>
      <c r="E629">
        <v>169</v>
      </c>
      <c r="F629" t="s">
        <v>8</v>
      </c>
    </row>
    <row r="630" spans="1:6" x14ac:dyDescent="0.3">
      <c r="A630">
        <v>650</v>
      </c>
      <c r="B630">
        <v>54.620199999999997</v>
      </c>
      <c r="C630">
        <v>3.8199999999999998E-2</v>
      </c>
      <c r="D630">
        <v>5857.0309999999999</v>
      </c>
      <c r="E630">
        <v>113</v>
      </c>
      <c r="F630" t="s">
        <v>8</v>
      </c>
    </row>
    <row r="631" spans="1:6" x14ac:dyDescent="0.3">
      <c r="A631">
        <v>651</v>
      </c>
      <c r="B631">
        <v>54.668300000000002</v>
      </c>
      <c r="C631">
        <v>3.15E-2</v>
      </c>
      <c r="D631">
        <v>6373.8280000000004</v>
      </c>
      <c r="E631">
        <v>155</v>
      </c>
      <c r="F631" t="s">
        <v>8</v>
      </c>
    </row>
    <row r="632" spans="1:6" x14ac:dyDescent="0.3">
      <c r="A632">
        <v>652</v>
      </c>
      <c r="B632">
        <v>54.733499999999999</v>
      </c>
      <c r="C632">
        <v>3.1E-2</v>
      </c>
      <c r="D632">
        <v>6029.2969999999996</v>
      </c>
      <c r="E632">
        <v>178</v>
      </c>
      <c r="F632" t="s">
        <v>8</v>
      </c>
    </row>
    <row r="633" spans="1:6" x14ac:dyDescent="0.3">
      <c r="A633">
        <v>653</v>
      </c>
      <c r="B633">
        <v>54.802700000000002</v>
      </c>
      <c r="C633">
        <v>4.0500000000000001E-2</v>
      </c>
      <c r="D633">
        <v>5857.0309999999999</v>
      </c>
      <c r="E633">
        <v>186</v>
      </c>
      <c r="F633" t="s">
        <v>8</v>
      </c>
    </row>
    <row r="634" spans="1:6" x14ac:dyDescent="0.3">
      <c r="A634">
        <v>654</v>
      </c>
      <c r="F634" t="s">
        <v>6</v>
      </c>
    </row>
    <row r="635" spans="1:6" x14ac:dyDescent="0.3">
      <c r="A635">
        <v>688</v>
      </c>
      <c r="F635" t="s">
        <v>6</v>
      </c>
    </row>
    <row r="636" spans="1:6" x14ac:dyDescent="0.3">
      <c r="A636">
        <v>689</v>
      </c>
      <c r="F636" t="s">
        <v>7</v>
      </c>
    </row>
    <row r="637" spans="1:6" x14ac:dyDescent="0.3">
      <c r="A637">
        <v>690</v>
      </c>
      <c r="B637">
        <v>59.643099999999997</v>
      </c>
      <c r="C637">
        <v>4.2799999999999998E-2</v>
      </c>
      <c r="D637">
        <v>5857.0309999999999</v>
      </c>
      <c r="E637">
        <v>124</v>
      </c>
      <c r="F637" t="s">
        <v>8</v>
      </c>
    </row>
    <row r="638" spans="1:6" x14ac:dyDescent="0.3">
      <c r="A638">
        <v>691</v>
      </c>
      <c r="B638">
        <v>59.708199999999998</v>
      </c>
      <c r="C638">
        <v>2.58E-2</v>
      </c>
      <c r="D638">
        <v>6029.2969999999996</v>
      </c>
      <c r="E638">
        <v>142</v>
      </c>
      <c r="F638" t="s">
        <v>8</v>
      </c>
    </row>
    <row r="639" spans="1:6" x14ac:dyDescent="0.3">
      <c r="A639">
        <v>692</v>
      </c>
      <c r="B639">
        <v>59.760899999999999</v>
      </c>
      <c r="C639">
        <v>3.4000000000000002E-2</v>
      </c>
      <c r="D639">
        <v>5684.7659999999996</v>
      </c>
      <c r="E639">
        <v>156</v>
      </c>
      <c r="F639" t="s">
        <v>8</v>
      </c>
    </row>
    <row r="640" spans="1:6" x14ac:dyDescent="0.3">
      <c r="A640">
        <v>693</v>
      </c>
      <c r="B640">
        <v>59.818300000000001</v>
      </c>
      <c r="C640">
        <v>3.0499999999999999E-2</v>
      </c>
      <c r="D640">
        <v>5857.0309999999999</v>
      </c>
      <c r="E640">
        <v>127</v>
      </c>
      <c r="F640" t="s">
        <v>8</v>
      </c>
    </row>
    <row r="641" spans="1:6" x14ac:dyDescent="0.3">
      <c r="A641">
        <v>694</v>
      </c>
      <c r="B641">
        <v>59.879800000000003</v>
      </c>
      <c r="C641">
        <v>3.1600000000000003E-2</v>
      </c>
      <c r="D641">
        <v>5684.7659999999996</v>
      </c>
      <c r="E641">
        <v>165</v>
      </c>
      <c r="F641" t="s">
        <v>8</v>
      </c>
    </row>
    <row r="642" spans="1:6" x14ac:dyDescent="0.3">
      <c r="A642">
        <v>695</v>
      </c>
      <c r="B642">
        <v>59.933799999999998</v>
      </c>
      <c r="C642">
        <v>3.7499999999999999E-2</v>
      </c>
      <c r="D642">
        <v>5684.7659999999996</v>
      </c>
      <c r="E642">
        <v>156</v>
      </c>
      <c r="F642" t="s">
        <v>8</v>
      </c>
    </row>
    <row r="643" spans="1:6" x14ac:dyDescent="0.3">
      <c r="A643">
        <v>696</v>
      </c>
      <c r="B643">
        <v>60.012099999999997</v>
      </c>
      <c r="C643">
        <v>3.5700000000000003E-2</v>
      </c>
      <c r="D643">
        <v>6029.2969999999996</v>
      </c>
      <c r="E643">
        <v>452</v>
      </c>
      <c r="F643" t="s">
        <v>8</v>
      </c>
    </row>
    <row r="644" spans="1:6" x14ac:dyDescent="0.3">
      <c r="A644">
        <v>697</v>
      </c>
      <c r="B644">
        <v>60.0777</v>
      </c>
      <c r="C644">
        <v>3.4000000000000002E-2</v>
      </c>
      <c r="D644">
        <v>5684.7659999999996</v>
      </c>
      <c r="E644">
        <v>149</v>
      </c>
      <c r="F644" t="s">
        <v>8</v>
      </c>
    </row>
    <row r="645" spans="1:6" x14ac:dyDescent="0.3">
      <c r="A645">
        <v>698</v>
      </c>
      <c r="B645">
        <v>60.163200000000003</v>
      </c>
      <c r="C645">
        <v>3.1600000000000003E-2</v>
      </c>
      <c r="D645">
        <v>6029.2969999999996</v>
      </c>
      <c r="E645">
        <v>137</v>
      </c>
      <c r="F645" t="s">
        <v>8</v>
      </c>
    </row>
    <row r="646" spans="1:6" x14ac:dyDescent="0.3">
      <c r="A646">
        <v>699</v>
      </c>
      <c r="B646">
        <v>60.219499999999996</v>
      </c>
      <c r="C646">
        <v>3.1099999999999999E-2</v>
      </c>
      <c r="D646">
        <v>5512.5</v>
      </c>
      <c r="E646">
        <v>122</v>
      </c>
      <c r="F646" t="s">
        <v>8</v>
      </c>
    </row>
    <row r="647" spans="1:6" x14ac:dyDescent="0.3">
      <c r="A647">
        <v>700</v>
      </c>
      <c r="F647" t="s">
        <v>6</v>
      </c>
    </row>
    <row r="648" spans="1:6" x14ac:dyDescent="0.3">
      <c r="A648">
        <v>701</v>
      </c>
      <c r="F648" t="s">
        <v>7</v>
      </c>
    </row>
    <row r="649" spans="1:6" x14ac:dyDescent="0.3">
      <c r="A649">
        <v>702</v>
      </c>
      <c r="B649">
        <v>60.440800000000003</v>
      </c>
      <c r="C649">
        <v>4.6300000000000001E-2</v>
      </c>
      <c r="D649">
        <v>6201.5619999999999</v>
      </c>
      <c r="E649">
        <v>100</v>
      </c>
      <c r="F649" t="s">
        <v>8</v>
      </c>
    </row>
    <row r="650" spans="1:6" x14ac:dyDescent="0.3">
      <c r="A650">
        <v>703</v>
      </c>
      <c r="B650">
        <v>60.500500000000002</v>
      </c>
      <c r="C650">
        <v>2.46E-2</v>
      </c>
      <c r="D650">
        <v>5512.5</v>
      </c>
      <c r="E650">
        <v>144</v>
      </c>
      <c r="F650" t="s">
        <v>8</v>
      </c>
    </row>
    <row r="651" spans="1:6" x14ac:dyDescent="0.3">
      <c r="A651">
        <v>704</v>
      </c>
      <c r="B651">
        <v>60.540399999999998</v>
      </c>
      <c r="C651">
        <v>2.81E-2</v>
      </c>
      <c r="D651">
        <v>5684.7659999999996</v>
      </c>
      <c r="E651">
        <v>173</v>
      </c>
      <c r="F651" t="s">
        <v>8</v>
      </c>
    </row>
    <row r="652" spans="1:6" x14ac:dyDescent="0.3">
      <c r="A652">
        <v>705</v>
      </c>
      <c r="B652">
        <v>60.590800000000002</v>
      </c>
      <c r="C652">
        <v>3.1600000000000003E-2</v>
      </c>
      <c r="D652">
        <v>5512.5</v>
      </c>
      <c r="E652">
        <v>207</v>
      </c>
      <c r="F652" t="s">
        <v>8</v>
      </c>
    </row>
    <row r="653" spans="1:6" x14ac:dyDescent="0.3">
      <c r="A653">
        <v>706</v>
      </c>
      <c r="B653">
        <v>60.641199999999998</v>
      </c>
      <c r="C653">
        <v>2.87E-2</v>
      </c>
      <c r="D653">
        <v>6029.2969999999996</v>
      </c>
      <c r="E653">
        <v>234</v>
      </c>
      <c r="F653" t="s">
        <v>8</v>
      </c>
    </row>
    <row r="654" spans="1:6" x14ac:dyDescent="0.3">
      <c r="A654">
        <v>707</v>
      </c>
      <c r="B654">
        <v>60.709699999999998</v>
      </c>
      <c r="C654">
        <v>2.87E-2</v>
      </c>
      <c r="D654">
        <v>5512.5</v>
      </c>
      <c r="E654">
        <v>131</v>
      </c>
      <c r="F654" t="s">
        <v>8</v>
      </c>
    </row>
    <row r="655" spans="1:6" x14ac:dyDescent="0.3">
      <c r="A655">
        <v>708</v>
      </c>
      <c r="B655">
        <v>60.788800000000002</v>
      </c>
      <c r="C655">
        <v>3.5700000000000003E-2</v>
      </c>
      <c r="D655">
        <v>5512.5</v>
      </c>
      <c r="E655">
        <v>127</v>
      </c>
      <c r="F655" t="s">
        <v>8</v>
      </c>
    </row>
    <row r="656" spans="1:6" x14ac:dyDescent="0.3">
      <c r="A656">
        <v>709</v>
      </c>
      <c r="B656">
        <v>60.900799999999997</v>
      </c>
      <c r="C656">
        <v>2.87E-2</v>
      </c>
      <c r="D656">
        <v>5857.0309999999999</v>
      </c>
      <c r="E656">
        <v>134</v>
      </c>
      <c r="F656" t="s">
        <v>8</v>
      </c>
    </row>
    <row r="657" spans="1:6" x14ac:dyDescent="0.3">
      <c r="A657">
        <v>710</v>
      </c>
      <c r="B657">
        <v>60.962299999999999</v>
      </c>
      <c r="C657">
        <v>3.4000000000000002E-2</v>
      </c>
      <c r="D657">
        <v>6029.2969999999996</v>
      </c>
      <c r="E657">
        <v>141</v>
      </c>
      <c r="F657" t="s">
        <v>8</v>
      </c>
    </row>
    <row r="658" spans="1:6" x14ac:dyDescent="0.3">
      <c r="A658">
        <v>711</v>
      </c>
      <c r="F658" t="s">
        <v>6</v>
      </c>
    </row>
    <row r="659" spans="1:6" x14ac:dyDescent="0.3">
      <c r="A659">
        <v>712</v>
      </c>
      <c r="F659" t="s">
        <v>7</v>
      </c>
    </row>
    <row r="660" spans="1:6" x14ac:dyDescent="0.3">
      <c r="A660">
        <v>713</v>
      </c>
      <c r="B660">
        <v>61.197800000000001</v>
      </c>
      <c r="C660">
        <v>1.7899999999999999E-2</v>
      </c>
      <c r="D660">
        <v>5684.7659999999996</v>
      </c>
      <c r="E660">
        <v>139</v>
      </c>
      <c r="F660" t="s">
        <v>8</v>
      </c>
    </row>
    <row r="661" spans="1:6" x14ac:dyDescent="0.3">
      <c r="A661">
        <v>714</v>
      </c>
      <c r="B661">
        <v>61.241500000000002</v>
      </c>
      <c r="C661">
        <v>1.44E-2</v>
      </c>
      <c r="D661">
        <v>4478.9059999999999</v>
      </c>
      <c r="E661">
        <v>89</v>
      </c>
      <c r="F661" t="s">
        <v>8</v>
      </c>
    </row>
    <row r="662" spans="1:6" x14ac:dyDescent="0.3">
      <c r="A662">
        <v>715</v>
      </c>
      <c r="B662">
        <v>61.271900000000002</v>
      </c>
      <c r="C662">
        <v>2.58E-2</v>
      </c>
      <c r="D662">
        <v>6201.5619999999999</v>
      </c>
      <c r="E662">
        <v>211</v>
      </c>
      <c r="F662" t="s">
        <v>8</v>
      </c>
    </row>
    <row r="663" spans="1:6" x14ac:dyDescent="0.3">
      <c r="A663">
        <v>716</v>
      </c>
      <c r="B663">
        <v>61.3294</v>
      </c>
      <c r="C663">
        <v>3.2800000000000003E-2</v>
      </c>
      <c r="D663">
        <v>6029.2969999999996</v>
      </c>
      <c r="E663">
        <v>212</v>
      </c>
      <c r="F663" t="s">
        <v>8</v>
      </c>
    </row>
    <row r="664" spans="1:6" x14ac:dyDescent="0.3">
      <c r="A664">
        <v>717</v>
      </c>
      <c r="B664">
        <v>61.385300000000001</v>
      </c>
      <c r="C664">
        <v>2.2599999999999999E-2</v>
      </c>
      <c r="D664">
        <v>5340.2340000000004</v>
      </c>
      <c r="E664">
        <v>179</v>
      </c>
      <c r="F664" t="s">
        <v>8</v>
      </c>
    </row>
    <row r="665" spans="1:6" x14ac:dyDescent="0.3">
      <c r="A665">
        <v>718</v>
      </c>
      <c r="B665">
        <v>61.448900000000002</v>
      </c>
      <c r="C665">
        <v>3.7499999999999999E-2</v>
      </c>
      <c r="D665">
        <v>4478.9059999999999</v>
      </c>
      <c r="E665">
        <v>155</v>
      </c>
      <c r="F665" t="s">
        <v>8</v>
      </c>
    </row>
    <row r="666" spans="1:6" x14ac:dyDescent="0.3">
      <c r="A666">
        <v>719</v>
      </c>
      <c r="B666">
        <v>61.521000000000001</v>
      </c>
      <c r="C666">
        <v>3.0800000000000001E-2</v>
      </c>
      <c r="D666">
        <v>5857.0309999999999</v>
      </c>
      <c r="E666">
        <v>202</v>
      </c>
      <c r="F666" t="s">
        <v>8</v>
      </c>
    </row>
    <row r="667" spans="1:6" x14ac:dyDescent="0.3">
      <c r="A667">
        <v>720</v>
      </c>
      <c r="B667">
        <v>61.626800000000003</v>
      </c>
      <c r="C667">
        <v>2.9000000000000001E-2</v>
      </c>
      <c r="D667">
        <v>6029.2969999999996</v>
      </c>
      <c r="E667">
        <v>201</v>
      </c>
      <c r="F667" t="s">
        <v>8</v>
      </c>
    </row>
    <row r="668" spans="1:6" x14ac:dyDescent="0.3">
      <c r="A668">
        <v>721</v>
      </c>
      <c r="B668">
        <v>61.683500000000002</v>
      </c>
      <c r="C668">
        <v>1.8599999999999998E-2</v>
      </c>
      <c r="D668">
        <v>3789.8440000000001</v>
      </c>
      <c r="E668">
        <v>326</v>
      </c>
      <c r="F668" t="s">
        <v>8</v>
      </c>
    </row>
    <row r="669" spans="1:6" x14ac:dyDescent="0.3">
      <c r="A669">
        <v>722</v>
      </c>
      <c r="B669">
        <v>61.749400000000001</v>
      </c>
      <c r="C669">
        <v>2.8199999999999999E-2</v>
      </c>
      <c r="D669">
        <v>5512.5</v>
      </c>
      <c r="E669">
        <v>175</v>
      </c>
      <c r="F669" t="s">
        <v>8</v>
      </c>
    </row>
    <row r="670" spans="1:6" x14ac:dyDescent="0.3">
      <c r="A670">
        <v>723</v>
      </c>
      <c r="B670">
        <v>61.848999999999997</v>
      </c>
      <c r="C670">
        <v>3.7699999999999997E-2</v>
      </c>
      <c r="D670">
        <v>5684.7659999999996</v>
      </c>
      <c r="E670">
        <v>149</v>
      </c>
      <c r="F670" t="s">
        <v>8</v>
      </c>
    </row>
    <row r="671" spans="1:6" x14ac:dyDescent="0.3">
      <c r="A671">
        <v>724</v>
      </c>
      <c r="B671">
        <v>61.956299999999999</v>
      </c>
      <c r="C671">
        <v>2.8199999999999999E-2</v>
      </c>
      <c r="D671">
        <v>6201.5619999999999</v>
      </c>
      <c r="E671">
        <v>173</v>
      </c>
      <c r="F671" t="s">
        <v>8</v>
      </c>
    </row>
    <row r="672" spans="1:6" x14ac:dyDescent="0.3">
      <c r="A672">
        <v>725</v>
      </c>
      <c r="F672" t="s">
        <v>6</v>
      </c>
    </row>
    <row r="673" spans="1:6" x14ac:dyDescent="0.3">
      <c r="A673">
        <v>726</v>
      </c>
      <c r="F673" t="s">
        <v>7</v>
      </c>
    </row>
    <row r="674" spans="1:6" x14ac:dyDescent="0.3">
      <c r="A674">
        <v>727</v>
      </c>
      <c r="B674">
        <v>62.167999999999999</v>
      </c>
      <c r="C674">
        <v>4.7199999999999999E-2</v>
      </c>
      <c r="D674">
        <v>6373.8280000000004</v>
      </c>
      <c r="E674">
        <v>212</v>
      </c>
      <c r="F674" t="s">
        <v>8</v>
      </c>
    </row>
    <row r="675" spans="1:6" x14ac:dyDescent="0.3">
      <c r="A675">
        <v>728</v>
      </c>
      <c r="B675">
        <v>62.2376</v>
      </c>
      <c r="C675">
        <v>2.6100000000000002E-2</v>
      </c>
      <c r="D675">
        <v>5684.7659999999996</v>
      </c>
      <c r="E675">
        <v>182</v>
      </c>
      <c r="F675" t="s">
        <v>8</v>
      </c>
    </row>
    <row r="676" spans="1:6" x14ac:dyDescent="0.3">
      <c r="A676">
        <v>729</v>
      </c>
      <c r="B676">
        <v>62.297699999999999</v>
      </c>
      <c r="C676">
        <v>2.6100000000000002E-2</v>
      </c>
      <c r="D676">
        <v>5512.5</v>
      </c>
      <c r="E676">
        <v>179</v>
      </c>
      <c r="F676" t="s">
        <v>8</v>
      </c>
    </row>
    <row r="677" spans="1:6" x14ac:dyDescent="0.3">
      <c r="A677">
        <v>730</v>
      </c>
      <c r="B677">
        <v>62.361499999999999</v>
      </c>
      <c r="C677">
        <v>3.8899999999999997E-2</v>
      </c>
      <c r="D677">
        <v>5684.7659999999996</v>
      </c>
      <c r="E677">
        <v>1060</v>
      </c>
      <c r="F677" t="s">
        <v>8</v>
      </c>
    </row>
    <row r="678" spans="1:6" x14ac:dyDescent="0.3">
      <c r="A678">
        <v>731</v>
      </c>
      <c r="B678">
        <v>62.421199999999999</v>
      </c>
      <c r="C678">
        <v>3.0200000000000001E-2</v>
      </c>
      <c r="D678">
        <v>5684.7659999999996</v>
      </c>
      <c r="E678">
        <v>174</v>
      </c>
      <c r="F678" t="s">
        <v>8</v>
      </c>
    </row>
    <row r="679" spans="1:6" x14ac:dyDescent="0.3">
      <c r="A679">
        <v>732</v>
      </c>
      <c r="B679">
        <v>62.484999999999999</v>
      </c>
      <c r="C679">
        <v>3.0700000000000002E-2</v>
      </c>
      <c r="D679">
        <v>5857.0309999999999</v>
      </c>
      <c r="E679">
        <v>201</v>
      </c>
      <c r="F679" t="s">
        <v>8</v>
      </c>
    </row>
    <row r="680" spans="1:6" x14ac:dyDescent="0.3">
      <c r="A680">
        <v>733</v>
      </c>
      <c r="B680">
        <v>62.547499999999999</v>
      </c>
      <c r="C680">
        <v>3.4799999999999998E-2</v>
      </c>
      <c r="D680">
        <v>6029.2969999999996</v>
      </c>
      <c r="E680">
        <v>179</v>
      </c>
      <c r="F680" t="s">
        <v>8</v>
      </c>
    </row>
    <row r="681" spans="1:6" x14ac:dyDescent="0.3">
      <c r="A681">
        <v>734</v>
      </c>
      <c r="B681">
        <v>62.622500000000002</v>
      </c>
      <c r="C681">
        <v>3.1099999999999999E-2</v>
      </c>
      <c r="D681">
        <v>5684.7659999999996</v>
      </c>
      <c r="E681">
        <v>152</v>
      </c>
      <c r="F681" t="s">
        <v>8</v>
      </c>
    </row>
    <row r="682" spans="1:6" x14ac:dyDescent="0.3">
      <c r="A682">
        <v>748</v>
      </c>
      <c r="F682" t="s">
        <v>6</v>
      </c>
    </row>
    <row r="683" spans="1:6" x14ac:dyDescent="0.3">
      <c r="A683">
        <v>749</v>
      </c>
      <c r="F683" t="s">
        <v>7</v>
      </c>
    </row>
    <row r="684" spans="1:6" x14ac:dyDescent="0.3">
      <c r="A684">
        <v>750</v>
      </c>
      <c r="B684">
        <v>63.700699999999998</v>
      </c>
      <c r="C684">
        <v>4.2200000000000001E-2</v>
      </c>
      <c r="D684">
        <v>6546.0940000000001</v>
      </c>
      <c r="E684">
        <v>135</v>
      </c>
      <c r="F684" t="s">
        <v>8</v>
      </c>
    </row>
    <row r="685" spans="1:6" x14ac:dyDescent="0.3">
      <c r="A685">
        <v>751</v>
      </c>
      <c r="B685">
        <v>63.762799999999999</v>
      </c>
      <c r="C685">
        <v>2.64E-2</v>
      </c>
      <c r="D685">
        <v>6373.8280000000004</v>
      </c>
      <c r="E685">
        <v>145</v>
      </c>
      <c r="F685" t="s">
        <v>8</v>
      </c>
    </row>
    <row r="686" spans="1:6" x14ac:dyDescent="0.3">
      <c r="A686">
        <v>752</v>
      </c>
      <c r="B686">
        <v>63.809100000000001</v>
      </c>
      <c r="C686">
        <v>3.1099999999999999E-2</v>
      </c>
      <c r="D686">
        <v>6201.5619999999999</v>
      </c>
      <c r="E686">
        <v>144</v>
      </c>
      <c r="F686" t="s">
        <v>8</v>
      </c>
    </row>
    <row r="687" spans="1:6" x14ac:dyDescent="0.3">
      <c r="A687">
        <v>753</v>
      </c>
      <c r="B687">
        <v>63.8628</v>
      </c>
      <c r="C687">
        <v>2.98E-2</v>
      </c>
      <c r="D687">
        <v>6373.8280000000004</v>
      </c>
      <c r="E687">
        <v>202</v>
      </c>
      <c r="F687" t="s">
        <v>8</v>
      </c>
    </row>
    <row r="688" spans="1:6" x14ac:dyDescent="0.3">
      <c r="A688">
        <v>754</v>
      </c>
      <c r="B688">
        <v>63.9191</v>
      </c>
      <c r="C688">
        <v>3.1899999999999998E-2</v>
      </c>
      <c r="D688">
        <v>6201.5619999999999</v>
      </c>
      <c r="E688">
        <v>215</v>
      </c>
      <c r="F688" t="s">
        <v>8</v>
      </c>
    </row>
    <row r="689" spans="1:6" x14ac:dyDescent="0.3">
      <c r="A689">
        <v>755</v>
      </c>
      <c r="B689">
        <v>63.982500000000002</v>
      </c>
      <c r="C689">
        <v>3.15E-2</v>
      </c>
      <c r="D689">
        <v>6373.8280000000004</v>
      </c>
      <c r="E689">
        <v>182</v>
      </c>
      <c r="F689" t="s">
        <v>8</v>
      </c>
    </row>
    <row r="690" spans="1:6" x14ac:dyDescent="0.3">
      <c r="A690">
        <v>756</v>
      </c>
      <c r="B690">
        <v>64.046300000000002</v>
      </c>
      <c r="C690">
        <v>3.5200000000000002E-2</v>
      </c>
      <c r="D690">
        <v>6201.5619999999999</v>
      </c>
      <c r="E690">
        <v>132</v>
      </c>
      <c r="F690" t="s">
        <v>8</v>
      </c>
    </row>
    <row r="691" spans="1:6" x14ac:dyDescent="0.3">
      <c r="A691">
        <v>757</v>
      </c>
      <c r="B691">
        <v>64.114699999999999</v>
      </c>
      <c r="C691">
        <v>3.6900000000000002E-2</v>
      </c>
      <c r="D691">
        <v>6373.8280000000004</v>
      </c>
      <c r="E691">
        <v>126</v>
      </c>
      <c r="F691" t="s">
        <v>8</v>
      </c>
    </row>
    <row r="692" spans="1:6" x14ac:dyDescent="0.3">
      <c r="A692">
        <v>758</v>
      </c>
      <c r="B692">
        <v>64.191699999999997</v>
      </c>
      <c r="C692">
        <v>3.0700000000000002E-2</v>
      </c>
      <c r="D692">
        <v>5857.0309999999999</v>
      </c>
      <c r="E692">
        <v>108</v>
      </c>
      <c r="F692" t="s">
        <v>8</v>
      </c>
    </row>
    <row r="693" spans="1:6" x14ac:dyDescent="0.3">
      <c r="A693">
        <v>759</v>
      </c>
      <c r="B693">
        <v>64.251000000000005</v>
      </c>
      <c r="C693">
        <v>3.1099999999999999E-2</v>
      </c>
      <c r="D693">
        <v>6029.2969999999996</v>
      </c>
      <c r="E693">
        <v>134</v>
      </c>
      <c r="F693" t="s">
        <v>8</v>
      </c>
    </row>
    <row r="694" spans="1:6" x14ac:dyDescent="0.3">
      <c r="A694">
        <v>760</v>
      </c>
      <c r="B694">
        <v>64.339200000000005</v>
      </c>
      <c r="C694">
        <v>2.4400000000000002E-2</v>
      </c>
      <c r="D694">
        <v>6201.5619999999999</v>
      </c>
      <c r="E694">
        <v>92</v>
      </c>
      <c r="F694" t="s">
        <v>8</v>
      </c>
    </row>
    <row r="695" spans="1:6" x14ac:dyDescent="0.3">
      <c r="A695">
        <v>761</v>
      </c>
      <c r="F695" t="s">
        <v>6</v>
      </c>
    </row>
    <row r="696" spans="1:6" x14ac:dyDescent="0.3">
      <c r="A696">
        <v>762</v>
      </c>
      <c r="F696" t="s">
        <v>7</v>
      </c>
    </row>
    <row r="697" spans="1:6" x14ac:dyDescent="0.3">
      <c r="A697">
        <v>763</v>
      </c>
      <c r="B697">
        <v>64.488</v>
      </c>
      <c r="C697">
        <v>2.4E-2</v>
      </c>
      <c r="D697">
        <v>6201.5619999999999</v>
      </c>
      <c r="E697">
        <v>84</v>
      </c>
      <c r="F697" t="s">
        <v>8</v>
      </c>
    </row>
    <row r="698" spans="1:6" x14ac:dyDescent="0.3">
      <c r="A698">
        <v>764</v>
      </c>
      <c r="B698">
        <v>64.513199999999998</v>
      </c>
      <c r="C698">
        <v>2.2800000000000001E-2</v>
      </c>
      <c r="D698">
        <v>4651.1719999999996</v>
      </c>
      <c r="E698">
        <v>116</v>
      </c>
      <c r="F698" t="s">
        <v>8</v>
      </c>
    </row>
    <row r="699" spans="1:6" x14ac:dyDescent="0.3">
      <c r="A699">
        <v>765</v>
      </c>
      <c r="B699">
        <v>64.549700000000001</v>
      </c>
      <c r="C699">
        <v>3.5999999999999997E-2</v>
      </c>
      <c r="D699">
        <v>6201.5619999999999</v>
      </c>
      <c r="E699">
        <v>192</v>
      </c>
      <c r="F699" t="s">
        <v>8</v>
      </c>
    </row>
    <row r="700" spans="1:6" x14ac:dyDescent="0.3">
      <c r="A700">
        <v>766</v>
      </c>
      <c r="B700">
        <v>64.596900000000005</v>
      </c>
      <c r="C700">
        <v>2.9000000000000001E-2</v>
      </c>
      <c r="D700">
        <v>6373.8280000000004</v>
      </c>
      <c r="E700">
        <v>179</v>
      </c>
      <c r="F700" t="s">
        <v>8</v>
      </c>
    </row>
    <row r="701" spans="1:6" x14ac:dyDescent="0.3">
      <c r="A701">
        <v>767</v>
      </c>
      <c r="B701">
        <v>64.6541</v>
      </c>
      <c r="C701">
        <v>2.86E-2</v>
      </c>
      <c r="D701">
        <v>6373.8280000000004</v>
      </c>
      <c r="E701">
        <v>148</v>
      </c>
      <c r="F701" t="s">
        <v>8</v>
      </c>
    </row>
    <row r="702" spans="1:6" x14ac:dyDescent="0.3">
      <c r="A702">
        <v>768</v>
      </c>
      <c r="B702">
        <v>64.709999999999994</v>
      </c>
      <c r="C702">
        <v>3.44E-2</v>
      </c>
      <c r="D702">
        <v>6201.5619999999999</v>
      </c>
      <c r="E702">
        <v>208</v>
      </c>
      <c r="F702" t="s">
        <v>8</v>
      </c>
    </row>
    <row r="703" spans="1:6" x14ac:dyDescent="0.3">
      <c r="A703">
        <v>769</v>
      </c>
      <c r="B703">
        <v>64.771299999999997</v>
      </c>
      <c r="C703">
        <v>2.86E-2</v>
      </c>
      <c r="D703">
        <v>6373.8280000000004</v>
      </c>
      <c r="E703">
        <v>185</v>
      </c>
      <c r="F703" t="s">
        <v>8</v>
      </c>
    </row>
    <row r="704" spans="1:6" x14ac:dyDescent="0.3">
      <c r="A704">
        <v>770</v>
      </c>
      <c r="B704">
        <v>64.840100000000007</v>
      </c>
      <c r="C704">
        <v>3.6499999999999998E-2</v>
      </c>
      <c r="D704">
        <v>6373.8280000000004</v>
      </c>
      <c r="E704">
        <v>107</v>
      </c>
      <c r="F704" t="s">
        <v>8</v>
      </c>
    </row>
    <row r="705" spans="1:6" x14ac:dyDescent="0.3">
      <c r="A705">
        <v>771</v>
      </c>
      <c r="B705">
        <v>64.9375</v>
      </c>
      <c r="C705">
        <v>2.9399999999999999E-2</v>
      </c>
      <c r="D705">
        <v>6201.5619999999999</v>
      </c>
      <c r="E705">
        <v>128</v>
      </c>
      <c r="F705" t="s">
        <v>8</v>
      </c>
    </row>
    <row r="706" spans="1:6" x14ac:dyDescent="0.3">
      <c r="A706">
        <v>772</v>
      </c>
      <c r="B706">
        <v>65.0261</v>
      </c>
      <c r="C706">
        <v>3.1899999999999998E-2</v>
      </c>
      <c r="D706">
        <v>6373.8280000000004</v>
      </c>
      <c r="E706">
        <v>121</v>
      </c>
      <c r="F706" t="s">
        <v>8</v>
      </c>
    </row>
    <row r="707" spans="1:6" x14ac:dyDescent="0.3">
      <c r="A707">
        <v>773</v>
      </c>
      <c r="B707">
        <v>65.115200000000002</v>
      </c>
      <c r="C707">
        <v>3.15E-2</v>
      </c>
      <c r="D707">
        <v>6029.2969999999996</v>
      </c>
      <c r="E707">
        <v>163</v>
      </c>
      <c r="F707" t="s">
        <v>8</v>
      </c>
    </row>
    <row r="708" spans="1:6" x14ac:dyDescent="0.3">
      <c r="A708">
        <v>774</v>
      </c>
      <c r="B708">
        <v>65.232500000000002</v>
      </c>
      <c r="C708">
        <v>2.69E-2</v>
      </c>
      <c r="D708">
        <v>6201.5619999999999</v>
      </c>
      <c r="E708">
        <v>124</v>
      </c>
      <c r="F708" t="s">
        <v>8</v>
      </c>
    </row>
    <row r="709" spans="1:6" x14ac:dyDescent="0.3">
      <c r="A709">
        <v>775</v>
      </c>
      <c r="F709" t="s">
        <v>6</v>
      </c>
    </row>
    <row r="710" spans="1:6" x14ac:dyDescent="0.3">
      <c r="A710">
        <v>776</v>
      </c>
      <c r="F710" t="s">
        <v>7</v>
      </c>
    </row>
    <row r="711" spans="1:6" x14ac:dyDescent="0.3">
      <c r="A711">
        <v>777</v>
      </c>
      <c r="B711">
        <v>65.3917</v>
      </c>
      <c r="C711">
        <v>3.4799999999999998E-2</v>
      </c>
      <c r="D711">
        <v>8613.2810000000009</v>
      </c>
      <c r="E711">
        <v>1822</v>
      </c>
      <c r="F711" t="s">
        <v>8</v>
      </c>
    </row>
    <row r="712" spans="1:6" x14ac:dyDescent="0.3">
      <c r="A712">
        <v>778</v>
      </c>
      <c r="B712">
        <v>65.456699999999998</v>
      </c>
      <c r="C712">
        <v>3.1099999999999999E-2</v>
      </c>
      <c r="D712">
        <v>6201.5619999999999</v>
      </c>
      <c r="E712">
        <v>141</v>
      </c>
      <c r="F712" t="s">
        <v>8</v>
      </c>
    </row>
    <row r="713" spans="1:6" x14ac:dyDescent="0.3">
      <c r="A713">
        <v>779</v>
      </c>
      <c r="B713">
        <v>65.508899999999997</v>
      </c>
      <c r="C713">
        <v>3.4000000000000002E-2</v>
      </c>
      <c r="D713">
        <v>6373.8280000000004</v>
      </c>
      <c r="E713">
        <v>187</v>
      </c>
      <c r="F713" t="s">
        <v>8</v>
      </c>
    </row>
    <row r="714" spans="1:6" x14ac:dyDescent="0.3">
      <c r="A714">
        <v>780</v>
      </c>
      <c r="B714">
        <v>65.567300000000003</v>
      </c>
      <c r="C714">
        <v>3.3099999999999997E-2</v>
      </c>
      <c r="D714">
        <v>6373.8280000000004</v>
      </c>
      <c r="E714">
        <v>173</v>
      </c>
      <c r="F714" t="s">
        <v>8</v>
      </c>
    </row>
    <row r="715" spans="1:6" x14ac:dyDescent="0.3">
      <c r="A715">
        <v>781</v>
      </c>
      <c r="B715">
        <v>65.632000000000005</v>
      </c>
      <c r="C715">
        <v>3.44E-2</v>
      </c>
      <c r="D715">
        <v>6201.5619999999999</v>
      </c>
      <c r="E715">
        <v>221</v>
      </c>
      <c r="F715" t="s">
        <v>8</v>
      </c>
    </row>
    <row r="716" spans="1:6" x14ac:dyDescent="0.3">
      <c r="A716">
        <v>782</v>
      </c>
      <c r="B716">
        <v>65.699100000000001</v>
      </c>
      <c r="C716">
        <v>3.15E-2</v>
      </c>
      <c r="D716">
        <v>6373.8280000000004</v>
      </c>
      <c r="E716">
        <v>183</v>
      </c>
      <c r="F716" t="s">
        <v>8</v>
      </c>
    </row>
    <row r="717" spans="1:6" x14ac:dyDescent="0.3">
      <c r="A717">
        <v>783</v>
      </c>
      <c r="B717">
        <v>65.769900000000007</v>
      </c>
      <c r="C717">
        <v>3.6499999999999998E-2</v>
      </c>
      <c r="D717">
        <v>6373.8280000000004</v>
      </c>
      <c r="E717">
        <v>149</v>
      </c>
      <c r="F717" t="s">
        <v>8</v>
      </c>
    </row>
    <row r="718" spans="1:6" x14ac:dyDescent="0.3">
      <c r="A718">
        <v>784</v>
      </c>
      <c r="B718">
        <v>65.850700000000003</v>
      </c>
      <c r="C718">
        <v>4.0599999999999997E-2</v>
      </c>
      <c r="D718">
        <v>6201.5619999999999</v>
      </c>
      <c r="E718">
        <v>146</v>
      </c>
      <c r="F718" t="s">
        <v>8</v>
      </c>
    </row>
    <row r="719" spans="1:6" x14ac:dyDescent="0.3">
      <c r="A719">
        <v>785</v>
      </c>
      <c r="F719" t="s">
        <v>6</v>
      </c>
    </row>
    <row r="720" spans="1:6" x14ac:dyDescent="0.3">
      <c r="A720">
        <v>786</v>
      </c>
      <c r="F720" t="s">
        <v>7</v>
      </c>
    </row>
    <row r="721" spans="1:6" x14ac:dyDescent="0.3">
      <c r="A721">
        <v>787</v>
      </c>
      <c r="B721">
        <v>66.141999999999996</v>
      </c>
      <c r="C721">
        <v>4.2299999999999997E-2</v>
      </c>
      <c r="D721">
        <v>5167.9690000000001</v>
      </c>
      <c r="E721">
        <v>153</v>
      </c>
      <c r="F721" t="s">
        <v>8</v>
      </c>
    </row>
    <row r="722" spans="1:6" x14ac:dyDescent="0.3">
      <c r="A722">
        <v>788</v>
      </c>
      <c r="B722">
        <v>66.208299999999994</v>
      </c>
      <c r="C722">
        <v>3.0200000000000001E-2</v>
      </c>
      <c r="D722">
        <v>6373.8280000000004</v>
      </c>
      <c r="E722">
        <v>181</v>
      </c>
      <c r="F722" t="s">
        <v>8</v>
      </c>
    </row>
    <row r="723" spans="1:6" x14ac:dyDescent="0.3">
      <c r="A723">
        <v>789</v>
      </c>
      <c r="B723">
        <v>66.258399999999995</v>
      </c>
      <c r="C723">
        <v>3.56E-2</v>
      </c>
      <c r="D723">
        <v>6201.5619999999999</v>
      </c>
      <c r="E723">
        <v>165</v>
      </c>
      <c r="F723" t="s">
        <v>8</v>
      </c>
    </row>
    <row r="724" spans="1:6" x14ac:dyDescent="0.3">
      <c r="A724">
        <v>790</v>
      </c>
      <c r="B724">
        <v>66.312700000000007</v>
      </c>
      <c r="C724">
        <v>3.2300000000000002E-2</v>
      </c>
      <c r="D724">
        <v>6373.8280000000004</v>
      </c>
      <c r="E724">
        <v>223</v>
      </c>
      <c r="F724" t="s">
        <v>8</v>
      </c>
    </row>
    <row r="725" spans="1:6" x14ac:dyDescent="0.3">
      <c r="A725">
        <v>791</v>
      </c>
      <c r="B725">
        <v>66.383499999999998</v>
      </c>
      <c r="C725">
        <v>3.1099999999999999E-2</v>
      </c>
      <c r="D725">
        <v>6373.8280000000004</v>
      </c>
      <c r="E725">
        <v>205</v>
      </c>
      <c r="F725" t="s">
        <v>8</v>
      </c>
    </row>
    <row r="726" spans="1:6" x14ac:dyDescent="0.3">
      <c r="A726">
        <v>792</v>
      </c>
      <c r="B726">
        <v>66.447299999999998</v>
      </c>
      <c r="C726">
        <v>3.0200000000000001E-2</v>
      </c>
      <c r="D726">
        <v>6201.5619999999999</v>
      </c>
      <c r="E726">
        <v>205</v>
      </c>
      <c r="F726" t="s">
        <v>8</v>
      </c>
    </row>
    <row r="727" spans="1:6" x14ac:dyDescent="0.3">
      <c r="A727">
        <v>793</v>
      </c>
      <c r="B727">
        <v>66.523600000000002</v>
      </c>
      <c r="C727">
        <v>3.3599999999999998E-2</v>
      </c>
      <c r="D727">
        <v>6201.5619999999999</v>
      </c>
      <c r="E727">
        <v>154</v>
      </c>
      <c r="F727" t="s">
        <v>8</v>
      </c>
    </row>
    <row r="728" spans="1:6" x14ac:dyDescent="0.3">
      <c r="A728">
        <v>794</v>
      </c>
      <c r="B728">
        <v>66.603899999999996</v>
      </c>
      <c r="C728">
        <v>3.56E-2</v>
      </c>
      <c r="D728">
        <v>5684.7659999999996</v>
      </c>
      <c r="E728">
        <v>165</v>
      </c>
      <c r="F728" t="s">
        <v>8</v>
      </c>
    </row>
    <row r="729" spans="1:6" x14ac:dyDescent="0.3">
      <c r="A729">
        <v>795</v>
      </c>
      <c r="B729">
        <v>66.6798</v>
      </c>
      <c r="C729">
        <v>3.8899999999999997E-2</v>
      </c>
      <c r="D729">
        <v>6201.5619999999999</v>
      </c>
      <c r="E729">
        <v>215</v>
      </c>
      <c r="F729" t="s">
        <v>8</v>
      </c>
    </row>
    <row r="730" spans="1:6" x14ac:dyDescent="0.3">
      <c r="A730">
        <v>796</v>
      </c>
      <c r="B730">
        <v>66.7804</v>
      </c>
      <c r="C730">
        <v>3.2300000000000002E-2</v>
      </c>
      <c r="D730">
        <v>6029.2969999999996</v>
      </c>
      <c r="E730">
        <v>156</v>
      </c>
      <c r="F730" t="s">
        <v>8</v>
      </c>
    </row>
    <row r="731" spans="1:6" x14ac:dyDescent="0.3">
      <c r="A731">
        <v>797</v>
      </c>
      <c r="F731" t="s">
        <v>6</v>
      </c>
    </row>
    <row r="732" spans="1:6" x14ac:dyDescent="0.3">
      <c r="A732">
        <v>798</v>
      </c>
      <c r="F732" t="s">
        <v>7</v>
      </c>
    </row>
    <row r="733" spans="1:6" x14ac:dyDescent="0.3">
      <c r="A733">
        <v>799</v>
      </c>
      <c r="B733">
        <v>66.982600000000005</v>
      </c>
      <c r="C733">
        <v>5.6800000000000003E-2</v>
      </c>
      <c r="D733">
        <v>5167.9690000000001</v>
      </c>
      <c r="E733">
        <v>164</v>
      </c>
      <c r="F733" t="s">
        <v>8</v>
      </c>
    </row>
    <row r="734" spans="1:6" x14ac:dyDescent="0.3">
      <c r="A734">
        <v>800</v>
      </c>
      <c r="B734">
        <v>67.049700000000001</v>
      </c>
      <c r="C734">
        <v>3.4799999999999998E-2</v>
      </c>
      <c r="D734">
        <v>6373.8280000000004</v>
      </c>
      <c r="E734">
        <v>170</v>
      </c>
      <c r="F734" t="s">
        <v>8</v>
      </c>
    </row>
    <row r="735" spans="1:6" x14ac:dyDescent="0.3">
      <c r="A735">
        <v>801</v>
      </c>
      <c r="B735">
        <v>67.101500000000001</v>
      </c>
      <c r="C735">
        <v>3.27E-2</v>
      </c>
      <c r="D735">
        <v>6373.8280000000004</v>
      </c>
      <c r="E735">
        <v>219</v>
      </c>
      <c r="F735" t="s">
        <v>8</v>
      </c>
    </row>
    <row r="736" spans="1:6" x14ac:dyDescent="0.3">
      <c r="A736">
        <v>802</v>
      </c>
      <c r="B736">
        <v>67.158699999999996</v>
      </c>
      <c r="C736">
        <v>3.3599999999999998E-2</v>
      </c>
      <c r="D736">
        <v>6201.5619999999999</v>
      </c>
      <c r="E736">
        <v>185</v>
      </c>
      <c r="F736" t="s">
        <v>8</v>
      </c>
    </row>
    <row r="737" spans="1:6" x14ac:dyDescent="0.3">
      <c r="A737">
        <v>803</v>
      </c>
      <c r="B737">
        <v>67.223699999999994</v>
      </c>
      <c r="C737">
        <v>3.44E-2</v>
      </c>
      <c r="D737">
        <v>6373.8280000000004</v>
      </c>
      <c r="E737">
        <v>174</v>
      </c>
      <c r="F737" t="s">
        <v>8</v>
      </c>
    </row>
    <row r="738" spans="1:6" x14ac:dyDescent="0.3">
      <c r="A738">
        <v>804</v>
      </c>
      <c r="B738">
        <v>67.298699999999997</v>
      </c>
      <c r="C738">
        <v>2.9399999999999999E-2</v>
      </c>
      <c r="D738">
        <v>6201.5619999999999</v>
      </c>
      <c r="E738">
        <v>161</v>
      </c>
      <c r="F738" t="s">
        <v>8</v>
      </c>
    </row>
    <row r="739" spans="1:6" x14ac:dyDescent="0.3">
      <c r="A739">
        <v>805</v>
      </c>
      <c r="B739">
        <v>67.387</v>
      </c>
      <c r="C739">
        <v>3.0700000000000002E-2</v>
      </c>
      <c r="D739">
        <v>6201.5619999999999</v>
      </c>
      <c r="E739">
        <v>145</v>
      </c>
      <c r="F739" t="s">
        <v>8</v>
      </c>
    </row>
    <row r="740" spans="1:6" x14ac:dyDescent="0.3">
      <c r="A740">
        <v>806</v>
      </c>
      <c r="B740">
        <v>67.418099999999995</v>
      </c>
      <c r="C740">
        <v>0</v>
      </c>
      <c r="E740">
        <v>1</v>
      </c>
      <c r="F740" t="s">
        <v>8</v>
      </c>
    </row>
    <row r="741" spans="1:6" x14ac:dyDescent="0.3">
      <c r="A741">
        <v>807</v>
      </c>
      <c r="B741">
        <v>67.466099999999997</v>
      </c>
      <c r="C741">
        <v>3.6900000000000002E-2</v>
      </c>
      <c r="D741">
        <v>6201.5619999999999</v>
      </c>
      <c r="E741">
        <v>156</v>
      </c>
      <c r="F741" t="s">
        <v>8</v>
      </c>
    </row>
    <row r="742" spans="1:6" x14ac:dyDescent="0.3">
      <c r="A742">
        <v>808</v>
      </c>
      <c r="B742">
        <v>67.5929</v>
      </c>
      <c r="C742">
        <v>3.1899999999999998E-2</v>
      </c>
      <c r="D742">
        <v>6373.8280000000004</v>
      </c>
      <c r="E742">
        <v>190</v>
      </c>
      <c r="F742" t="s">
        <v>8</v>
      </c>
    </row>
    <row r="743" spans="1:6" x14ac:dyDescent="0.3">
      <c r="A743">
        <v>809</v>
      </c>
      <c r="B743">
        <v>67.660799999999995</v>
      </c>
      <c r="C743">
        <v>4.1799999999999997E-2</v>
      </c>
      <c r="D743">
        <v>6373.8280000000004</v>
      </c>
      <c r="E743">
        <v>264</v>
      </c>
      <c r="F743" t="s">
        <v>8</v>
      </c>
    </row>
    <row r="744" spans="1:6" x14ac:dyDescent="0.3">
      <c r="A744">
        <v>810</v>
      </c>
      <c r="B744">
        <v>67.782200000000003</v>
      </c>
      <c r="C744">
        <v>2.69E-2</v>
      </c>
      <c r="D744">
        <v>6373.8280000000004</v>
      </c>
      <c r="E744">
        <v>109</v>
      </c>
      <c r="F744" t="s">
        <v>8</v>
      </c>
    </row>
    <row r="745" spans="1:6" x14ac:dyDescent="0.3">
      <c r="A745">
        <v>811</v>
      </c>
      <c r="B745">
        <v>67.882900000000006</v>
      </c>
      <c r="C745">
        <v>3.1099999999999999E-2</v>
      </c>
      <c r="D745">
        <v>6029.2969999999996</v>
      </c>
      <c r="E745">
        <v>98</v>
      </c>
      <c r="F745" t="s">
        <v>8</v>
      </c>
    </row>
    <row r="746" spans="1:6" x14ac:dyDescent="0.3">
      <c r="A746">
        <v>812</v>
      </c>
      <c r="B746">
        <v>67.943799999999996</v>
      </c>
      <c r="C746">
        <v>3.1899999999999998E-2</v>
      </c>
      <c r="D746">
        <v>6201.5619999999999</v>
      </c>
      <c r="E746">
        <v>131</v>
      </c>
      <c r="F746" t="s">
        <v>8</v>
      </c>
    </row>
    <row r="747" spans="1:6" x14ac:dyDescent="0.3">
      <c r="A747">
        <v>813</v>
      </c>
      <c r="B747">
        <v>68.011799999999994</v>
      </c>
      <c r="C747">
        <v>3.1899999999999998E-2</v>
      </c>
      <c r="D747">
        <v>6201.5619999999999</v>
      </c>
      <c r="E747">
        <v>237</v>
      </c>
      <c r="F747" t="s">
        <v>8</v>
      </c>
    </row>
    <row r="748" spans="1:6" x14ac:dyDescent="0.3">
      <c r="A748">
        <v>814</v>
      </c>
      <c r="F748" t="s">
        <v>6</v>
      </c>
    </row>
    <row r="749" spans="1:6" x14ac:dyDescent="0.3">
      <c r="A749">
        <v>815</v>
      </c>
      <c r="F749" t="s">
        <v>7</v>
      </c>
    </row>
    <row r="750" spans="1:6" x14ac:dyDescent="0.3">
      <c r="A750">
        <v>816</v>
      </c>
      <c r="B750">
        <v>68.189499999999995</v>
      </c>
      <c r="C750">
        <v>4.1399999999999999E-2</v>
      </c>
      <c r="D750">
        <v>6029.2969999999996</v>
      </c>
      <c r="E750">
        <v>174</v>
      </c>
      <c r="F750" t="s">
        <v>8</v>
      </c>
    </row>
    <row r="751" spans="1:6" x14ac:dyDescent="0.3">
      <c r="A751">
        <v>817</v>
      </c>
      <c r="B751">
        <v>68.263199999999998</v>
      </c>
      <c r="C751">
        <v>2.86E-2</v>
      </c>
      <c r="D751">
        <v>6201.5619999999999</v>
      </c>
      <c r="E751">
        <v>176</v>
      </c>
      <c r="F751" t="s">
        <v>8</v>
      </c>
    </row>
    <row r="752" spans="1:6" x14ac:dyDescent="0.3">
      <c r="A752">
        <v>818</v>
      </c>
      <c r="B752">
        <v>68.314599999999999</v>
      </c>
      <c r="C752">
        <v>3.2300000000000002E-2</v>
      </c>
      <c r="D752">
        <v>6373.8280000000004</v>
      </c>
      <c r="E752">
        <v>209</v>
      </c>
      <c r="F752" t="s">
        <v>8</v>
      </c>
    </row>
    <row r="753" spans="1:6" x14ac:dyDescent="0.3">
      <c r="A753">
        <v>819</v>
      </c>
      <c r="B753">
        <v>68.371799999999993</v>
      </c>
      <c r="C753">
        <v>3.6900000000000002E-2</v>
      </c>
      <c r="D753">
        <v>6201.5619999999999</v>
      </c>
      <c r="E753">
        <v>215</v>
      </c>
      <c r="F753" t="s">
        <v>8</v>
      </c>
    </row>
    <row r="754" spans="1:6" x14ac:dyDescent="0.3">
      <c r="A754">
        <v>820</v>
      </c>
      <c r="B754">
        <v>68.432699999999997</v>
      </c>
      <c r="C754">
        <v>3.4000000000000002E-2</v>
      </c>
      <c r="D754">
        <v>6373.8280000000004</v>
      </c>
      <c r="E754">
        <v>237</v>
      </c>
      <c r="F754" t="s">
        <v>8</v>
      </c>
    </row>
    <row r="755" spans="1:6" x14ac:dyDescent="0.3">
      <c r="A755">
        <v>821</v>
      </c>
      <c r="B755">
        <v>68.517200000000003</v>
      </c>
      <c r="C755">
        <v>3.4799999999999998E-2</v>
      </c>
      <c r="D755">
        <v>6201.5619999999999</v>
      </c>
      <c r="E755">
        <v>155</v>
      </c>
      <c r="F755" t="s">
        <v>8</v>
      </c>
    </row>
    <row r="756" spans="1:6" x14ac:dyDescent="0.3">
      <c r="A756">
        <v>822</v>
      </c>
      <c r="B756">
        <v>68.5959</v>
      </c>
      <c r="C756">
        <v>2.86E-2</v>
      </c>
      <c r="D756">
        <v>6201.5619999999999</v>
      </c>
      <c r="E756">
        <v>188</v>
      </c>
      <c r="F756" t="s">
        <v>8</v>
      </c>
    </row>
    <row r="757" spans="1:6" x14ac:dyDescent="0.3">
      <c r="A757">
        <v>823</v>
      </c>
      <c r="B757">
        <v>68.656000000000006</v>
      </c>
      <c r="C757">
        <v>3.15E-2</v>
      </c>
      <c r="D757">
        <v>6373.8280000000004</v>
      </c>
      <c r="E757">
        <v>139</v>
      </c>
      <c r="F757" t="s">
        <v>8</v>
      </c>
    </row>
    <row r="758" spans="1:6" x14ac:dyDescent="0.3">
      <c r="A758">
        <v>824</v>
      </c>
      <c r="B758">
        <v>68.736800000000002</v>
      </c>
      <c r="C758">
        <v>3.15E-2</v>
      </c>
      <c r="D758">
        <v>5684.7659999999996</v>
      </c>
      <c r="E758">
        <v>105</v>
      </c>
      <c r="F758" t="s">
        <v>8</v>
      </c>
    </row>
    <row r="759" spans="1:6" x14ac:dyDescent="0.3">
      <c r="A759">
        <v>825</v>
      </c>
      <c r="B759">
        <v>68.806399999999996</v>
      </c>
      <c r="C759">
        <v>3.3599999999999998E-2</v>
      </c>
      <c r="D759">
        <v>6201.5619999999999</v>
      </c>
      <c r="E759">
        <v>155</v>
      </c>
      <c r="F759" t="s">
        <v>8</v>
      </c>
    </row>
    <row r="760" spans="1:6" x14ac:dyDescent="0.3">
      <c r="A760">
        <v>826</v>
      </c>
      <c r="B760">
        <v>68.854900000000001</v>
      </c>
      <c r="C760">
        <v>9.98E-2</v>
      </c>
      <c r="D760">
        <v>6373.8280000000004</v>
      </c>
      <c r="E760">
        <v>24</v>
      </c>
      <c r="F760" t="s">
        <v>8</v>
      </c>
    </row>
    <row r="761" spans="1:6" x14ac:dyDescent="0.3">
      <c r="A761">
        <v>827</v>
      </c>
      <c r="B761">
        <v>68.960499999999996</v>
      </c>
      <c r="C761">
        <v>2.5700000000000001E-2</v>
      </c>
      <c r="D761">
        <v>6201.5619999999999</v>
      </c>
      <c r="E761">
        <v>81</v>
      </c>
      <c r="F761" t="s">
        <v>8</v>
      </c>
    </row>
    <row r="762" spans="1:6" x14ac:dyDescent="0.3">
      <c r="A762">
        <v>828</v>
      </c>
      <c r="B762">
        <v>69.018100000000004</v>
      </c>
      <c r="C762">
        <v>2.86E-2</v>
      </c>
      <c r="D762">
        <v>6373.8280000000004</v>
      </c>
      <c r="E762">
        <v>116</v>
      </c>
      <c r="F762" t="s">
        <v>8</v>
      </c>
    </row>
    <row r="763" spans="1:6" x14ac:dyDescent="0.3">
      <c r="A763">
        <v>829</v>
      </c>
      <c r="B763">
        <v>69.070700000000002</v>
      </c>
      <c r="C763">
        <v>3.3099999999999997E-2</v>
      </c>
      <c r="D763">
        <v>6373.8280000000004</v>
      </c>
      <c r="E763">
        <v>159</v>
      </c>
      <c r="F763" t="s">
        <v>8</v>
      </c>
    </row>
    <row r="764" spans="1:6" x14ac:dyDescent="0.3">
      <c r="A764">
        <v>830</v>
      </c>
      <c r="F764" t="s">
        <v>6</v>
      </c>
    </row>
    <row r="765" spans="1:6" x14ac:dyDescent="0.3">
      <c r="A765">
        <v>831</v>
      </c>
      <c r="F765" t="s">
        <v>7</v>
      </c>
    </row>
    <row r="766" spans="1:6" x14ac:dyDescent="0.3">
      <c r="A766">
        <v>832</v>
      </c>
      <c r="B766">
        <v>69.238</v>
      </c>
      <c r="C766">
        <v>4.9200000000000001E-2</v>
      </c>
      <c r="D766">
        <v>4995.7030000000004</v>
      </c>
      <c r="E766">
        <v>104</v>
      </c>
      <c r="F766" t="s">
        <v>8</v>
      </c>
    </row>
    <row r="767" spans="1:6" x14ac:dyDescent="0.3">
      <c r="A767">
        <v>833</v>
      </c>
      <c r="B767">
        <v>69.305700000000002</v>
      </c>
      <c r="C767">
        <v>4.0099999999999997E-2</v>
      </c>
      <c r="D767">
        <v>6373.8280000000004</v>
      </c>
      <c r="E767">
        <v>195</v>
      </c>
      <c r="F767" t="s">
        <v>8</v>
      </c>
    </row>
    <row r="768" spans="1:6" x14ac:dyDescent="0.3">
      <c r="A768">
        <v>834</v>
      </c>
      <c r="B768">
        <v>69.348799999999997</v>
      </c>
      <c r="C768">
        <v>3.3700000000000001E-2</v>
      </c>
      <c r="D768">
        <v>6373.8280000000004</v>
      </c>
      <c r="E768">
        <v>190</v>
      </c>
      <c r="F768" t="s">
        <v>8</v>
      </c>
    </row>
    <row r="769" spans="1:6" x14ac:dyDescent="0.3">
      <c r="A769">
        <v>835</v>
      </c>
      <c r="B769">
        <v>69.406199999999998</v>
      </c>
      <c r="C769">
        <v>2.9899999999999999E-2</v>
      </c>
      <c r="D769">
        <v>6373.8280000000004</v>
      </c>
      <c r="E769">
        <v>218</v>
      </c>
      <c r="F769" t="s">
        <v>8</v>
      </c>
    </row>
    <row r="770" spans="1:6" x14ac:dyDescent="0.3">
      <c r="A770">
        <v>836</v>
      </c>
      <c r="B770">
        <v>69.469200000000001</v>
      </c>
      <c r="C770">
        <v>3.1899999999999998E-2</v>
      </c>
      <c r="D770">
        <v>6373.8280000000004</v>
      </c>
      <c r="E770">
        <v>165</v>
      </c>
      <c r="F770" t="s">
        <v>8</v>
      </c>
    </row>
    <row r="771" spans="1:6" x14ac:dyDescent="0.3">
      <c r="A771">
        <v>837</v>
      </c>
      <c r="B771">
        <v>69.539500000000004</v>
      </c>
      <c r="C771">
        <v>3.1600000000000003E-2</v>
      </c>
      <c r="D771">
        <v>6373.8280000000004</v>
      </c>
      <c r="E771">
        <v>225</v>
      </c>
      <c r="F771" t="s">
        <v>8</v>
      </c>
    </row>
    <row r="772" spans="1:6" x14ac:dyDescent="0.3">
      <c r="A772">
        <v>838</v>
      </c>
      <c r="B772">
        <v>69.601299999999995</v>
      </c>
      <c r="C772">
        <v>2.93E-2</v>
      </c>
      <c r="D772">
        <v>6373.8280000000004</v>
      </c>
      <c r="E772">
        <v>160</v>
      </c>
      <c r="F772" t="s">
        <v>8</v>
      </c>
    </row>
    <row r="773" spans="1:6" x14ac:dyDescent="0.3">
      <c r="A773">
        <v>839</v>
      </c>
      <c r="B773">
        <v>69.694999999999993</v>
      </c>
      <c r="C773">
        <v>3.1600000000000003E-2</v>
      </c>
      <c r="D773">
        <v>6201.5619999999999</v>
      </c>
      <c r="E773">
        <v>148</v>
      </c>
      <c r="F773" t="s">
        <v>8</v>
      </c>
    </row>
    <row r="774" spans="1:6" x14ac:dyDescent="0.3">
      <c r="A774">
        <v>840</v>
      </c>
      <c r="B774">
        <v>69.792000000000002</v>
      </c>
      <c r="C774">
        <v>2.9600000000000001E-2</v>
      </c>
      <c r="D774">
        <v>6201.5619999999999</v>
      </c>
      <c r="E774">
        <v>111</v>
      </c>
      <c r="F774" t="s">
        <v>8</v>
      </c>
    </row>
    <row r="775" spans="1:6" x14ac:dyDescent="0.3">
      <c r="A775">
        <v>841</v>
      </c>
      <c r="B775">
        <v>69.850899999999996</v>
      </c>
      <c r="C775">
        <v>3.3399999999999999E-2</v>
      </c>
      <c r="D775">
        <v>6201.5619999999999</v>
      </c>
      <c r="E775">
        <v>171</v>
      </c>
      <c r="F775" t="s">
        <v>8</v>
      </c>
    </row>
    <row r="776" spans="1:6" x14ac:dyDescent="0.3">
      <c r="A776">
        <v>842</v>
      </c>
      <c r="F776" t="s">
        <v>6</v>
      </c>
    </row>
    <row r="777" spans="1:6" x14ac:dyDescent="0.3">
      <c r="A777">
        <v>843</v>
      </c>
      <c r="F777" t="s">
        <v>7</v>
      </c>
    </row>
    <row r="778" spans="1:6" x14ac:dyDescent="0.3">
      <c r="A778">
        <v>844</v>
      </c>
      <c r="B778">
        <v>70.049300000000002</v>
      </c>
      <c r="C778">
        <v>3.3099999999999997E-2</v>
      </c>
      <c r="D778">
        <v>6029.2969999999996</v>
      </c>
      <c r="E778">
        <v>143</v>
      </c>
      <c r="F778" t="s">
        <v>8</v>
      </c>
    </row>
    <row r="779" spans="1:6" x14ac:dyDescent="0.3">
      <c r="A779">
        <v>845</v>
      </c>
      <c r="B779">
        <v>70.119799999999998</v>
      </c>
      <c r="C779">
        <v>2.98E-2</v>
      </c>
      <c r="D779">
        <v>6373.8280000000004</v>
      </c>
      <c r="E779">
        <v>156</v>
      </c>
      <c r="F779" t="s">
        <v>8</v>
      </c>
    </row>
    <row r="780" spans="1:6" x14ac:dyDescent="0.3">
      <c r="A780">
        <v>846</v>
      </c>
      <c r="B780">
        <v>70.182699999999997</v>
      </c>
      <c r="C780">
        <v>2.7799999999999998E-2</v>
      </c>
      <c r="D780">
        <v>5167.9690000000001</v>
      </c>
      <c r="E780">
        <v>724</v>
      </c>
      <c r="F780" t="s">
        <v>8</v>
      </c>
    </row>
    <row r="781" spans="1:6" x14ac:dyDescent="0.3">
      <c r="A781">
        <v>847</v>
      </c>
      <c r="B781">
        <v>70.243600000000001</v>
      </c>
      <c r="C781">
        <v>3.27E-2</v>
      </c>
      <c r="D781">
        <v>6373.8280000000004</v>
      </c>
      <c r="E781">
        <v>172</v>
      </c>
      <c r="F781" t="s">
        <v>8</v>
      </c>
    </row>
    <row r="782" spans="1:6" x14ac:dyDescent="0.3">
      <c r="A782">
        <v>848</v>
      </c>
      <c r="B782">
        <v>70.317800000000005</v>
      </c>
      <c r="C782">
        <v>3.4000000000000002E-2</v>
      </c>
      <c r="D782">
        <v>6373.8280000000004</v>
      </c>
      <c r="E782">
        <v>208</v>
      </c>
      <c r="F782" t="s">
        <v>8</v>
      </c>
    </row>
    <row r="783" spans="1:6" x14ac:dyDescent="0.3">
      <c r="A783">
        <v>849</v>
      </c>
      <c r="B783">
        <v>70.376199999999997</v>
      </c>
      <c r="C783">
        <v>2.86E-2</v>
      </c>
      <c r="D783">
        <v>6373.8280000000004</v>
      </c>
      <c r="E783">
        <v>231</v>
      </c>
      <c r="F783" t="s">
        <v>8</v>
      </c>
    </row>
    <row r="784" spans="1:6" x14ac:dyDescent="0.3">
      <c r="A784">
        <v>850</v>
      </c>
      <c r="B784">
        <v>70.456999999999994</v>
      </c>
      <c r="C784">
        <v>3.3099999999999997E-2</v>
      </c>
      <c r="D784">
        <v>6546.0940000000001</v>
      </c>
      <c r="E784">
        <v>211</v>
      </c>
      <c r="F784" t="s">
        <v>8</v>
      </c>
    </row>
    <row r="785" spans="1:10" x14ac:dyDescent="0.3">
      <c r="A785">
        <v>851</v>
      </c>
      <c r="B785">
        <v>70.539000000000001</v>
      </c>
      <c r="C785">
        <v>2.6499999999999999E-2</v>
      </c>
      <c r="D785">
        <v>6201.5619999999999</v>
      </c>
      <c r="E785">
        <v>119</v>
      </c>
      <c r="F785" t="s">
        <v>8</v>
      </c>
    </row>
    <row r="786" spans="1:10" x14ac:dyDescent="0.3">
      <c r="A786">
        <v>852</v>
      </c>
      <c r="B786">
        <v>70.619799999999998</v>
      </c>
      <c r="C786">
        <v>3.3099999999999997E-2</v>
      </c>
      <c r="D786">
        <v>6373.8280000000004</v>
      </c>
      <c r="E786">
        <v>179</v>
      </c>
      <c r="F786" t="s">
        <v>8</v>
      </c>
    </row>
    <row r="787" spans="1:10" x14ac:dyDescent="0.3">
      <c r="A787">
        <v>853</v>
      </c>
      <c r="B787">
        <v>70.687799999999996</v>
      </c>
      <c r="C787">
        <v>3.3599999999999998E-2</v>
      </c>
      <c r="D787">
        <v>6029.2969999999996</v>
      </c>
      <c r="E787">
        <v>218</v>
      </c>
      <c r="F787" t="s">
        <v>8</v>
      </c>
    </row>
    <row r="788" spans="1:10" x14ac:dyDescent="0.3">
      <c r="A788">
        <v>854</v>
      </c>
      <c r="B788">
        <v>70.769400000000005</v>
      </c>
      <c r="C788">
        <v>2.3599999999999999E-2</v>
      </c>
      <c r="D788">
        <v>6373.8280000000004</v>
      </c>
      <c r="E788">
        <v>79</v>
      </c>
      <c r="F788" t="s">
        <v>8</v>
      </c>
    </row>
    <row r="789" spans="1:10" x14ac:dyDescent="0.3">
      <c r="A789">
        <v>855</v>
      </c>
      <c r="B789">
        <v>70.831999999999994</v>
      </c>
      <c r="C789">
        <v>3.3099999999999997E-2</v>
      </c>
      <c r="D789">
        <v>6373.8280000000004</v>
      </c>
      <c r="E789">
        <v>200</v>
      </c>
      <c r="F789" t="s">
        <v>8</v>
      </c>
    </row>
    <row r="790" spans="1:10" x14ac:dyDescent="0.3">
      <c r="A790">
        <v>856</v>
      </c>
      <c r="B790">
        <v>70.897800000000004</v>
      </c>
      <c r="C790">
        <v>3.0200000000000001E-2</v>
      </c>
      <c r="D790">
        <v>6546.0940000000001</v>
      </c>
      <c r="E790">
        <v>166</v>
      </c>
      <c r="F790" t="s">
        <v>8</v>
      </c>
    </row>
    <row r="791" spans="1:10" x14ac:dyDescent="0.3">
      <c r="A791">
        <v>857</v>
      </c>
      <c r="B791">
        <v>70.956699999999998</v>
      </c>
      <c r="C791">
        <v>3.1899999999999998E-2</v>
      </c>
      <c r="D791">
        <v>6373.8280000000004</v>
      </c>
      <c r="E791">
        <v>166</v>
      </c>
      <c r="F791" t="s">
        <v>8</v>
      </c>
    </row>
    <row r="792" spans="1:10" x14ac:dyDescent="0.3">
      <c r="A792">
        <v>858</v>
      </c>
      <c r="B792">
        <v>71.018799999999999</v>
      </c>
      <c r="C792">
        <v>3.44E-2</v>
      </c>
      <c r="D792">
        <v>6373.8280000000004</v>
      </c>
      <c r="E792">
        <v>215</v>
      </c>
      <c r="F792" t="s">
        <v>8</v>
      </c>
    </row>
    <row r="793" spans="1:10" x14ac:dyDescent="0.3">
      <c r="A793">
        <v>859</v>
      </c>
      <c r="B793">
        <v>71.0839</v>
      </c>
      <c r="C793">
        <v>2.6499999999999999E-2</v>
      </c>
      <c r="D793">
        <v>6546.0940000000001</v>
      </c>
      <c r="E793">
        <v>131</v>
      </c>
      <c r="F793" t="s">
        <v>8</v>
      </c>
    </row>
    <row r="794" spans="1:10" x14ac:dyDescent="0.3">
      <c r="A794">
        <v>860</v>
      </c>
      <c r="B794">
        <v>71.146000000000001</v>
      </c>
      <c r="C794">
        <v>3.0200000000000001E-2</v>
      </c>
      <c r="D794">
        <v>6201.5619999999999</v>
      </c>
      <c r="E794">
        <v>169</v>
      </c>
      <c r="F794" t="s">
        <v>8</v>
      </c>
    </row>
    <row r="795" spans="1:10" x14ac:dyDescent="0.3">
      <c r="A795">
        <v>861</v>
      </c>
      <c r="B795">
        <v>71.213099999999997</v>
      </c>
      <c r="C795">
        <v>3.44E-2</v>
      </c>
      <c r="D795">
        <v>6201.5619999999999</v>
      </c>
      <c r="E795">
        <v>160</v>
      </c>
      <c r="F795" t="s">
        <v>8</v>
      </c>
    </row>
    <row r="796" spans="1:10" x14ac:dyDescent="0.3">
      <c r="A796">
        <v>862</v>
      </c>
      <c r="B796">
        <v>71.277699999999996</v>
      </c>
      <c r="C796">
        <v>3.56E-2</v>
      </c>
      <c r="D796">
        <v>6373.8280000000004</v>
      </c>
      <c r="E796">
        <v>177</v>
      </c>
      <c r="F796" t="s">
        <v>8</v>
      </c>
      <c r="H796" s="11"/>
      <c r="I796" s="11"/>
      <c r="J796" s="11"/>
    </row>
    <row r="797" spans="1:10" x14ac:dyDescent="0.3">
      <c r="A797">
        <v>863</v>
      </c>
      <c r="F797" t="s">
        <v>6</v>
      </c>
      <c r="H797" s="11"/>
      <c r="I797" s="11"/>
      <c r="J797" s="11"/>
    </row>
    <row r="798" spans="1:10" x14ac:dyDescent="0.3">
      <c r="H798" s="11"/>
      <c r="I798" s="6"/>
      <c r="J798" s="6"/>
    </row>
    <row r="799" spans="1:10" x14ac:dyDescent="0.3">
      <c r="A799" s="15"/>
      <c r="B799" t="s">
        <v>76</v>
      </c>
      <c r="C799" s="12"/>
      <c r="D799" s="5"/>
      <c r="E799" s="5"/>
      <c r="F799" s="12"/>
      <c r="G799" s="12"/>
      <c r="H799" s="8"/>
    </row>
    <row r="802" spans="2:12" x14ac:dyDescent="0.3">
      <c r="B802" t="s">
        <v>15</v>
      </c>
      <c r="H802" t="s">
        <v>12</v>
      </c>
    </row>
    <row r="804" spans="2:12" x14ac:dyDescent="0.3">
      <c r="B804" t="s">
        <v>1</v>
      </c>
      <c r="C804" t="s">
        <v>33</v>
      </c>
      <c r="D804" t="s">
        <v>5</v>
      </c>
      <c r="E804" t="s">
        <v>65</v>
      </c>
      <c r="F804" t="s">
        <v>11</v>
      </c>
      <c r="H804" t="s">
        <v>1</v>
      </c>
      <c r="I804" t="s">
        <v>3</v>
      </c>
      <c r="J804" t="s">
        <v>33</v>
      </c>
      <c r="K804" t="s">
        <v>11</v>
      </c>
      <c r="L804" t="s">
        <v>11</v>
      </c>
    </row>
    <row r="805" spans="2:12" x14ac:dyDescent="0.3">
      <c r="B805">
        <v>63.289900000000003</v>
      </c>
      <c r="C805" s="16">
        <v>3789.8440000000001</v>
      </c>
      <c r="D805">
        <v>47</v>
      </c>
      <c r="E805" s="29">
        <f>(D805/63555)*10</f>
        <v>7.3951695381952636E-3</v>
      </c>
      <c r="F805" t="s">
        <v>8</v>
      </c>
      <c r="H805">
        <v>63.289900000000003</v>
      </c>
      <c r="I805">
        <v>3.8100000000000002E-2</v>
      </c>
      <c r="J805">
        <v>6201.5619999999999</v>
      </c>
      <c r="K805">
        <v>151</v>
      </c>
      <c r="L805" t="s">
        <v>8</v>
      </c>
    </row>
    <row r="806" spans="2:12" x14ac:dyDescent="0.3">
      <c r="B806">
        <v>63.5366</v>
      </c>
      <c r="C806" s="16">
        <v>3789.8440000000001</v>
      </c>
      <c r="D806">
        <v>50</v>
      </c>
      <c r="E806" s="29">
        <f t="shared" ref="E806:E834" si="0">(D806/63555)*10</f>
        <v>7.8672016363779407E-3</v>
      </c>
      <c r="F806" t="s">
        <v>8</v>
      </c>
      <c r="H806">
        <v>63.5366</v>
      </c>
      <c r="I806">
        <v>3.2800000000000003E-2</v>
      </c>
      <c r="J806">
        <v>6373.8280000000004</v>
      </c>
      <c r="K806">
        <v>161</v>
      </c>
      <c r="L806" t="s">
        <v>8</v>
      </c>
    </row>
    <row r="807" spans="2:12" x14ac:dyDescent="0.3">
      <c r="B807">
        <v>63.809100000000001</v>
      </c>
      <c r="C807" s="16">
        <v>3789.8440000000001</v>
      </c>
      <c r="D807">
        <v>51</v>
      </c>
      <c r="E807" s="29">
        <f t="shared" si="0"/>
        <v>8.0245456691054994E-3</v>
      </c>
      <c r="F807" t="s">
        <v>8</v>
      </c>
      <c r="H807">
        <v>63.809100000000001</v>
      </c>
      <c r="I807">
        <v>3.1099999999999999E-2</v>
      </c>
      <c r="J807">
        <v>6201.5619999999999</v>
      </c>
      <c r="K807">
        <v>144</v>
      </c>
      <c r="L807" t="s">
        <v>8</v>
      </c>
    </row>
    <row r="808" spans="2:12" x14ac:dyDescent="0.3">
      <c r="B808">
        <v>64.046300000000002</v>
      </c>
      <c r="C808" s="16">
        <v>3789.8440000000001</v>
      </c>
      <c r="D808">
        <v>53</v>
      </c>
      <c r="E808" s="29">
        <f t="shared" si="0"/>
        <v>8.3392337345606169E-3</v>
      </c>
      <c r="F808" t="s">
        <v>8</v>
      </c>
      <c r="H808">
        <v>64.046300000000002</v>
      </c>
      <c r="I808">
        <v>3.5200000000000002E-2</v>
      </c>
      <c r="J808">
        <v>6201.5619999999999</v>
      </c>
      <c r="K808">
        <v>132</v>
      </c>
      <c r="L808" t="s">
        <v>8</v>
      </c>
    </row>
    <row r="809" spans="2:12" x14ac:dyDescent="0.3">
      <c r="B809">
        <v>64.114699999999999</v>
      </c>
      <c r="C809" s="16">
        <v>3617.578</v>
      </c>
      <c r="D809">
        <v>48</v>
      </c>
      <c r="E809" s="29">
        <f t="shared" si="0"/>
        <v>7.5525135709228223E-3</v>
      </c>
      <c r="F809" t="s">
        <v>8</v>
      </c>
      <c r="H809">
        <v>64.114699999999999</v>
      </c>
      <c r="I809">
        <v>3.6900000000000002E-2</v>
      </c>
      <c r="J809">
        <v>6373.8280000000004</v>
      </c>
      <c r="K809">
        <v>126</v>
      </c>
      <c r="L809" t="s">
        <v>8</v>
      </c>
    </row>
    <row r="810" spans="2:12" x14ac:dyDescent="0.3">
      <c r="B810">
        <v>64.596900000000005</v>
      </c>
      <c r="C810" s="16">
        <v>2928.5160000000001</v>
      </c>
      <c r="D810">
        <v>60</v>
      </c>
      <c r="E810" s="29">
        <f t="shared" si="0"/>
        <v>9.4406419636535281E-3</v>
      </c>
      <c r="F810" t="s">
        <v>8</v>
      </c>
      <c r="H810">
        <v>64.596900000000005</v>
      </c>
      <c r="I810">
        <v>2.9000000000000001E-2</v>
      </c>
      <c r="J810">
        <v>6373.8280000000004</v>
      </c>
      <c r="K810">
        <v>179</v>
      </c>
      <c r="L810" t="s">
        <v>8</v>
      </c>
    </row>
    <row r="811" spans="2:12" x14ac:dyDescent="0.3">
      <c r="B811">
        <v>64.6541</v>
      </c>
      <c r="C811" s="16">
        <v>3789.8440000000001</v>
      </c>
      <c r="D811">
        <v>54</v>
      </c>
      <c r="E811" s="29">
        <f t="shared" si="0"/>
        <v>8.4965777672881757E-3</v>
      </c>
      <c r="F811" t="s">
        <v>8</v>
      </c>
      <c r="H811">
        <v>64.6541</v>
      </c>
      <c r="I811">
        <v>2.86E-2</v>
      </c>
      <c r="J811">
        <v>6373.8280000000004</v>
      </c>
      <c r="K811">
        <v>148</v>
      </c>
      <c r="L811" t="s">
        <v>8</v>
      </c>
    </row>
    <row r="812" spans="2:12" x14ac:dyDescent="0.3">
      <c r="B812">
        <v>64.840100000000007</v>
      </c>
      <c r="C812" s="16">
        <v>2928.5160000000001</v>
      </c>
      <c r="D812">
        <v>60</v>
      </c>
      <c r="E812" s="29">
        <f t="shared" si="0"/>
        <v>9.4406419636535281E-3</v>
      </c>
      <c r="F812" t="s">
        <v>8</v>
      </c>
      <c r="H812">
        <v>64.840100000000007</v>
      </c>
      <c r="I812">
        <v>3.6499999999999998E-2</v>
      </c>
      <c r="J812">
        <v>6373.8280000000004</v>
      </c>
      <c r="K812">
        <v>107</v>
      </c>
      <c r="L812" t="s">
        <v>8</v>
      </c>
    </row>
    <row r="813" spans="2:12" x14ac:dyDescent="0.3">
      <c r="B813">
        <v>64.9375</v>
      </c>
      <c r="C813" s="16">
        <v>2756.25</v>
      </c>
      <c r="D813">
        <v>58</v>
      </c>
      <c r="E813" s="29">
        <f t="shared" si="0"/>
        <v>9.1259538981984106E-3</v>
      </c>
      <c r="F813" t="s">
        <v>8</v>
      </c>
      <c r="H813">
        <v>64.9375</v>
      </c>
      <c r="I813">
        <v>2.9399999999999999E-2</v>
      </c>
      <c r="J813">
        <v>6201.5619999999999</v>
      </c>
      <c r="K813">
        <v>128</v>
      </c>
      <c r="L813" t="s">
        <v>8</v>
      </c>
    </row>
    <row r="814" spans="2:12" x14ac:dyDescent="0.3">
      <c r="B814">
        <v>65.0261</v>
      </c>
      <c r="C814" s="16">
        <v>5167.9690000000001</v>
      </c>
      <c r="D814">
        <v>44</v>
      </c>
      <c r="E814" s="29">
        <f t="shared" si="0"/>
        <v>6.9231374400125882E-3</v>
      </c>
      <c r="F814" t="s">
        <v>8</v>
      </c>
      <c r="H814">
        <v>65.0261</v>
      </c>
      <c r="I814">
        <v>3.1899999999999998E-2</v>
      </c>
      <c r="J814">
        <v>6373.8280000000004</v>
      </c>
      <c r="K814">
        <v>121</v>
      </c>
      <c r="L814" t="s">
        <v>8</v>
      </c>
    </row>
    <row r="815" spans="2:12" x14ac:dyDescent="0.3">
      <c r="B815">
        <v>65.115200000000002</v>
      </c>
      <c r="C815" s="16">
        <v>2928.5160000000001</v>
      </c>
      <c r="D815">
        <v>53</v>
      </c>
      <c r="E815" s="29">
        <f t="shared" si="0"/>
        <v>8.3392337345606169E-3</v>
      </c>
      <c r="F815" t="s">
        <v>8</v>
      </c>
      <c r="H815">
        <v>65.115200000000002</v>
      </c>
      <c r="I815">
        <v>3.15E-2</v>
      </c>
      <c r="J815">
        <v>6029.2969999999996</v>
      </c>
      <c r="K815">
        <v>163</v>
      </c>
      <c r="L815" t="s">
        <v>8</v>
      </c>
    </row>
    <row r="816" spans="2:12" x14ac:dyDescent="0.3">
      <c r="B816">
        <v>66.6798</v>
      </c>
      <c r="C816" s="16">
        <v>3617.578</v>
      </c>
      <c r="D816">
        <v>58</v>
      </c>
      <c r="E816" s="29">
        <f t="shared" si="0"/>
        <v>9.1259538981984106E-3</v>
      </c>
      <c r="F816" t="s">
        <v>8</v>
      </c>
      <c r="H816">
        <v>66.6798</v>
      </c>
      <c r="I816">
        <v>3.8899999999999997E-2</v>
      </c>
      <c r="J816">
        <v>6201.5619999999999</v>
      </c>
      <c r="K816">
        <v>215</v>
      </c>
      <c r="L816" t="s">
        <v>8</v>
      </c>
    </row>
    <row r="817" spans="2:12" x14ac:dyDescent="0.3">
      <c r="B817">
        <v>67.298699999999997</v>
      </c>
      <c r="C817" s="16">
        <v>3617.578</v>
      </c>
      <c r="D817">
        <v>58</v>
      </c>
      <c r="E817" s="29">
        <f t="shared" si="0"/>
        <v>9.1259538981984106E-3</v>
      </c>
      <c r="F817" t="s">
        <v>8</v>
      </c>
      <c r="H817">
        <v>67.298699999999997</v>
      </c>
      <c r="I817">
        <v>2.9399999999999999E-2</v>
      </c>
      <c r="J817">
        <v>6201.5619999999999</v>
      </c>
      <c r="K817">
        <v>161</v>
      </c>
      <c r="L817" t="s">
        <v>8</v>
      </c>
    </row>
    <row r="818" spans="2:12" x14ac:dyDescent="0.3">
      <c r="B818">
        <v>67.387</v>
      </c>
      <c r="C818" s="16">
        <v>3617.578</v>
      </c>
      <c r="D818">
        <v>45</v>
      </c>
      <c r="E818" s="29">
        <f t="shared" si="0"/>
        <v>7.080481472740147E-3</v>
      </c>
      <c r="F818" t="s">
        <v>8</v>
      </c>
      <c r="H818">
        <v>67.387</v>
      </c>
      <c r="I818">
        <v>3.0700000000000002E-2</v>
      </c>
      <c r="J818">
        <v>6201.5619999999999</v>
      </c>
      <c r="K818">
        <v>145</v>
      </c>
      <c r="L818" t="s">
        <v>8</v>
      </c>
    </row>
    <row r="819" spans="2:12" x14ac:dyDescent="0.3">
      <c r="B819">
        <v>67.5929</v>
      </c>
      <c r="C819" s="16">
        <v>5167.9690000000001</v>
      </c>
      <c r="D819">
        <v>58</v>
      </c>
      <c r="E819" s="29">
        <f t="shared" si="0"/>
        <v>9.1259538981984106E-3</v>
      </c>
      <c r="F819" t="s">
        <v>8</v>
      </c>
      <c r="H819">
        <v>67.5929</v>
      </c>
      <c r="I819">
        <v>3.1899999999999998E-2</v>
      </c>
      <c r="J819">
        <v>6373.8280000000004</v>
      </c>
      <c r="K819">
        <v>190</v>
      </c>
      <c r="L819" t="s">
        <v>8</v>
      </c>
    </row>
    <row r="820" spans="2:12" x14ac:dyDescent="0.3">
      <c r="B820">
        <v>67.882900000000006</v>
      </c>
      <c r="C820" s="16">
        <v>3789.8440000000001</v>
      </c>
      <c r="D820">
        <v>47</v>
      </c>
      <c r="E820" s="29">
        <f t="shared" si="0"/>
        <v>7.3951695381952636E-3</v>
      </c>
      <c r="F820" t="s">
        <v>8</v>
      </c>
      <c r="H820">
        <v>67.882900000000006</v>
      </c>
      <c r="I820">
        <v>3.1099999999999999E-2</v>
      </c>
      <c r="J820">
        <v>6029.2969999999996</v>
      </c>
      <c r="K820">
        <v>98</v>
      </c>
      <c r="L820" t="s">
        <v>8</v>
      </c>
    </row>
    <row r="821" spans="2:12" x14ac:dyDescent="0.3">
      <c r="B821">
        <v>68.011799999999994</v>
      </c>
      <c r="C821" s="16">
        <v>3789.8440000000001</v>
      </c>
      <c r="D821">
        <v>76</v>
      </c>
      <c r="E821" s="29">
        <f t="shared" si="0"/>
        <v>1.195814648729447E-2</v>
      </c>
      <c r="F821" t="s">
        <v>8</v>
      </c>
      <c r="H821">
        <v>68.011799999999994</v>
      </c>
      <c r="I821">
        <v>3.1899999999999998E-2</v>
      </c>
      <c r="J821">
        <v>6201.5619999999999</v>
      </c>
      <c r="K821">
        <v>237</v>
      </c>
      <c r="L821" t="s">
        <v>8</v>
      </c>
    </row>
    <row r="822" spans="2:12" x14ac:dyDescent="0.3">
      <c r="B822">
        <v>68.189499999999995</v>
      </c>
      <c r="C822" s="16">
        <v>3273.047</v>
      </c>
      <c r="D822">
        <v>37</v>
      </c>
      <c r="E822" s="29">
        <f t="shared" si="0"/>
        <v>5.8217292109196761E-3</v>
      </c>
      <c r="F822" t="s">
        <v>8</v>
      </c>
      <c r="H822">
        <v>68.189499999999995</v>
      </c>
      <c r="I822">
        <v>4.1399999999999999E-2</v>
      </c>
      <c r="J822">
        <v>6029.2969999999996</v>
      </c>
      <c r="K822">
        <v>174</v>
      </c>
      <c r="L822" t="s">
        <v>8</v>
      </c>
    </row>
    <row r="823" spans="2:12" x14ac:dyDescent="0.3">
      <c r="B823">
        <v>68.656000000000006</v>
      </c>
      <c r="C823" s="16">
        <v>3789.8440000000001</v>
      </c>
      <c r="D823">
        <v>53</v>
      </c>
      <c r="E823" s="29">
        <f t="shared" si="0"/>
        <v>8.3392337345606169E-3</v>
      </c>
      <c r="F823" t="s">
        <v>8</v>
      </c>
      <c r="H823">
        <v>68.656000000000006</v>
      </c>
      <c r="I823">
        <v>3.15E-2</v>
      </c>
      <c r="J823">
        <v>6373.8280000000004</v>
      </c>
      <c r="K823">
        <v>139</v>
      </c>
      <c r="L823" t="s">
        <v>8</v>
      </c>
    </row>
    <row r="824" spans="2:12" x14ac:dyDescent="0.3">
      <c r="B824">
        <v>68.736800000000002</v>
      </c>
      <c r="C824" s="16">
        <v>3789.8440000000001</v>
      </c>
      <c r="D824">
        <v>47</v>
      </c>
      <c r="E824" s="29">
        <f t="shared" si="0"/>
        <v>7.3951695381952636E-3</v>
      </c>
      <c r="F824" t="s">
        <v>8</v>
      </c>
      <c r="H824">
        <v>68.736800000000002</v>
      </c>
      <c r="I824">
        <v>3.15E-2</v>
      </c>
      <c r="J824">
        <v>5684.7659999999996</v>
      </c>
      <c r="K824">
        <v>105</v>
      </c>
      <c r="L824" t="s">
        <v>8</v>
      </c>
    </row>
    <row r="825" spans="2:12" x14ac:dyDescent="0.3">
      <c r="B825">
        <v>68.806399999999996</v>
      </c>
      <c r="C825" s="16">
        <v>5167.9690000000001</v>
      </c>
      <c r="D825">
        <v>48</v>
      </c>
      <c r="E825" s="29">
        <f t="shared" si="0"/>
        <v>7.5525135709228223E-3</v>
      </c>
      <c r="F825" t="s">
        <v>8</v>
      </c>
      <c r="H825">
        <v>68.806399999999996</v>
      </c>
      <c r="I825">
        <v>3.3599999999999998E-2</v>
      </c>
      <c r="J825">
        <v>6201.5619999999999</v>
      </c>
      <c r="K825">
        <v>155</v>
      </c>
      <c r="L825" t="s">
        <v>8</v>
      </c>
    </row>
    <row r="826" spans="2:12" x14ac:dyDescent="0.3">
      <c r="B826">
        <v>69.238</v>
      </c>
      <c r="C826" s="16">
        <v>5167.9690000000001</v>
      </c>
      <c r="D826">
        <v>42</v>
      </c>
      <c r="E826" s="29">
        <f t="shared" si="0"/>
        <v>6.6084493745574699E-3</v>
      </c>
      <c r="F826" t="s">
        <v>8</v>
      </c>
      <c r="H826">
        <v>69.238</v>
      </c>
      <c r="I826">
        <v>4.9200000000000001E-2</v>
      </c>
      <c r="J826">
        <v>4995.7030000000004</v>
      </c>
      <c r="K826">
        <v>104</v>
      </c>
      <c r="L826" t="s">
        <v>8</v>
      </c>
    </row>
    <row r="827" spans="2:12" x14ac:dyDescent="0.3">
      <c r="B827">
        <v>69.469200000000001</v>
      </c>
      <c r="C827" s="16">
        <v>4995.7030000000004</v>
      </c>
      <c r="D827">
        <v>54</v>
      </c>
      <c r="E827" s="29">
        <f t="shared" si="0"/>
        <v>8.4965777672881757E-3</v>
      </c>
      <c r="F827" t="s">
        <v>8</v>
      </c>
      <c r="H827">
        <v>69.469200000000001</v>
      </c>
      <c r="I827">
        <v>3.1899999999999998E-2</v>
      </c>
      <c r="J827">
        <v>6373.8280000000004</v>
      </c>
      <c r="K827">
        <v>165</v>
      </c>
      <c r="L827" t="s">
        <v>8</v>
      </c>
    </row>
    <row r="828" spans="2:12" x14ac:dyDescent="0.3">
      <c r="B828">
        <v>69.601299999999995</v>
      </c>
      <c r="C828" s="16">
        <v>5167.9690000000001</v>
      </c>
      <c r="D828">
        <v>62</v>
      </c>
      <c r="E828" s="29">
        <f t="shared" si="0"/>
        <v>9.7553300291086456E-3</v>
      </c>
      <c r="F828" t="s">
        <v>8</v>
      </c>
      <c r="H828">
        <v>69.601299999999995</v>
      </c>
      <c r="I828">
        <v>2.93E-2</v>
      </c>
      <c r="J828">
        <v>6373.8280000000004</v>
      </c>
      <c r="K828">
        <v>160</v>
      </c>
      <c r="L828" t="s">
        <v>8</v>
      </c>
    </row>
    <row r="829" spans="2:12" x14ac:dyDescent="0.3">
      <c r="B829">
        <v>69.694999999999993</v>
      </c>
      <c r="C829" s="16">
        <v>3789.8440000000001</v>
      </c>
      <c r="D829">
        <v>48</v>
      </c>
      <c r="E829" s="29">
        <f t="shared" si="0"/>
        <v>7.5525135709228223E-3</v>
      </c>
      <c r="F829" t="s">
        <v>8</v>
      </c>
      <c r="H829">
        <v>69.694999999999993</v>
      </c>
      <c r="I829">
        <v>3.1600000000000003E-2</v>
      </c>
      <c r="J829">
        <v>6201.5619999999999</v>
      </c>
      <c r="K829">
        <v>148</v>
      </c>
      <c r="L829" t="s">
        <v>8</v>
      </c>
    </row>
    <row r="830" spans="2:12" x14ac:dyDescent="0.3">
      <c r="B830">
        <v>69.792000000000002</v>
      </c>
      <c r="C830" s="16">
        <v>3789.8440000000001</v>
      </c>
      <c r="D830">
        <v>39</v>
      </c>
      <c r="E830" s="29">
        <f t="shared" si="0"/>
        <v>6.1364172763747928E-3</v>
      </c>
      <c r="F830" t="s">
        <v>8</v>
      </c>
      <c r="H830">
        <v>69.792000000000002</v>
      </c>
      <c r="I830">
        <v>2.9600000000000001E-2</v>
      </c>
      <c r="J830">
        <v>6201.5619999999999</v>
      </c>
      <c r="K830">
        <v>111</v>
      </c>
      <c r="L830" t="s">
        <v>8</v>
      </c>
    </row>
    <row r="831" spans="2:12" x14ac:dyDescent="0.3">
      <c r="B831">
        <v>69.850899999999996</v>
      </c>
      <c r="C831" s="16">
        <v>5167.9690000000001</v>
      </c>
      <c r="D831">
        <v>49</v>
      </c>
      <c r="E831" s="29">
        <f t="shared" si="0"/>
        <v>7.7098576036503819E-3</v>
      </c>
      <c r="F831" t="s">
        <v>8</v>
      </c>
      <c r="H831">
        <v>69.850899999999996</v>
      </c>
      <c r="I831">
        <v>3.3399999999999999E-2</v>
      </c>
      <c r="J831">
        <v>6201.5619999999999</v>
      </c>
      <c r="K831">
        <v>171</v>
      </c>
      <c r="L831" t="s">
        <v>8</v>
      </c>
    </row>
    <row r="832" spans="2:12" x14ac:dyDescent="0.3">
      <c r="B832">
        <v>70.049300000000002</v>
      </c>
      <c r="C832" s="16">
        <v>2239.453</v>
      </c>
      <c r="D832">
        <v>66</v>
      </c>
      <c r="E832" s="29">
        <f t="shared" si="0"/>
        <v>1.0384706160018881E-2</v>
      </c>
      <c r="F832" t="s">
        <v>8</v>
      </c>
      <c r="H832">
        <v>70.049300000000002</v>
      </c>
      <c r="I832">
        <v>3.3099999999999997E-2</v>
      </c>
      <c r="J832">
        <v>6029.2969999999996</v>
      </c>
      <c r="K832">
        <v>143</v>
      </c>
      <c r="L832" t="s">
        <v>8</v>
      </c>
    </row>
    <row r="833" spans="1:12" x14ac:dyDescent="0.3">
      <c r="B833">
        <v>70.317800000000005</v>
      </c>
      <c r="C833" s="16">
        <v>5167.9690000000001</v>
      </c>
      <c r="D833">
        <v>48</v>
      </c>
      <c r="E833" s="29">
        <f t="shared" si="0"/>
        <v>7.5525135709228223E-3</v>
      </c>
      <c r="F833" t="s">
        <v>8</v>
      </c>
      <c r="H833">
        <v>70.317800000000005</v>
      </c>
      <c r="I833">
        <v>3.4000000000000002E-2</v>
      </c>
      <c r="J833">
        <v>6373.8280000000004</v>
      </c>
      <c r="K833">
        <v>208</v>
      </c>
      <c r="L833" t="s">
        <v>8</v>
      </c>
    </row>
    <row r="834" spans="1:12" x14ac:dyDescent="0.3">
      <c r="B834">
        <v>70.456999999999994</v>
      </c>
      <c r="C834" s="16">
        <v>3962.1089999999999</v>
      </c>
      <c r="D834">
        <v>71</v>
      </c>
      <c r="E834" s="29">
        <f t="shared" si="0"/>
        <v>1.1171426323656674E-2</v>
      </c>
      <c r="F834" t="s">
        <v>8</v>
      </c>
      <c r="H834">
        <v>70.456999999999994</v>
      </c>
      <c r="I834">
        <v>3.3099999999999997E-2</v>
      </c>
      <c r="J834">
        <v>6546.0940000000001</v>
      </c>
      <c r="K834">
        <v>211</v>
      </c>
      <c r="L834" t="s">
        <v>8</v>
      </c>
    </row>
    <row r="835" spans="1:12" x14ac:dyDescent="0.3">
      <c r="A835" s="15"/>
      <c r="C835" s="9"/>
      <c r="G835" s="15"/>
      <c r="J835" s="9"/>
      <c r="K835" s="16"/>
    </row>
    <row r="836" spans="1:12" x14ac:dyDescent="0.3">
      <c r="A836" s="15"/>
      <c r="B836" t="s">
        <v>20</v>
      </c>
      <c r="C836" s="9"/>
      <c r="D836" s="9"/>
      <c r="G836" s="15"/>
      <c r="J836" s="9"/>
      <c r="K836" s="16"/>
    </row>
    <row r="837" spans="1:12" x14ac:dyDescent="0.3">
      <c r="A837" s="15"/>
      <c r="C837" s="16"/>
      <c r="D837" s="70"/>
      <c r="G837" s="15"/>
      <c r="J837" s="16"/>
      <c r="K837" s="16"/>
    </row>
    <row r="838" spans="1:12" x14ac:dyDescent="0.3">
      <c r="A838" s="15"/>
      <c r="C838" s="16"/>
      <c r="D838" s="70"/>
      <c r="G838" s="15"/>
      <c r="J838" s="16"/>
      <c r="K838" s="16"/>
    </row>
    <row r="839" spans="1:12" x14ac:dyDescent="0.3">
      <c r="A839" s="15"/>
      <c r="C839" s="16"/>
      <c r="D839" s="70"/>
      <c r="G839" s="15"/>
      <c r="J839" s="16"/>
      <c r="K839" s="16"/>
    </row>
    <row r="840" spans="1:12" x14ac:dyDescent="0.3">
      <c r="A840" s="15"/>
      <c r="G840" s="15"/>
    </row>
    <row r="893" spans="15:15" x14ac:dyDescent="0.3">
      <c r="O893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04C9-06EC-4994-8D73-71FD20F5A77D}">
  <dimension ref="A2:AF996"/>
  <sheetViews>
    <sheetView zoomScale="50" zoomScaleNormal="50" workbookViewId="0">
      <selection activeCell="V30" sqref="V30"/>
    </sheetView>
  </sheetViews>
  <sheetFormatPr defaultRowHeight="14.4" x14ac:dyDescent="0.3"/>
  <cols>
    <col min="2" max="2" width="12.33203125" customWidth="1"/>
    <col min="3" max="3" width="12.88671875" customWidth="1"/>
    <col min="4" max="4" width="12.33203125" customWidth="1"/>
    <col min="5" max="5" width="13.44140625" customWidth="1"/>
    <col min="8" max="8" width="11.21875" customWidth="1"/>
    <col min="9" max="9" width="12.21875" customWidth="1"/>
    <col min="10" max="10" width="13.33203125" customWidth="1"/>
    <col min="11" max="11" width="12.6640625" customWidth="1"/>
    <col min="12" max="12" width="13.77734375" customWidth="1"/>
    <col min="13" max="13" width="10.5546875" customWidth="1"/>
    <col min="14" max="14" width="12.44140625" customWidth="1"/>
    <col min="15" max="15" width="8.33203125" customWidth="1"/>
    <col min="16" max="16" width="12.109375" customWidth="1"/>
    <col min="17" max="17" width="11.5546875" customWidth="1"/>
    <col min="18" max="18" width="11.88671875" customWidth="1"/>
    <col min="19" max="19" width="12.88671875" customWidth="1"/>
    <col min="20" max="20" width="11.77734375" customWidth="1"/>
    <col min="23" max="23" width="12.33203125" customWidth="1"/>
    <col min="24" max="24" width="12.21875" customWidth="1"/>
    <col min="25" max="25" width="12.33203125" customWidth="1"/>
    <col min="26" max="26" width="12.77734375" customWidth="1"/>
    <col min="27" max="27" width="13.77734375" customWidth="1"/>
  </cols>
  <sheetData>
    <row r="2" spans="1:32" x14ac:dyDescent="0.3">
      <c r="A2" t="s">
        <v>9</v>
      </c>
      <c r="B2" s="2"/>
    </row>
    <row r="3" spans="1:32" x14ac:dyDescent="0.3">
      <c r="B3" s="2"/>
      <c r="H3" t="s">
        <v>9</v>
      </c>
    </row>
    <row r="4" spans="1:32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17</v>
      </c>
      <c r="H4" t="s">
        <v>1</v>
      </c>
      <c r="I4" t="s">
        <v>3</v>
      </c>
      <c r="J4" t="s">
        <v>4</v>
      </c>
      <c r="K4" t="s">
        <v>5</v>
      </c>
      <c r="L4" t="s">
        <v>11</v>
      </c>
      <c r="W4" s="14"/>
      <c r="X4" s="44"/>
      <c r="Y4" s="14"/>
    </row>
    <row r="5" spans="1:32" x14ac:dyDescent="0.3">
      <c r="A5">
        <v>107</v>
      </c>
      <c r="F5" t="s">
        <v>6</v>
      </c>
      <c r="H5">
        <v>7.4671000000000003</v>
      </c>
      <c r="I5" s="6">
        <v>2.8000000000000001E-2</v>
      </c>
      <c r="J5" s="5">
        <v>11197.266</v>
      </c>
      <c r="K5" s="5">
        <v>1910</v>
      </c>
      <c r="L5" s="6" t="s">
        <v>6</v>
      </c>
      <c r="R5" s="17"/>
      <c r="W5" s="8"/>
      <c r="AC5" s="79"/>
      <c r="AD5" s="79"/>
      <c r="AE5" s="79"/>
      <c r="AF5" s="80"/>
    </row>
    <row r="6" spans="1:32" x14ac:dyDescent="0.3">
      <c r="A6">
        <v>108</v>
      </c>
      <c r="B6">
        <v>7.5571000000000002</v>
      </c>
      <c r="C6">
        <v>2.47E-2</v>
      </c>
      <c r="D6">
        <v>4565.0389999999998</v>
      </c>
      <c r="E6">
        <v>95</v>
      </c>
      <c r="F6" t="s">
        <v>8</v>
      </c>
      <c r="H6">
        <v>8.4099000000000004</v>
      </c>
      <c r="I6" s="6">
        <v>3.2500000000000001E-2</v>
      </c>
      <c r="J6" s="5">
        <v>11369.531000000001</v>
      </c>
      <c r="K6" s="5">
        <v>1835</v>
      </c>
      <c r="L6" s="6" t="s">
        <v>6</v>
      </c>
      <c r="W6" s="8"/>
      <c r="AD6" s="41"/>
      <c r="AE6" s="41"/>
      <c r="AF6" s="73"/>
    </row>
    <row r="7" spans="1:32" x14ac:dyDescent="0.3">
      <c r="A7">
        <v>110</v>
      </c>
      <c r="B7">
        <v>7.6041999999999996</v>
      </c>
      <c r="C7">
        <v>2.47E-2</v>
      </c>
      <c r="D7">
        <v>5684.7659999999996</v>
      </c>
      <c r="E7">
        <v>122</v>
      </c>
      <c r="F7" t="s">
        <v>8</v>
      </c>
      <c r="H7">
        <v>9.1816999999999993</v>
      </c>
      <c r="I7" s="6">
        <v>3.3500000000000002E-2</v>
      </c>
      <c r="J7" s="5">
        <v>11541.797</v>
      </c>
      <c r="K7" s="5">
        <v>1468</v>
      </c>
      <c r="L7" s="6" t="s">
        <v>6</v>
      </c>
      <c r="W7" s="8"/>
      <c r="X7" s="8"/>
      <c r="AD7" s="41"/>
      <c r="AE7" s="41"/>
      <c r="AF7" s="73"/>
    </row>
    <row r="8" spans="1:32" x14ac:dyDescent="0.3">
      <c r="A8">
        <v>111</v>
      </c>
      <c r="B8">
        <v>7.6647999999999996</v>
      </c>
      <c r="C8">
        <v>2.7400000000000001E-2</v>
      </c>
      <c r="D8">
        <v>4565.0389999999998</v>
      </c>
      <c r="E8">
        <v>126</v>
      </c>
      <c r="F8" t="s">
        <v>8</v>
      </c>
      <c r="H8">
        <v>10.0707</v>
      </c>
      <c r="I8" s="6">
        <v>3.5499999999999997E-2</v>
      </c>
      <c r="J8" s="5">
        <v>11541.797</v>
      </c>
      <c r="K8" s="5">
        <v>1807</v>
      </c>
      <c r="L8" s="6" t="s">
        <v>6</v>
      </c>
      <c r="R8" s="17"/>
      <c r="U8" s="78"/>
      <c r="V8" s="91"/>
      <c r="W8" s="8"/>
      <c r="AD8" s="41"/>
      <c r="AE8" s="41"/>
      <c r="AF8" s="73"/>
    </row>
    <row r="9" spans="1:32" x14ac:dyDescent="0.3">
      <c r="A9">
        <v>112</v>
      </c>
      <c r="B9">
        <v>7.7298</v>
      </c>
      <c r="C9">
        <v>2.7900000000000001E-2</v>
      </c>
      <c r="D9">
        <v>4737.3050000000003</v>
      </c>
      <c r="E9">
        <v>87</v>
      </c>
      <c r="F9" t="s">
        <v>8</v>
      </c>
      <c r="H9">
        <v>11.0566</v>
      </c>
      <c r="I9" s="6">
        <v>3.8699999999999998E-2</v>
      </c>
      <c r="J9" s="5">
        <v>20155.078000000001</v>
      </c>
      <c r="K9" s="5">
        <v>1637</v>
      </c>
      <c r="L9" s="6" t="s">
        <v>6</v>
      </c>
      <c r="V9" s="91"/>
      <c r="W9" s="8"/>
      <c r="AD9" s="41"/>
      <c r="AE9" s="41"/>
      <c r="AF9" s="73"/>
    </row>
    <row r="10" spans="1:32" x14ac:dyDescent="0.3">
      <c r="A10">
        <v>113</v>
      </c>
      <c r="B10">
        <v>7.7675999999999998</v>
      </c>
      <c r="C10">
        <v>0.03</v>
      </c>
      <c r="D10">
        <v>516.79700000000003</v>
      </c>
      <c r="E10">
        <v>242</v>
      </c>
      <c r="F10" t="s">
        <v>8</v>
      </c>
      <c r="H10">
        <v>12.011799999999999</v>
      </c>
      <c r="I10" s="6">
        <v>3.3000000000000002E-2</v>
      </c>
      <c r="J10" s="5">
        <v>11369.531000000001</v>
      </c>
      <c r="K10" s="5">
        <v>1720</v>
      </c>
      <c r="L10" s="6" t="s">
        <v>6</v>
      </c>
      <c r="V10" s="91"/>
      <c r="W10" s="8"/>
      <c r="X10" s="8"/>
      <c r="AF10" s="8"/>
    </row>
    <row r="11" spans="1:32" x14ac:dyDescent="0.3">
      <c r="A11">
        <v>115</v>
      </c>
      <c r="B11">
        <v>7.8503999999999996</v>
      </c>
      <c r="C11">
        <v>0.03</v>
      </c>
      <c r="D11">
        <v>4737.3050000000003</v>
      </c>
      <c r="E11">
        <v>125</v>
      </c>
      <c r="F11" t="s">
        <v>8</v>
      </c>
      <c r="H11">
        <v>12.7629</v>
      </c>
      <c r="I11" s="6">
        <v>3.73E-2</v>
      </c>
      <c r="J11" s="5">
        <v>20327.344000000001</v>
      </c>
      <c r="K11" s="5">
        <v>1859</v>
      </c>
      <c r="L11" s="6" t="s">
        <v>6</v>
      </c>
      <c r="R11" s="17"/>
      <c r="V11" s="91"/>
      <c r="W11" s="8"/>
      <c r="AF11" s="8"/>
    </row>
    <row r="12" spans="1:32" x14ac:dyDescent="0.3">
      <c r="A12">
        <v>116</v>
      </c>
      <c r="B12">
        <v>7.9324000000000003</v>
      </c>
      <c r="C12">
        <v>2.3300000000000001E-2</v>
      </c>
      <c r="D12">
        <v>3703.7109999999998</v>
      </c>
      <c r="E12">
        <v>88</v>
      </c>
      <c r="F12" t="s">
        <v>8</v>
      </c>
      <c r="H12">
        <v>13.6463</v>
      </c>
      <c r="I12" s="6">
        <v>3.3000000000000002E-2</v>
      </c>
      <c r="J12" s="5">
        <v>11541.797</v>
      </c>
      <c r="K12" s="5">
        <v>1908</v>
      </c>
      <c r="L12" s="6" t="s">
        <v>6</v>
      </c>
      <c r="V12" s="91"/>
      <c r="W12" s="8"/>
      <c r="AF12" s="8"/>
    </row>
    <row r="13" spans="1:32" x14ac:dyDescent="0.3">
      <c r="A13">
        <v>117</v>
      </c>
      <c r="B13">
        <v>8.0030999999999999</v>
      </c>
      <c r="C13">
        <v>2.9100000000000001E-2</v>
      </c>
      <c r="D13">
        <v>4651.1719999999996</v>
      </c>
      <c r="E13">
        <v>105</v>
      </c>
      <c r="F13" t="s">
        <v>8</v>
      </c>
      <c r="H13">
        <v>14.5223</v>
      </c>
      <c r="I13" s="6">
        <v>3.2500000000000001E-2</v>
      </c>
      <c r="J13" s="5">
        <v>11369.531000000001</v>
      </c>
      <c r="K13" s="5">
        <v>1401</v>
      </c>
      <c r="L13" s="6" t="s">
        <v>6</v>
      </c>
      <c r="V13" s="91"/>
      <c r="W13" s="8"/>
      <c r="X13" s="8"/>
      <c r="AF13" s="8"/>
    </row>
    <row r="14" spans="1:32" x14ac:dyDescent="0.3">
      <c r="A14">
        <v>119</v>
      </c>
      <c r="B14">
        <v>8.1303999999999998</v>
      </c>
      <c r="C14">
        <v>2.6599999999999999E-2</v>
      </c>
      <c r="D14">
        <v>4737.3050000000003</v>
      </c>
      <c r="E14">
        <v>119</v>
      </c>
      <c r="F14" t="s">
        <v>8</v>
      </c>
      <c r="H14">
        <v>15.486000000000001</v>
      </c>
      <c r="I14" s="6">
        <v>3.1399999999999997E-2</v>
      </c>
      <c r="J14" s="5">
        <v>20155.078000000001</v>
      </c>
      <c r="K14" s="5">
        <v>1621</v>
      </c>
      <c r="L14" s="6" t="s">
        <v>6</v>
      </c>
      <c r="V14" s="91"/>
      <c r="W14" s="8"/>
      <c r="AF14" s="8"/>
    </row>
    <row r="15" spans="1:32" x14ac:dyDescent="0.3">
      <c r="A15">
        <v>121</v>
      </c>
      <c r="B15">
        <v>8.2040000000000006</v>
      </c>
      <c r="C15">
        <v>2.75E-2</v>
      </c>
      <c r="D15">
        <v>4478.9059999999999</v>
      </c>
      <c r="E15">
        <v>103</v>
      </c>
      <c r="F15" t="s">
        <v>8</v>
      </c>
      <c r="H15">
        <v>16.317799999999998</v>
      </c>
      <c r="I15" s="6">
        <v>3.5499999999999997E-2</v>
      </c>
      <c r="J15" s="5">
        <v>11369.531000000001</v>
      </c>
      <c r="K15" s="5">
        <v>1490</v>
      </c>
      <c r="L15" s="6" t="s">
        <v>6</v>
      </c>
      <c r="R15" s="17"/>
      <c r="V15" s="91"/>
      <c r="W15" s="8"/>
      <c r="AF15" s="8"/>
    </row>
    <row r="16" spans="1:32" x14ac:dyDescent="0.3">
      <c r="A16">
        <v>122</v>
      </c>
      <c r="B16">
        <v>8.2667999999999999</v>
      </c>
      <c r="C16">
        <v>3.2899999999999999E-2</v>
      </c>
      <c r="D16">
        <v>3703.7109999999998</v>
      </c>
      <c r="E16">
        <v>129</v>
      </c>
      <c r="F16" t="s">
        <v>8</v>
      </c>
      <c r="H16">
        <v>17.670400000000001</v>
      </c>
      <c r="I16" s="6">
        <v>2.8400000000000002E-2</v>
      </c>
      <c r="J16" s="5">
        <v>11541.797</v>
      </c>
      <c r="K16" s="5">
        <v>1762</v>
      </c>
      <c r="L16" s="6" t="s">
        <v>6</v>
      </c>
      <c r="V16" s="91"/>
      <c r="W16" s="8"/>
      <c r="AF16" s="8"/>
    </row>
    <row r="17" spans="1:32" x14ac:dyDescent="0.3">
      <c r="A17">
        <v>123</v>
      </c>
      <c r="F17" t="s">
        <v>6</v>
      </c>
      <c r="H17">
        <v>18.7959</v>
      </c>
      <c r="I17" s="6">
        <v>2.9399999999999999E-2</v>
      </c>
      <c r="J17" s="5">
        <v>11369.531000000001</v>
      </c>
      <c r="K17" s="5">
        <v>1542</v>
      </c>
      <c r="L17" s="6" t="s">
        <v>6</v>
      </c>
      <c r="V17" s="91"/>
      <c r="W17" s="8"/>
      <c r="X17" s="8"/>
      <c r="AF17" s="8"/>
    </row>
    <row r="18" spans="1:32" x14ac:dyDescent="0.3">
      <c r="A18">
        <v>124</v>
      </c>
      <c r="B18">
        <v>8.5001999999999995</v>
      </c>
      <c r="C18">
        <v>2.5399999999999999E-2</v>
      </c>
      <c r="D18">
        <v>4737.3050000000003</v>
      </c>
      <c r="E18">
        <v>97</v>
      </c>
      <c r="F18" t="s">
        <v>8</v>
      </c>
      <c r="H18" s="25">
        <v>19.739966666666668</v>
      </c>
      <c r="I18" s="6">
        <v>3.04E-2</v>
      </c>
      <c r="J18" s="5">
        <v>12230.859</v>
      </c>
      <c r="K18" s="5">
        <v>1797</v>
      </c>
      <c r="L18" s="6" t="s">
        <v>6</v>
      </c>
      <c r="M18" t="s">
        <v>35</v>
      </c>
      <c r="R18" s="17"/>
      <c r="V18" s="91"/>
      <c r="W18" s="8"/>
      <c r="AF18" s="8"/>
    </row>
    <row r="19" spans="1:32" x14ac:dyDescent="0.3">
      <c r="A19">
        <v>126</v>
      </c>
      <c r="B19">
        <v>8.5467999999999993</v>
      </c>
      <c r="C19">
        <v>2.1999999999999999E-2</v>
      </c>
      <c r="D19">
        <v>4651.1719999999996</v>
      </c>
      <c r="E19">
        <v>133</v>
      </c>
      <c r="F19" t="s">
        <v>8</v>
      </c>
      <c r="H19">
        <v>21.7684</v>
      </c>
      <c r="I19" s="6">
        <v>3.4500000000000003E-2</v>
      </c>
      <c r="J19" s="5">
        <v>12230.859</v>
      </c>
      <c r="K19" s="5">
        <v>2561</v>
      </c>
      <c r="L19" s="6" t="s">
        <v>6</v>
      </c>
      <c r="V19" s="91"/>
      <c r="AF19" s="8"/>
    </row>
    <row r="20" spans="1:32" x14ac:dyDescent="0.3">
      <c r="A20">
        <v>127</v>
      </c>
      <c r="B20">
        <v>8.6029999999999998</v>
      </c>
      <c r="C20">
        <v>2.58E-2</v>
      </c>
      <c r="D20">
        <v>5081.8360000000002</v>
      </c>
      <c r="E20">
        <v>97</v>
      </c>
      <c r="F20" t="s">
        <v>8</v>
      </c>
      <c r="H20">
        <v>22.587399999999999</v>
      </c>
      <c r="I20" s="6">
        <v>3.2500000000000001E-2</v>
      </c>
      <c r="J20" s="5">
        <v>12230.859</v>
      </c>
      <c r="K20" s="5">
        <v>2032</v>
      </c>
      <c r="L20" s="6" t="s">
        <v>6</v>
      </c>
      <c r="R20" s="17"/>
      <c r="V20" s="91"/>
      <c r="W20" s="8"/>
      <c r="AF20" s="8"/>
    </row>
    <row r="21" spans="1:32" x14ac:dyDescent="0.3">
      <c r="A21">
        <v>128</v>
      </c>
      <c r="B21">
        <v>8.6620000000000008</v>
      </c>
      <c r="C21">
        <v>2.3699999999999999E-2</v>
      </c>
      <c r="D21">
        <v>6373.8280000000004</v>
      </c>
      <c r="E21">
        <v>189</v>
      </c>
      <c r="F21" t="s">
        <v>8</v>
      </c>
      <c r="H21">
        <v>23.497699999999998</v>
      </c>
      <c r="I21" s="6">
        <v>3.0800000000000001E-2</v>
      </c>
      <c r="J21" s="5">
        <v>19466.016</v>
      </c>
      <c r="K21" s="5">
        <v>2068</v>
      </c>
      <c r="L21" s="6" t="s">
        <v>6</v>
      </c>
      <c r="AF21" s="8"/>
    </row>
    <row r="22" spans="1:32" x14ac:dyDescent="0.3">
      <c r="A22">
        <v>130</v>
      </c>
      <c r="B22">
        <v>8.7232000000000003</v>
      </c>
      <c r="C22">
        <v>2.87E-2</v>
      </c>
      <c r="D22">
        <v>4478.9059999999999</v>
      </c>
      <c r="E22">
        <v>111</v>
      </c>
      <c r="F22" t="s">
        <v>8</v>
      </c>
      <c r="H22">
        <v>24.377800000000001</v>
      </c>
      <c r="I22" s="6">
        <v>3.3000000000000002E-2</v>
      </c>
      <c r="J22" s="5">
        <v>19293.75</v>
      </c>
      <c r="K22" s="5">
        <v>1823</v>
      </c>
      <c r="L22" s="6" t="s">
        <v>6</v>
      </c>
      <c r="R22" s="17"/>
      <c r="W22" s="8"/>
      <c r="AF22" s="8"/>
    </row>
    <row r="23" spans="1:32" x14ac:dyDescent="0.3">
      <c r="A23">
        <v>131</v>
      </c>
      <c r="B23">
        <v>8.8005999999999993</v>
      </c>
      <c r="C23">
        <v>0.03</v>
      </c>
      <c r="D23">
        <v>4306.6409999999996</v>
      </c>
      <c r="E23">
        <v>99</v>
      </c>
      <c r="F23" t="s">
        <v>8</v>
      </c>
      <c r="H23">
        <v>25.1816</v>
      </c>
      <c r="I23" s="6">
        <v>3.0099999999999998E-2</v>
      </c>
      <c r="J23" s="5">
        <v>19293.75</v>
      </c>
      <c r="K23" s="5">
        <v>1827</v>
      </c>
      <c r="L23" s="6" t="s">
        <v>6</v>
      </c>
      <c r="W23" s="8"/>
      <c r="AF23" s="8"/>
    </row>
    <row r="24" spans="1:32" x14ac:dyDescent="0.3">
      <c r="A24">
        <v>132</v>
      </c>
      <c r="B24">
        <v>8.8829999999999991</v>
      </c>
      <c r="C24">
        <v>0.03</v>
      </c>
      <c r="D24">
        <v>3617.578</v>
      </c>
      <c r="E24">
        <v>128</v>
      </c>
      <c r="F24" t="s">
        <v>8</v>
      </c>
      <c r="H24">
        <v>26.023599999999998</v>
      </c>
      <c r="I24" s="6">
        <v>3.44E-2</v>
      </c>
      <c r="J24" s="5">
        <v>19293.75</v>
      </c>
      <c r="K24" s="5">
        <v>1577</v>
      </c>
      <c r="L24" s="6" t="s">
        <v>6</v>
      </c>
      <c r="W24" s="8"/>
      <c r="X24" s="8"/>
      <c r="AF24" s="8"/>
    </row>
    <row r="25" spans="1:32" x14ac:dyDescent="0.3">
      <c r="A25">
        <v>133</v>
      </c>
      <c r="B25">
        <v>8.9781999999999993</v>
      </c>
      <c r="C25">
        <v>3.04E-2</v>
      </c>
      <c r="D25">
        <v>5081.8360000000002</v>
      </c>
      <c r="E25">
        <v>157</v>
      </c>
      <c r="F25" t="s">
        <v>8</v>
      </c>
      <c r="H25">
        <v>29.4039</v>
      </c>
      <c r="I25" s="6">
        <v>3.5099999999999999E-2</v>
      </c>
      <c r="J25" s="5">
        <v>12230.859</v>
      </c>
      <c r="K25" s="5">
        <v>1745</v>
      </c>
      <c r="L25" s="6" t="s">
        <v>6</v>
      </c>
      <c r="M25" t="s">
        <v>35</v>
      </c>
      <c r="W25" s="8"/>
      <c r="AF25" s="8"/>
    </row>
    <row r="26" spans="1:32" x14ac:dyDescent="0.3">
      <c r="A26">
        <v>134</v>
      </c>
      <c r="B26">
        <v>9.0568000000000008</v>
      </c>
      <c r="C26">
        <v>0.03</v>
      </c>
      <c r="D26">
        <v>4306.6409999999996</v>
      </c>
      <c r="E26">
        <v>167</v>
      </c>
      <c r="F26" t="s">
        <v>8</v>
      </c>
      <c r="H26">
        <v>30.1402</v>
      </c>
      <c r="I26" s="6">
        <v>3.2300000000000002E-2</v>
      </c>
      <c r="J26" s="5">
        <v>12230.859</v>
      </c>
      <c r="K26" s="5">
        <v>1791</v>
      </c>
      <c r="L26" s="6" t="s">
        <v>6</v>
      </c>
      <c r="R26" s="17"/>
      <c r="W26" s="8"/>
      <c r="AF26" s="8"/>
    </row>
    <row r="27" spans="1:32" x14ac:dyDescent="0.3">
      <c r="A27">
        <v>135</v>
      </c>
      <c r="F27" t="s">
        <v>6</v>
      </c>
      <c r="H27">
        <v>30.903300000000002</v>
      </c>
      <c r="I27" s="6">
        <v>3.0800000000000001E-2</v>
      </c>
      <c r="J27" s="5">
        <v>21016.405999999999</v>
      </c>
      <c r="K27" s="5">
        <v>1657</v>
      </c>
      <c r="L27" s="6" t="s">
        <v>6</v>
      </c>
      <c r="W27" s="8"/>
      <c r="AF27" s="8"/>
    </row>
    <row r="28" spans="1:32" x14ac:dyDescent="0.3">
      <c r="A28">
        <v>136</v>
      </c>
      <c r="B28">
        <v>9.2768999999999995</v>
      </c>
      <c r="C28">
        <v>2.2499999999999999E-2</v>
      </c>
      <c r="D28">
        <v>18949.219000000001</v>
      </c>
      <c r="E28">
        <v>133</v>
      </c>
      <c r="F28" t="s">
        <v>8</v>
      </c>
      <c r="H28">
        <v>31.704599999999999</v>
      </c>
      <c r="I28" s="6">
        <v>3.0800000000000001E-2</v>
      </c>
      <c r="J28" s="5">
        <v>12230.859</v>
      </c>
      <c r="K28" s="5">
        <v>1617</v>
      </c>
      <c r="L28" s="6" t="s">
        <v>6</v>
      </c>
      <c r="W28" s="8"/>
      <c r="X28" s="8"/>
      <c r="AE28" s="41"/>
      <c r="AF28" s="73"/>
    </row>
    <row r="29" spans="1:32" x14ac:dyDescent="0.3">
      <c r="A29">
        <v>138</v>
      </c>
      <c r="B29">
        <v>9.3306000000000004</v>
      </c>
      <c r="C29">
        <v>2.6200000000000001E-2</v>
      </c>
      <c r="D29">
        <v>3617.578</v>
      </c>
      <c r="E29">
        <v>75</v>
      </c>
      <c r="F29" t="s">
        <v>8</v>
      </c>
      <c r="H29">
        <v>32.504800000000003</v>
      </c>
      <c r="I29" s="6">
        <v>3.0099999999999998E-2</v>
      </c>
      <c r="J29" s="5">
        <v>12230.859</v>
      </c>
      <c r="K29" s="5">
        <v>2099</v>
      </c>
      <c r="L29" s="6" t="s">
        <v>6</v>
      </c>
      <c r="R29" s="17"/>
      <c r="W29" s="8"/>
      <c r="AF29" s="8"/>
    </row>
    <row r="30" spans="1:32" x14ac:dyDescent="0.3">
      <c r="A30">
        <v>139</v>
      </c>
      <c r="B30">
        <v>9.3855000000000004</v>
      </c>
      <c r="C30">
        <v>2.4500000000000001E-2</v>
      </c>
      <c r="D30">
        <v>20327.344000000001</v>
      </c>
      <c r="E30">
        <v>166</v>
      </c>
      <c r="F30" t="s">
        <v>8</v>
      </c>
      <c r="H30">
        <v>33.114600000000003</v>
      </c>
      <c r="I30" s="6">
        <v>2.8000000000000001E-2</v>
      </c>
      <c r="J30" s="5">
        <v>12230.859</v>
      </c>
      <c r="K30" s="5">
        <v>1480</v>
      </c>
      <c r="L30" s="6" t="s">
        <v>6</v>
      </c>
      <c r="W30" s="8"/>
      <c r="AF30" s="8"/>
    </row>
    <row r="31" spans="1:32" x14ac:dyDescent="0.3">
      <c r="A31">
        <v>140</v>
      </c>
      <c r="B31">
        <v>9.4536999999999995</v>
      </c>
      <c r="C31">
        <v>2.6200000000000001E-2</v>
      </c>
      <c r="D31">
        <v>3617.578</v>
      </c>
      <c r="E31">
        <v>77</v>
      </c>
      <c r="F31" t="s">
        <v>8</v>
      </c>
      <c r="H31">
        <v>34.113199999999999</v>
      </c>
      <c r="I31" s="6">
        <v>2.7300000000000001E-2</v>
      </c>
      <c r="J31" s="5">
        <v>19293.75</v>
      </c>
      <c r="K31" s="5">
        <v>1465</v>
      </c>
      <c r="L31" s="6" t="s">
        <v>6</v>
      </c>
      <c r="W31" s="8"/>
      <c r="X31" s="8"/>
      <c r="AF31" s="8"/>
    </row>
    <row r="32" spans="1:32" x14ac:dyDescent="0.3">
      <c r="A32">
        <v>141</v>
      </c>
      <c r="B32">
        <v>9.5177999999999994</v>
      </c>
      <c r="C32">
        <v>3.95E-2</v>
      </c>
      <c r="D32">
        <v>5598.6329999999998</v>
      </c>
      <c r="E32">
        <v>99</v>
      </c>
      <c r="F32" t="s">
        <v>8</v>
      </c>
      <c r="H32">
        <v>35.282499999999999</v>
      </c>
      <c r="I32" s="6">
        <v>3.3000000000000002E-2</v>
      </c>
      <c r="J32" s="5">
        <v>12230.859</v>
      </c>
      <c r="K32" s="5">
        <v>1607</v>
      </c>
      <c r="L32" s="6" t="s">
        <v>6</v>
      </c>
      <c r="R32" s="17"/>
      <c r="W32" s="8"/>
      <c r="AF32" s="8"/>
    </row>
    <row r="33" spans="1:32" x14ac:dyDescent="0.3">
      <c r="A33">
        <v>143</v>
      </c>
      <c r="B33">
        <v>9.6097000000000001</v>
      </c>
      <c r="C33">
        <v>2.3699999999999999E-2</v>
      </c>
      <c r="D33">
        <v>3531.4450000000002</v>
      </c>
      <c r="E33">
        <v>70</v>
      </c>
      <c r="F33" t="s">
        <v>8</v>
      </c>
      <c r="H33">
        <v>36.085599999999999</v>
      </c>
      <c r="I33" s="6">
        <v>2.9399999999999999E-2</v>
      </c>
      <c r="J33" s="5">
        <v>12230.859</v>
      </c>
      <c r="K33" s="5">
        <v>1916</v>
      </c>
      <c r="L33" s="6" t="s">
        <v>6</v>
      </c>
      <c r="W33" s="8"/>
      <c r="AF33" s="8"/>
    </row>
    <row r="34" spans="1:32" x14ac:dyDescent="0.3">
      <c r="A34">
        <v>144</v>
      </c>
      <c r="B34">
        <v>9.68</v>
      </c>
      <c r="C34">
        <v>3.0800000000000001E-2</v>
      </c>
      <c r="D34">
        <v>6459.9610000000002</v>
      </c>
      <c r="E34">
        <v>95</v>
      </c>
      <c r="F34" t="s">
        <v>8</v>
      </c>
      <c r="H34">
        <v>36.701799999999999</v>
      </c>
      <c r="J34" s="16"/>
      <c r="K34" s="6"/>
      <c r="L34" s="6" t="s">
        <v>6</v>
      </c>
      <c r="W34" s="8"/>
      <c r="X34" s="8"/>
      <c r="AF34" s="8"/>
    </row>
    <row r="35" spans="1:32" x14ac:dyDescent="0.3">
      <c r="A35">
        <v>145</v>
      </c>
      <c r="B35">
        <v>9.7895000000000003</v>
      </c>
      <c r="C35">
        <v>0.03</v>
      </c>
      <c r="D35">
        <v>4306.6409999999996</v>
      </c>
      <c r="E35">
        <v>86</v>
      </c>
      <c r="F35" t="s">
        <v>8</v>
      </c>
      <c r="H35">
        <v>37.545299999999997</v>
      </c>
      <c r="J35" s="16"/>
      <c r="K35" s="6"/>
      <c r="L35" s="6" t="s">
        <v>6</v>
      </c>
      <c r="W35" s="8"/>
      <c r="AF35" s="8"/>
    </row>
    <row r="36" spans="1:32" x14ac:dyDescent="0.3">
      <c r="A36">
        <v>146</v>
      </c>
      <c r="B36">
        <v>9.8573000000000004</v>
      </c>
      <c r="C36">
        <v>2.75E-2</v>
      </c>
      <c r="D36">
        <v>11714.062</v>
      </c>
      <c r="E36">
        <v>118</v>
      </c>
      <c r="F36" t="s">
        <v>8</v>
      </c>
      <c r="H36">
        <v>38.295400000000001</v>
      </c>
      <c r="J36" s="16"/>
      <c r="K36" s="6"/>
      <c r="L36" s="6" t="s">
        <v>6</v>
      </c>
      <c r="R36" s="17"/>
      <c r="W36" s="8"/>
      <c r="AF36" s="8"/>
    </row>
    <row r="37" spans="1:32" x14ac:dyDescent="0.3">
      <c r="A37">
        <v>148</v>
      </c>
      <c r="B37">
        <v>9.9359000000000002</v>
      </c>
      <c r="C37">
        <v>2.9499999999999998E-2</v>
      </c>
      <c r="D37">
        <v>3703.7109999999998</v>
      </c>
      <c r="E37">
        <v>90</v>
      </c>
      <c r="F37" t="s">
        <v>8</v>
      </c>
      <c r="H37">
        <v>39.100099999999998</v>
      </c>
      <c r="J37" s="16"/>
      <c r="K37" s="6"/>
      <c r="L37" s="6" t="s">
        <v>6</v>
      </c>
      <c r="W37" s="8"/>
      <c r="AF37" s="8"/>
    </row>
    <row r="38" spans="1:32" x14ac:dyDescent="0.3">
      <c r="A38">
        <v>149</v>
      </c>
      <c r="F38" t="s">
        <v>6</v>
      </c>
      <c r="H38">
        <v>39.919800000000002</v>
      </c>
      <c r="J38" s="16"/>
      <c r="K38" s="6"/>
      <c r="L38" s="6" t="s">
        <v>6</v>
      </c>
      <c r="W38" s="8"/>
      <c r="X38" s="8"/>
      <c r="AF38" s="8"/>
    </row>
    <row r="39" spans="1:32" x14ac:dyDescent="0.3">
      <c r="A39">
        <v>150</v>
      </c>
      <c r="B39">
        <v>10.167199999999999</v>
      </c>
      <c r="C39">
        <v>2.2499999999999999E-2</v>
      </c>
      <c r="D39">
        <v>19982.812000000002</v>
      </c>
      <c r="E39">
        <v>107</v>
      </c>
      <c r="F39" t="s">
        <v>8</v>
      </c>
      <c r="H39">
        <v>40.836799999999997</v>
      </c>
      <c r="J39" s="16"/>
      <c r="K39" s="6"/>
      <c r="L39" s="6" t="s">
        <v>6</v>
      </c>
      <c r="W39" s="8"/>
      <c r="AF39" s="8"/>
    </row>
    <row r="40" spans="1:32" x14ac:dyDescent="0.3">
      <c r="A40">
        <v>152</v>
      </c>
      <c r="B40">
        <v>10.2155</v>
      </c>
      <c r="C40">
        <v>2.6599999999999999E-2</v>
      </c>
      <c r="D40">
        <v>4737.3050000000003</v>
      </c>
      <c r="E40">
        <v>111</v>
      </c>
      <c r="F40" t="s">
        <v>8</v>
      </c>
      <c r="H40">
        <v>41.628999999999998</v>
      </c>
      <c r="I40" s="4"/>
      <c r="L40" s="6" t="s">
        <v>6</v>
      </c>
      <c r="W40" s="8"/>
      <c r="AF40" s="8"/>
    </row>
    <row r="41" spans="1:32" x14ac:dyDescent="0.3">
      <c r="A41">
        <v>153</v>
      </c>
      <c r="B41">
        <v>10.2883</v>
      </c>
      <c r="C41">
        <v>2.41E-2</v>
      </c>
      <c r="D41">
        <v>7407.4219999999996</v>
      </c>
      <c r="E41">
        <v>74</v>
      </c>
      <c r="F41" t="s">
        <v>8</v>
      </c>
      <c r="H41">
        <v>43.261000000000003</v>
      </c>
      <c r="J41" s="16"/>
      <c r="K41" s="6"/>
      <c r="L41" s="6" t="s">
        <v>6</v>
      </c>
      <c r="M41" t="s">
        <v>35</v>
      </c>
      <c r="R41" s="17"/>
      <c r="W41" s="8"/>
      <c r="AF41" s="8"/>
    </row>
    <row r="42" spans="1:32" x14ac:dyDescent="0.3">
      <c r="A42">
        <v>155</v>
      </c>
      <c r="B42">
        <v>10.3482</v>
      </c>
      <c r="C42">
        <v>3.1600000000000003E-2</v>
      </c>
      <c r="D42">
        <v>3531.4450000000002</v>
      </c>
      <c r="E42">
        <v>122</v>
      </c>
      <c r="F42" t="s">
        <v>8</v>
      </c>
      <c r="H42">
        <v>44.186300000000003</v>
      </c>
      <c r="J42" s="16"/>
      <c r="K42" s="6"/>
      <c r="L42" s="6" t="s">
        <v>6</v>
      </c>
      <c r="W42" s="8"/>
      <c r="AF42" s="8"/>
    </row>
    <row r="43" spans="1:32" x14ac:dyDescent="0.3">
      <c r="A43">
        <v>156</v>
      </c>
      <c r="B43">
        <v>10.415100000000001</v>
      </c>
      <c r="C43">
        <v>2.7E-2</v>
      </c>
      <c r="D43">
        <v>7407.4219999999996</v>
      </c>
      <c r="E43">
        <v>127</v>
      </c>
      <c r="F43" t="s">
        <v>8</v>
      </c>
      <c r="H43">
        <v>45.063600000000001</v>
      </c>
      <c r="J43" s="16"/>
      <c r="K43" s="6"/>
      <c r="L43" s="6" t="s">
        <v>6</v>
      </c>
      <c r="W43" s="8"/>
      <c r="X43" s="8"/>
      <c r="AF43" s="8"/>
    </row>
    <row r="44" spans="1:32" x14ac:dyDescent="0.3">
      <c r="A44">
        <v>157</v>
      </c>
      <c r="B44">
        <v>10.489599999999999</v>
      </c>
      <c r="C44">
        <v>3.4099999999999998E-2</v>
      </c>
      <c r="D44">
        <v>3617.578</v>
      </c>
      <c r="E44">
        <v>91</v>
      </c>
      <c r="F44" t="s">
        <v>8</v>
      </c>
      <c r="H44">
        <v>45.867100000000001</v>
      </c>
      <c r="J44" s="16"/>
      <c r="K44" s="6"/>
      <c r="L44" s="6" t="s">
        <v>6</v>
      </c>
      <c r="W44" s="8"/>
      <c r="AF44" s="8"/>
    </row>
    <row r="45" spans="1:32" x14ac:dyDescent="0.3">
      <c r="A45">
        <v>158</v>
      </c>
      <c r="B45">
        <v>10.557</v>
      </c>
      <c r="C45">
        <v>0.03</v>
      </c>
      <c r="D45">
        <v>3617.578</v>
      </c>
      <c r="E45">
        <v>89</v>
      </c>
      <c r="F45" t="s">
        <v>8</v>
      </c>
      <c r="H45">
        <v>46.533000000000001</v>
      </c>
      <c r="J45" s="16"/>
      <c r="K45" s="6"/>
      <c r="L45" s="6" t="s">
        <v>6</v>
      </c>
      <c r="M45" s="4"/>
      <c r="W45" s="8"/>
      <c r="AF45" s="8"/>
    </row>
    <row r="46" spans="1:32" x14ac:dyDescent="0.3">
      <c r="A46">
        <v>159</v>
      </c>
      <c r="B46">
        <v>10.635999999999999</v>
      </c>
      <c r="C46">
        <v>3.1600000000000003E-2</v>
      </c>
      <c r="D46">
        <v>11541.797</v>
      </c>
      <c r="E46">
        <v>133</v>
      </c>
      <c r="F46" t="s">
        <v>8</v>
      </c>
      <c r="H46">
        <v>47.189100000000003</v>
      </c>
      <c r="J46" s="16"/>
      <c r="K46" s="6"/>
      <c r="L46" s="6" t="s">
        <v>6</v>
      </c>
      <c r="W46" s="8"/>
      <c r="AF46" s="8"/>
    </row>
    <row r="47" spans="1:32" x14ac:dyDescent="0.3">
      <c r="A47">
        <v>160</v>
      </c>
      <c r="B47">
        <v>10.7309</v>
      </c>
      <c r="C47">
        <v>3.4500000000000003E-2</v>
      </c>
      <c r="D47">
        <v>3703.7109999999998</v>
      </c>
      <c r="E47">
        <v>107</v>
      </c>
      <c r="F47" t="s">
        <v>8</v>
      </c>
      <c r="H47">
        <v>47.967100000000002</v>
      </c>
      <c r="J47" s="16"/>
      <c r="K47" s="6"/>
      <c r="L47" s="6" t="s">
        <v>6</v>
      </c>
      <c r="R47" s="17"/>
      <c r="W47" s="8"/>
      <c r="AF47" s="8"/>
    </row>
    <row r="48" spans="1:32" x14ac:dyDescent="0.3">
      <c r="A48">
        <v>161</v>
      </c>
      <c r="B48">
        <v>10.799099999999999</v>
      </c>
      <c r="C48">
        <v>2.8299999999999999E-2</v>
      </c>
      <c r="D48">
        <v>8182.6170000000002</v>
      </c>
      <c r="E48">
        <v>117</v>
      </c>
      <c r="F48" t="s">
        <v>8</v>
      </c>
      <c r="H48">
        <v>49.0045</v>
      </c>
      <c r="J48" s="16"/>
      <c r="K48" s="6"/>
      <c r="L48" s="6" t="s">
        <v>6</v>
      </c>
      <c r="W48" s="8"/>
      <c r="AF48" s="8"/>
    </row>
    <row r="49" spans="1:32" x14ac:dyDescent="0.3">
      <c r="A49">
        <v>162</v>
      </c>
      <c r="B49">
        <v>10.873200000000001</v>
      </c>
      <c r="C49">
        <v>2.9499999999999998E-2</v>
      </c>
      <c r="D49">
        <v>4478.9059999999999</v>
      </c>
      <c r="E49">
        <v>86</v>
      </c>
      <c r="F49" t="s">
        <v>8</v>
      </c>
      <c r="H49">
        <v>49.9495</v>
      </c>
      <c r="J49" s="16"/>
      <c r="K49" s="6"/>
      <c r="L49" s="6" t="s">
        <v>6</v>
      </c>
      <c r="W49" s="8"/>
      <c r="X49" s="8"/>
      <c r="AF49" s="8"/>
    </row>
    <row r="50" spans="1:32" x14ac:dyDescent="0.3">
      <c r="A50">
        <v>163</v>
      </c>
      <c r="B50">
        <v>10.9772</v>
      </c>
      <c r="C50">
        <v>0.03</v>
      </c>
      <c r="D50">
        <v>1033.5940000000001</v>
      </c>
      <c r="E50">
        <v>134</v>
      </c>
      <c r="F50" t="s">
        <v>8</v>
      </c>
      <c r="H50">
        <v>51.473999999999997</v>
      </c>
      <c r="J50" s="16"/>
      <c r="K50" s="6"/>
      <c r="L50" s="6" t="s">
        <v>6</v>
      </c>
      <c r="W50" s="8"/>
      <c r="AF50" s="8"/>
    </row>
    <row r="51" spans="1:32" x14ac:dyDescent="0.3">
      <c r="A51">
        <v>164</v>
      </c>
      <c r="F51" t="s">
        <v>6</v>
      </c>
      <c r="H51">
        <v>52.267400000000002</v>
      </c>
      <c r="J51" s="16"/>
      <c r="K51" s="6"/>
      <c r="L51" s="6" t="s">
        <v>6</v>
      </c>
      <c r="R51" s="17"/>
      <c r="W51" s="8"/>
      <c r="AF51" s="8"/>
    </row>
    <row r="52" spans="1:32" x14ac:dyDescent="0.3">
      <c r="A52">
        <v>165</v>
      </c>
      <c r="B52">
        <v>11.1586</v>
      </c>
      <c r="C52">
        <v>2.5000000000000001E-2</v>
      </c>
      <c r="D52">
        <v>4737.3050000000003</v>
      </c>
      <c r="E52">
        <v>83</v>
      </c>
      <c r="F52" t="s">
        <v>8</v>
      </c>
      <c r="H52">
        <v>53.299100000000003</v>
      </c>
      <c r="J52" s="16"/>
      <c r="K52" s="6"/>
      <c r="L52" s="6" t="s">
        <v>6</v>
      </c>
      <c r="W52" s="8"/>
      <c r="AF52" s="8"/>
    </row>
    <row r="53" spans="1:32" x14ac:dyDescent="0.3">
      <c r="A53">
        <v>167</v>
      </c>
      <c r="B53">
        <v>11.210599999999999</v>
      </c>
      <c r="C53">
        <v>2.75E-2</v>
      </c>
      <c r="D53">
        <v>3617.578</v>
      </c>
      <c r="E53">
        <v>86</v>
      </c>
      <c r="F53" t="s">
        <v>8</v>
      </c>
      <c r="H53" s="25">
        <v>64.53</v>
      </c>
      <c r="J53" s="16"/>
      <c r="K53" s="6"/>
      <c r="L53" s="6" t="s">
        <v>6</v>
      </c>
      <c r="M53" t="s">
        <v>35</v>
      </c>
      <c r="W53" s="8"/>
      <c r="X53" s="8"/>
      <c r="AF53" s="8"/>
    </row>
    <row r="54" spans="1:32" x14ac:dyDescent="0.3">
      <c r="A54">
        <v>168</v>
      </c>
      <c r="B54">
        <v>11.2597</v>
      </c>
      <c r="C54">
        <v>2.58E-2</v>
      </c>
      <c r="D54">
        <v>3531.4450000000002</v>
      </c>
      <c r="E54">
        <v>92</v>
      </c>
      <c r="F54" t="s">
        <v>8</v>
      </c>
      <c r="H54">
        <v>65.500100000000003</v>
      </c>
      <c r="J54" s="16"/>
      <c r="K54" s="6"/>
      <c r="L54" s="6" t="s">
        <v>6</v>
      </c>
      <c r="R54" s="17"/>
      <c r="W54" s="8"/>
      <c r="AF54" s="8"/>
    </row>
    <row r="55" spans="1:32" x14ac:dyDescent="0.3">
      <c r="A55">
        <v>169</v>
      </c>
      <c r="B55">
        <v>11.3325</v>
      </c>
      <c r="C55">
        <v>3.04E-2</v>
      </c>
      <c r="D55">
        <v>4306.6409999999996</v>
      </c>
      <c r="E55">
        <v>134</v>
      </c>
      <c r="F55" t="s">
        <v>8</v>
      </c>
      <c r="H55">
        <v>66.457800000000006</v>
      </c>
      <c r="J55" s="16"/>
      <c r="K55" s="6"/>
      <c r="L55" s="6" t="s">
        <v>6</v>
      </c>
      <c r="W55" s="8"/>
      <c r="AF55" s="8"/>
    </row>
    <row r="56" spans="1:32" x14ac:dyDescent="0.3">
      <c r="A56">
        <v>170</v>
      </c>
      <c r="B56">
        <v>11.4078</v>
      </c>
      <c r="C56">
        <v>0.03</v>
      </c>
      <c r="D56">
        <v>3617.578</v>
      </c>
      <c r="E56">
        <v>87</v>
      </c>
      <c r="F56" t="s">
        <v>8</v>
      </c>
      <c r="H56">
        <v>67.709000000000003</v>
      </c>
      <c r="J56" s="16"/>
      <c r="K56" s="6"/>
      <c r="L56" s="6" t="s">
        <v>6</v>
      </c>
      <c r="W56" s="8"/>
      <c r="X56" s="8"/>
      <c r="AD56" s="41"/>
      <c r="AE56" s="41"/>
      <c r="AF56" s="41"/>
    </row>
    <row r="57" spans="1:32" x14ac:dyDescent="0.3">
      <c r="A57">
        <v>171</v>
      </c>
      <c r="B57">
        <v>11.477600000000001</v>
      </c>
      <c r="C57">
        <v>2.5000000000000001E-2</v>
      </c>
      <c r="D57">
        <v>4737.3050000000003</v>
      </c>
      <c r="E57">
        <v>83</v>
      </c>
      <c r="F57" t="s">
        <v>8</v>
      </c>
      <c r="H57">
        <v>69.110799999999998</v>
      </c>
      <c r="J57" s="16"/>
      <c r="K57" s="6"/>
      <c r="L57" s="6" t="s">
        <v>6</v>
      </c>
      <c r="R57" s="17"/>
      <c r="W57" s="8"/>
      <c r="AD57" s="41"/>
      <c r="AE57" s="41"/>
      <c r="AF57" s="73"/>
    </row>
    <row r="58" spans="1:32" x14ac:dyDescent="0.3">
      <c r="A58">
        <v>172</v>
      </c>
      <c r="B58">
        <v>11.5375</v>
      </c>
      <c r="C58">
        <v>3.2399999999999998E-2</v>
      </c>
      <c r="D58">
        <v>7407.4219999999996</v>
      </c>
      <c r="E58">
        <v>151</v>
      </c>
      <c r="F58" t="s">
        <v>8</v>
      </c>
      <c r="H58">
        <v>70.250299999999996</v>
      </c>
      <c r="J58" s="16"/>
      <c r="K58" s="6"/>
      <c r="L58" s="6" t="s">
        <v>6</v>
      </c>
      <c r="W58" s="8"/>
      <c r="AD58" s="41"/>
      <c r="AE58" s="41"/>
      <c r="AF58" s="73"/>
    </row>
    <row r="59" spans="1:32" x14ac:dyDescent="0.3">
      <c r="A59">
        <v>173</v>
      </c>
      <c r="B59">
        <v>11.6332</v>
      </c>
      <c r="C59">
        <v>2.12E-2</v>
      </c>
      <c r="D59">
        <v>4478.9059999999999</v>
      </c>
      <c r="E59">
        <v>75</v>
      </c>
      <c r="F59" t="s">
        <v>8</v>
      </c>
      <c r="H59">
        <v>70.960700000000003</v>
      </c>
      <c r="J59" s="16"/>
      <c r="K59" s="6"/>
      <c r="L59" s="6" t="s">
        <v>6</v>
      </c>
      <c r="W59" s="8"/>
      <c r="X59" s="8"/>
      <c r="AD59" s="41"/>
      <c r="AE59" s="41"/>
      <c r="AF59" s="73"/>
    </row>
    <row r="60" spans="1:32" x14ac:dyDescent="0.3">
      <c r="A60">
        <v>174</v>
      </c>
      <c r="B60">
        <v>11.701000000000001</v>
      </c>
      <c r="C60">
        <v>2.87E-2</v>
      </c>
      <c r="D60">
        <v>7235.1559999999999</v>
      </c>
      <c r="E60">
        <v>94</v>
      </c>
      <c r="F60" t="s">
        <v>8</v>
      </c>
      <c r="H60">
        <v>71.650499999999994</v>
      </c>
      <c r="J60" s="16"/>
      <c r="K60" s="6"/>
      <c r="L60" s="6" t="s">
        <v>6</v>
      </c>
      <c r="W60" s="8"/>
      <c r="AD60" s="41"/>
      <c r="AE60" s="41"/>
      <c r="AF60" s="73"/>
    </row>
    <row r="61" spans="1:32" x14ac:dyDescent="0.3">
      <c r="A61">
        <v>175</v>
      </c>
      <c r="B61">
        <v>11.767099999999999</v>
      </c>
      <c r="C61">
        <v>2.7099999999999999E-2</v>
      </c>
      <c r="D61">
        <v>4823.4380000000001</v>
      </c>
      <c r="E61">
        <v>79</v>
      </c>
      <c r="F61" t="s">
        <v>8</v>
      </c>
      <c r="H61">
        <v>72.706599999999995</v>
      </c>
      <c r="J61" s="16"/>
      <c r="K61" s="6"/>
      <c r="L61" s="6" t="s">
        <v>6</v>
      </c>
      <c r="W61" s="8"/>
      <c r="AD61" s="41"/>
      <c r="AE61" s="41"/>
      <c r="AF61" s="73"/>
    </row>
    <row r="62" spans="1:32" x14ac:dyDescent="0.3">
      <c r="A62">
        <v>176</v>
      </c>
      <c r="B62">
        <v>11.835900000000001</v>
      </c>
      <c r="C62">
        <v>2.8199999999999999E-2</v>
      </c>
      <c r="D62">
        <v>5598.6329999999998</v>
      </c>
      <c r="E62">
        <v>131</v>
      </c>
      <c r="F62" t="s">
        <v>8</v>
      </c>
      <c r="H62">
        <v>73.674499999999995</v>
      </c>
      <c r="J62" s="16"/>
      <c r="K62" s="6"/>
      <c r="L62" s="6" t="s">
        <v>6</v>
      </c>
      <c r="W62" s="8"/>
      <c r="AF62" s="8"/>
    </row>
    <row r="63" spans="1:32" x14ac:dyDescent="0.3">
      <c r="A63">
        <v>177</v>
      </c>
      <c r="B63">
        <v>11.9312</v>
      </c>
      <c r="C63">
        <v>2.6499999999999999E-2</v>
      </c>
      <c r="D63">
        <v>3617.578</v>
      </c>
      <c r="E63">
        <v>76</v>
      </c>
      <c r="F63" t="s">
        <v>8</v>
      </c>
      <c r="H63">
        <v>74.403499999999994</v>
      </c>
      <c r="J63" s="16"/>
      <c r="K63" s="6"/>
      <c r="L63" s="6" t="s">
        <v>6</v>
      </c>
      <c r="R63" s="17"/>
      <c r="W63" s="8"/>
      <c r="AF63" s="8"/>
    </row>
    <row r="64" spans="1:32" x14ac:dyDescent="0.3">
      <c r="A64">
        <v>178</v>
      </c>
      <c r="F64" t="s">
        <v>6</v>
      </c>
      <c r="H64">
        <v>75.307900000000004</v>
      </c>
      <c r="J64" s="16"/>
      <c r="K64" s="6"/>
      <c r="L64" s="6" t="s">
        <v>6</v>
      </c>
      <c r="W64" s="8"/>
      <c r="AF64" s="8"/>
    </row>
    <row r="65" spans="1:32" x14ac:dyDescent="0.3">
      <c r="A65">
        <v>179</v>
      </c>
      <c r="B65">
        <v>12.110099999999999</v>
      </c>
      <c r="C65">
        <v>2.5899999999999999E-2</v>
      </c>
      <c r="D65">
        <v>4737.3050000000003</v>
      </c>
      <c r="E65">
        <v>109</v>
      </c>
      <c r="F65" t="s">
        <v>8</v>
      </c>
      <c r="H65">
        <v>76.197999999999993</v>
      </c>
      <c r="J65" s="16"/>
      <c r="K65" s="6"/>
      <c r="L65" s="6" t="s">
        <v>6</v>
      </c>
      <c r="W65" s="8"/>
      <c r="X65" s="8"/>
      <c r="AF65" s="8"/>
    </row>
    <row r="66" spans="1:32" x14ac:dyDescent="0.3">
      <c r="A66">
        <v>180</v>
      </c>
      <c r="B66">
        <v>12.161</v>
      </c>
      <c r="C66">
        <v>2.18E-2</v>
      </c>
      <c r="D66">
        <v>4651.1719999999996</v>
      </c>
      <c r="E66">
        <v>85</v>
      </c>
      <c r="F66" t="s">
        <v>8</v>
      </c>
      <c r="H66">
        <v>77.331000000000003</v>
      </c>
      <c r="J66" s="16"/>
      <c r="K66" s="6"/>
      <c r="L66" s="6" t="s">
        <v>6</v>
      </c>
      <c r="R66" s="17"/>
      <c r="W66" s="8"/>
      <c r="AF66" s="8"/>
    </row>
    <row r="67" spans="1:32" x14ac:dyDescent="0.3">
      <c r="A67">
        <v>182</v>
      </c>
      <c r="B67">
        <v>12.2166</v>
      </c>
      <c r="C67">
        <v>2.3800000000000002E-2</v>
      </c>
      <c r="D67">
        <v>4737.3050000000003</v>
      </c>
      <c r="E67">
        <v>74</v>
      </c>
      <c r="F67" t="s">
        <v>8</v>
      </c>
      <c r="H67">
        <v>78.166799999999995</v>
      </c>
      <c r="J67" s="16"/>
      <c r="K67" s="6"/>
      <c r="L67" s="6" t="s">
        <v>6</v>
      </c>
      <c r="W67" s="8"/>
      <c r="AF67" s="8"/>
    </row>
    <row r="68" spans="1:32" x14ac:dyDescent="0.3">
      <c r="A68">
        <v>183</v>
      </c>
      <c r="B68">
        <v>12.269600000000001</v>
      </c>
      <c r="C68">
        <v>2.5899999999999999E-2</v>
      </c>
      <c r="D68">
        <v>4392.7730000000001</v>
      </c>
      <c r="E68">
        <v>156</v>
      </c>
      <c r="F68" t="s">
        <v>8</v>
      </c>
      <c r="H68">
        <v>79.019199999999998</v>
      </c>
      <c r="J68" s="16"/>
      <c r="K68" s="6"/>
      <c r="L68" s="6" t="s">
        <v>6</v>
      </c>
      <c r="W68" s="8"/>
      <c r="X68" s="8"/>
      <c r="AF68" s="8"/>
    </row>
    <row r="69" spans="1:32" x14ac:dyDescent="0.3">
      <c r="A69">
        <v>184</v>
      </c>
      <c r="B69">
        <v>12.3322</v>
      </c>
      <c r="C69">
        <v>2.2100000000000002E-2</v>
      </c>
      <c r="D69">
        <v>3531.4450000000002</v>
      </c>
      <c r="E69">
        <v>95</v>
      </c>
      <c r="F69" t="s">
        <v>8</v>
      </c>
      <c r="H69">
        <v>79.743499999999997</v>
      </c>
      <c r="J69" s="16"/>
      <c r="K69" s="6"/>
      <c r="L69" s="6" t="s">
        <v>6</v>
      </c>
      <c r="W69" s="8"/>
      <c r="AF69" s="8"/>
    </row>
    <row r="70" spans="1:32" x14ac:dyDescent="0.3">
      <c r="A70">
        <v>185</v>
      </c>
      <c r="B70">
        <v>12.394600000000001</v>
      </c>
      <c r="C70">
        <v>2.7900000000000001E-2</v>
      </c>
      <c r="D70">
        <v>3617.578</v>
      </c>
      <c r="E70">
        <v>76</v>
      </c>
      <c r="F70" t="s">
        <v>8</v>
      </c>
      <c r="H70">
        <v>80.668199999999999</v>
      </c>
      <c r="J70" s="16"/>
      <c r="K70" s="6"/>
      <c r="L70" s="6" t="s">
        <v>6</v>
      </c>
      <c r="W70" s="8"/>
      <c r="AF70" s="8"/>
    </row>
    <row r="71" spans="1:32" x14ac:dyDescent="0.3">
      <c r="A71">
        <v>186</v>
      </c>
      <c r="B71">
        <v>12.4611</v>
      </c>
      <c r="C71">
        <v>3.0300000000000001E-2</v>
      </c>
      <c r="D71">
        <v>3531.4450000000002</v>
      </c>
      <c r="E71">
        <v>109</v>
      </c>
      <c r="F71" t="s">
        <v>8</v>
      </c>
      <c r="H71">
        <v>81.653400000000005</v>
      </c>
      <c r="J71" s="16"/>
      <c r="K71" s="6"/>
      <c r="L71" s="6" t="s">
        <v>6</v>
      </c>
      <c r="R71" s="17"/>
      <c r="V71" s="91"/>
      <c r="W71" s="92"/>
      <c r="X71" s="91"/>
      <c r="Y71" s="91"/>
      <c r="AF71" s="8"/>
    </row>
    <row r="72" spans="1:32" x14ac:dyDescent="0.3">
      <c r="A72">
        <v>187</v>
      </c>
      <c r="B72">
        <v>12.545500000000001</v>
      </c>
      <c r="C72">
        <v>2.2100000000000002E-2</v>
      </c>
      <c r="D72">
        <v>4737.3050000000003</v>
      </c>
      <c r="E72">
        <v>78</v>
      </c>
      <c r="F72" t="s">
        <v>8</v>
      </c>
      <c r="H72">
        <v>82.759799999999998</v>
      </c>
      <c r="J72" s="16"/>
      <c r="K72" s="6"/>
      <c r="L72" s="6" t="s">
        <v>6</v>
      </c>
      <c r="R72" s="17"/>
      <c r="AF72" s="8"/>
    </row>
    <row r="73" spans="1:32" x14ac:dyDescent="0.3">
      <c r="A73">
        <v>188</v>
      </c>
      <c r="B73">
        <v>12.6226</v>
      </c>
      <c r="C73">
        <v>2.47E-2</v>
      </c>
      <c r="D73">
        <v>3617.578</v>
      </c>
      <c r="E73">
        <v>73</v>
      </c>
      <c r="F73" t="s">
        <v>8</v>
      </c>
      <c r="H73">
        <v>83.816900000000004</v>
      </c>
      <c r="J73" s="16"/>
      <c r="K73" s="6"/>
      <c r="L73" s="6" t="s">
        <v>6</v>
      </c>
      <c r="R73" s="17"/>
      <c r="V73" s="91"/>
      <c r="W73" s="92"/>
      <c r="X73" s="92"/>
      <c r="Y73" s="91"/>
      <c r="AF73" s="8"/>
    </row>
    <row r="74" spans="1:32" x14ac:dyDescent="0.3">
      <c r="A74">
        <v>189</v>
      </c>
      <c r="B74">
        <v>12.6988</v>
      </c>
      <c r="C74">
        <v>2.53E-2</v>
      </c>
      <c r="D74">
        <v>3617.578</v>
      </c>
      <c r="E74">
        <v>79</v>
      </c>
      <c r="F74" t="s">
        <v>8</v>
      </c>
      <c r="I74" s="4"/>
      <c r="J74" s="4"/>
      <c r="K74" s="4"/>
      <c r="L74" s="4"/>
      <c r="R74" s="17"/>
      <c r="V74" s="69"/>
      <c r="W74" s="93"/>
      <c r="X74" s="69"/>
      <c r="Y74" s="69"/>
      <c r="Z74" s="69"/>
      <c r="AF74" s="8"/>
    </row>
    <row r="75" spans="1:32" x14ac:dyDescent="0.3">
      <c r="A75">
        <v>190</v>
      </c>
      <c r="F75" t="s">
        <v>6</v>
      </c>
      <c r="H75" t="s">
        <v>45</v>
      </c>
      <c r="I75" s="12"/>
      <c r="J75" s="5"/>
      <c r="K75" s="12"/>
      <c r="R75" s="17"/>
      <c r="V75" s="91"/>
      <c r="W75" s="92"/>
      <c r="X75" s="91"/>
      <c r="Y75" s="91"/>
      <c r="AF75" s="8"/>
    </row>
    <row r="76" spans="1:32" x14ac:dyDescent="0.3">
      <c r="A76">
        <v>191</v>
      </c>
      <c r="B76">
        <v>12.852600000000001</v>
      </c>
      <c r="C76">
        <v>3.1199999999999999E-2</v>
      </c>
      <c r="D76">
        <v>3617.578</v>
      </c>
      <c r="E76">
        <v>103</v>
      </c>
      <c r="F76" t="s">
        <v>8</v>
      </c>
      <c r="H76" s="15"/>
      <c r="I76" s="12"/>
      <c r="J76" s="12"/>
      <c r="K76" s="5"/>
      <c r="L76" s="12"/>
      <c r="R76" s="17"/>
      <c r="V76" s="91"/>
      <c r="W76" s="92"/>
      <c r="X76" s="91"/>
      <c r="Y76" s="91"/>
      <c r="AF76" s="8"/>
    </row>
    <row r="77" spans="1:32" x14ac:dyDescent="0.3">
      <c r="A77">
        <v>193</v>
      </c>
      <c r="B77">
        <v>12.9079</v>
      </c>
      <c r="C77">
        <v>2.41E-2</v>
      </c>
      <c r="D77">
        <v>3617.578</v>
      </c>
      <c r="E77">
        <v>93</v>
      </c>
      <c r="F77" t="s">
        <v>8</v>
      </c>
      <c r="H77" s="15"/>
      <c r="I77" s="6"/>
      <c r="J77" s="6"/>
      <c r="K77" s="6"/>
      <c r="L77" s="6"/>
      <c r="R77" s="17"/>
      <c r="V77" s="91"/>
      <c r="W77" s="92"/>
      <c r="X77" s="91"/>
      <c r="Y77" s="91"/>
      <c r="AF77" s="8"/>
    </row>
    <row r="78" spans="1:32" x14ac:dyDescent="0.3">
      <c r="A78">
        <v>194</v>
      </c>
      <c r="B78">
        <v>12.963200000000001</v>
      </c>
      <c r="C78">
        <v>2.9399999999999999E-2</v>
      </c>
      <c r="D78">
        <v>3531.4450000000002</v>
      </c>
      <c r="E78">
        <v>96</v>
      </c>
      <c r="F78" t="s">
        <v>8</v>
      </c>
      <c r="H78" s="15"/>
      <c r="K78" s="5"/>
      <c r="L78" s="5"/>
      <c r="R78" s="17"/>
      <c r="V78" s="91"/>
      <c r="W78" s="92"/>
      <c r="X78" s="91"/>
      <c r="Y78" s="91"/>
      <c r="AF78" s="8"/>
    </row>
    <row r="79" spans="1:32" x14ac:dyDescent="0.3">
      <c r="A79">
        <v>196</v>
      </c>
      <c r="B79">
        <v>13.023199999999999</v>
      </c>
      <c r="C79">
        <v>2.23E-2</v>
      </c>
      <c r="D79">
        <v>7493.5550000000003</v>
      </c>
      <c r="E79">
        <v>100</v>
      </c>
      <c r="F79" t="s">
        <v>8</v>
      </c>
      <c r="H79" s="15"/>
      <c r="K79" s="5"/>
      <c r="L79" s="5"/>
      <c r="W79" s="8"/>
      <c r="X79" s="8"/>
      <c r="AF79" s="8"/>
    </row>
    <row r="80" spans="1:32" x14ac:dyDescent="0.3">
      <c r="A80">
        <v>197</v>
      </c>
      <c r="B80">
        <v>13.0862</v>
      </c>
      <c r="C80">
        <v>0.03</v>
      </c>
      <c r="D80">
        <v>4478.9059999999999</v>
      </c>
      <c r="E80">
        <v>171</v>
      </c>
      <c r="F80" t="s">
        <v>8</v>
      </c>
      <c r="H80" s="15"/>
      <c r="K80" s="5"/>
      <c r="L80" s="5"/>
      <c r="W80" s="8"/>
      <c r="AF80" s="8"/>
    </row>
    <row r="81" spans="1:32" x14ac:dyDescent="0.3">
      <c r="A81">
        <v>198</v>
      </c>
      <c r="B81">
        <v>13.162100000000001</v>
      </c>
      <c r="C81">
        <v>2.6499999999999999E-2</v>
      </c>
      <c r="D81">
        <v>7149.0230000000001</v>
      </c>
      <c r="E81">
        <v>71</v>
      </c>
      <c r="F81" t="s">
        <v>8</v>
      </c>
      <c r="H81" s="15"/>
      <c r="K81" s="5"/>
      <c r="L81" s="5"/>
      <c r="R81" s="17"/>
      <c r="W81" s="8"/>
      <c r="AF81" s="8"/>
    </row>
    <row r="82" spans="1:32" x14ac:dyDescent="0.3">
      <c r="A82">
        <v>199</v>
      </c>
      <c r="B82">
        <v>13.2333</v>
      </c>
      <c r="C82">
        <v>2.8799999999999999E-2</v>
      </c>
      <c r="D82">
        <v>4737.3050000000003</v>
      </c>
      <c r="E82">
        <v>91</v>
      </c>
      <c r="F82" t="s">
        <v>8</v>
      </c>
      <c r="W82" s="8"/>
      <c r="X82" s="8"/>
      <c r="AE82" s="82"/>
      <c r="AF82" s="86"/>
    </row>
    <row r="83" spans="1:32" x14ac:dyDescent="0.3">
      <c r="A83">
        <v>201</v>
      </c>
      <c r="B83">
        <v>13.3156</v>
      </c>
      <c r="C83">
        <v>2.7699999999999999E-2</v>
      </c>
      <c r="D83">
        <v>3445.3119999999999</v>
      </c>
      <c r="E83">
        <v>113</v>
      </c>
      <c r="F83" t="s">
        <v>8</v>
      </c>
      <c r="H83" s="35"/>
      <c r="I83" s="2"/>
      <c r="J83" s="2"/>
      <c r="W83" s="8"/>
      <c r="AE83" s="84"/>
      <c r="AF83" s="85"/>
    </row>
    <row r="84" spans="1:32" x14ac:dyDescent="0.3">
      <c r="A84">
        <v>202</v>
      </c>
      <c r="B84">
        <v>13.388</v>
      </c>
      <c r="C84">
        <v>2.5899999999999999E-2</v>
      </c>
      <c r="D84">
        <v>3617.578</v>
      </c>
      <c r="E84">
        <v>78</v>
      </c>
      <c r="F84" t="s">
        <v>8</v>
      </c>
      <c r="W84" s="8"/>
      <c r="AE84" s="82"/>
      <c r="AF84" s="86"/>
    </row>
    <row r="85" spans="1:32" x14ac:dyDescent="0.3">
      <c r="A85">
        <v>203</v>
      </c>
      <c r="B85">
        <v>13.478</v>
      </c>
      <c r="C85">
        <v>3.0599999999999999E-2</v>
      </c>
      <c r="D85">
        <v>3703.7109999999998</v>
      </c>
      <c r="E85">
        <v>86</v>
      </c>
      <c r="F85" t="s">
        <v>8</v>
      </c>
      <c r="H85" s="15"/>
      <c r="K85" s="12"/>
      <c r="L85" s="11"/>
      <c r="W85" s="8"/>
      <c r="AE85" s="84"/>
      <c r="AF85" s="85"/>
    </row>
    <row r="86" spans="1:32" x14ac:dyDescent="0.3">
      <c r="A86">
        <v>204</v>
      </c>
      <c r="B86">
        <v>13.5633</v>
      </c>
      <c r="C86">
        <v>2.7699999999999999E-2</v>
      </c>
      <c r="D86">
        <v>4823.4380000000001</v>
      </c>
      <c r="E86">
        <v>98</v>
      </c>
      <c r="F86" t="s">
        <v>8</v>
      </c>
      <c r="H86" s="15"/>
      <c r="K86" s="12"/>
      <c r="L86" s="5"/>
      <c r="R86" s="17"/>
      <c r="W86" s="8"/>
      <c r="AE86" s="84"/>
      <c r="AF86" s="85"/>
    </row>
    <row r="87" spans="1:32" x14ac:dyDescent="0.3">
      <c r="A87">
        <v>205</v>
      </c>
      <c r="F87" t="s">
        <v>6</v>
      </c>
      <c r="H87" s="24"/>
      <c r="I87" s="13"/>
      <c r="J87" s="13"/>
      <c r="K87" s="5"/>
      <c r="L87" s="23"/>
      <c r="W87" s="8"/>
      <c r="X87" s="8"/>
      <c r="AE87" s="82"/>
      <c r="AF87" s="86"/>
    </row>
    <row r="88" spans="1:32" x14ac:dyDescent="0.3">
      <c r="A88">
        <v>206</v>
      </c>
      <c r="B88">
        <v>13.738</v>
      </c>
      <c r="C88">
        <v>2.41E-2</v>
      </c>
      <c r="D88">
        <v>3703.7109999999998</v>
      </c>
      <c r="E88">
        <v>84</v>
      </c>
      <c r="F88" t="s">
        <v>8</v>
      </c>
      <c r="H88" s="24"/>
      <c r="I88" s="13"/>
      <c r="J88" s="13"/>
      <c r="K88" s="5"/>
      <c r="L88" s="23"/>
      <c r="W88" s="8"/>
      <c r="AE88" s="84"/>
      <c r="AF88" s="87"/>
    </row>
    <row r="89" spans="1:32" x14ac:dyDescent="0.3">
      <c r="A89">
        <v>208</v>
      </c>
      <c r="B89">
        <v>13.793900000000001</v>
      </c>
      <c r="C89">
        <v>2.8799999999999999E-2</v>
      </c>
      <c r="D89">
        <v>4306.6409999999996</v>
      </c>
      <c r="E89">
        <v>159</v>
      </c>
      <c r="F89" t="s">
        <v>8</v>
      </c>
      <c r="H89" s="24"/>
      <c r="I89" s="13"/>
      <c r="J89" s="13"/>
      <c r="K89" s="5"/>
      <c r="L89" s="23"/>
      <c r="W89" s="8"/>
    </row>
    <row r="90" spans="1:32" x14ac:dyDescent="0.3">
      <c r="A90">
        <v>209</v>
      </c>
      <c r="B90">
        <v>13.8622</v>
      </c>
      <c r="C90">
        <v>2.8199999999999999E-2</v>
      </c>
      <c r="D90">
        <v>4392.7730000000001</v>
      </c>
      <c r="E90">
        <v>146</v>
      </c>
      <c r="F90" t="s">
        <v>8</v>
      </c>
      <c r="H90" s="15"/>
      <c r="K90" s="5"/>
      <c r="L90" s="6"/>
      <c r="R90" s="17"/>
      <c r="W90" s="8"/>
    </row>
    <row r="91" spans="1:32" x14ac:dyDescent="0.3">
      <c r="A91">
        <v>210</v>
      </c>
      <c r="B91">
        <v>13.9298</v>
      </c>
      <c r="C91">
        <v>2.7099999999999999E-2</v>
      </c>
      <c r="D91">
        <v>4909.57</v>
      </c>
      <c r="E91">
        <v>89</v>
      </c>
      <c r="F91" t="s">
        <v>8</v>
      </c>
      <c r="W91" s="8"/>
      <c r="X91" s="8"/>
    </row>
    <row r="92" spans="1:32" x14ac:dyDescent="0.3">
      <c r="A92">
        <v>211</v>
      </c>
      <c r="B92">
        <v>13.992800000000001</v>
      </c>
      <c r="C92">
        <v>3.1199999999999999E-2</v>
      </c>
      <c r="D92">
        <v>4306.6409999999996</v>
      </c>
      <c r="E92">
        <v>134</v>
      </c>
      <c r="F92" t="s">
        <v>8</v>
      </c>
      <c r="W92" s="8"/>
      <c r="AA92" s="69"/>
    </row>
    <row r="93" spans="1:32" x14ac:dyDescent="0.3">
      <c r="A93">
        <v>212</v>
      </c>
      <c r="B93">
        <v>14.0687</v>
      </c>
      <c r="C93">
        <v>0.03</v>
      </c>
      <c r="D93">
        <v>3617.578</v>
      </c>
      <c r="E93">
        <v>86</v>
      </c>
      <c r="F93" t="s">
        <v>8</v>
      </c>
      <c r="R93" s="17"/>
      <c r="W93" s="8"/>
    </row>
    <row r="94" spans="1:32" x14ac:dyDescent="0.3">
      <c r="A94">
        <v>213</v>
      </c>
      <c r="B94">
        <v>14.170500000000001</v>
      </c>
      <c r="C94">
        <v>2.8799999999999999E-2</v>
      </c>
      <c r="D94">
        <v>7407.4219999999996</v>
      </c>
      <c r="E94">
        <v>79</v>
      </c>
      <c r="F94" t="s">
        <v>8</v>
      </c>
      <c r="W94" s="8"/>
      <c r="X94" s="8"/>
    </row>
    <row r="95" spans="1:32" x14ac:dyDescent="0.3">
      <c r="A95">
        <v>214</v>
      </c>
      <c r="B95">
        <v>14.2446</v>
      </c>
      <c r="C95">
        <v>3.2899999999999999E-2</v>
      </c>
      <c r="D95">
        <v>3531.4450000000002</v>
      </c>
      <c r="E95">
        <v>107</v>
      </c>
      <c r="F95" t="s">
        <v>8</v>
      </c>
      <c r="W95" s="8"/>
    </row>
    <row r="96" spans="1:32" x14ac:dyDescent="0.3">
      <c r="A96">
        <v>215</v>
      </c>
      <c r="B96">
        <v>14.3329</v>
      </c>
      <c r="C96">
        <v>3.5299999999999998E-2</v>
      </c>
      <c r="D96">
        <v>3617.578</v>
      </c>
      <c r="E96">
        <v>78</v>
      </c>
      <c r="F96" t="s">
        <v>8</v>
      </c>
      <c r="W96" s="8"/>
      <c r="AB96" s="69"/>
      <c r="AC96" s="69"/>
    </row>
    <row r="97" spans="1:24" x14ac:dyDescent="0.3">
      <c r="A97">
        <v>217</v>
      </c>
      <c r="B97">
        <v>14.4329</v>
      </c>
      <c r="C97">
        <v>0.03</v>
      </c>
      <c r="D97">
        <v>4306.6409999999996</v>
      </c>
      <c r="E97">
        <v>156</v>
      </c>
      <c r="F97" t="s">
        <v>8</v>
      </c>
      <c r="R97" s="17"/>
      <c r="W97" s="8"/>
    </row>
    <row r="98" spans="1:24" x14ac:dyDescent="0.3">
      <c r="A98">
        <v>218</v>
      </c>
      <c r="F98" t="s">
        <v>6</v>
      </c>
      <c r="W98" s="8"/>
      <c r="X98" s="8"/>
    </row>
    <row r="99" spans="1:24" x14ac:dyDescent="0.3">
      <c r="A99">
        <v>219</v>
      </c>
      <c r="B99">
        <v>14.6267</v>
      </c>
      <c r="C99">
        <v>2.01E-2</v>
      </c>
      <c r="D99">
        <v>4651.1719999999996</v>
      </c>
      <c r="E99">
        <v>178</v>
      </c>
      <c r="F99" t="s">
        <v>8</v>
      </c>
      <c r="W99" s="8"/>
    </row>
    <row r="100" spans="1:24" x14ac:dyDescent="0.3">
      <c r="A100">
        <v>221</v>
      </c>
      <c r="B100">
        <v>14.671099999999999</v>
      </c>
      <c r="C100">
        <v>2.9399999999999999E-2</v>
      </c>
      <c r="D100">
        <v>4306.6409999999996</v>
      </c>
      <c r="E100">
        <v>157</v>
      </c>
      <c r="F100" t="s">
        <v>8</v>
      </c>
      <c r="W100" s="8"/>
    </row>
    <row r="101" spans="1:24" x14ac:dyDescent="0.3">
      <c r="A101">
        <v>223</v>
      </c>
      <c r="B101">
        <v>14.7326</v>
      </c>
      <c r="C101">
        <v>2.1999999999999999E-2</v>
      </c>
      <c r="D101">
        <v>18776.953000000001</v>
      </c>
      <c r="E101">
        <v>132</v>
      </c>
      <c r="F101" t="s">
        <v>8</v>
      </c>
      <c r="W101" s="8"/>
    </row>
    <row r="102" spans="1:24" x14ac:dyDescent="0.3">
      <c r="A102">
        <v>224</v>
      </c>
      <c r="B102">
        <v>14.7821</v>
      </c>
      <c r="C102">
        <v>0.03</v>
      </c>
      <c r="D102">
        <v>3617.578</v>
      </c>
      <c r="E102">
        <v>100</v>
      </c>
      <c r="F102" t="s">
        <v>8</v>
      </c>
      <c r="W102" s="8"/>
    </row>
    <row r="103" spans="1:24" x14ac:dyDescent="0.3">
      <c r="A103">
        <v>225</v>
      </c>
      <c r="B103">
        <v>14.850300000000001</v>
      </c>
      <c r="C103">
        <v>3.1600000000000003E-2</v>
      </c>
      <c r="D103">
        <v>3531.4450000000002</v>
      </c>
      <c r="E103">
        <v>109</v>
      </c>
      <c r="F103" t="s">
        <v>8</v>
      </c>
      <c r="W103" s="8"/>
    </row>
    <row r="104" spans="1:24" x14ac:dyDescent="0.3">
      <c r="A104">
        <v>226</v>
      </c>
      <c r="B104">
        <v>14.917299999999999</v>
      </c>
      <c r="C104">
        <v>2.87E-2</v>
      </c>
      <c r="D104">
        <v>3617.578</v>
      </c>
      <c r="E104">
        <v>106</v>
      </c>
      <c r="F104" t="s">
        <v>8</v>
      </c>
      <c r="W104" s="8"/>
    </row>
    <row r="105" spans="1:24" x14ac:dyDescent="0.3">
      <c r="A105">
        <v>227</v>
      </c>
      <c r="B105">
        <v>15.0075</v>
      </c>
      <c r="C105">
        <v>2.75E-2</v>
      </c>
      <c r="D105">
        <v>3531.4450000000002</v>
      </c>
      <c r="E105">
        <v>90</v>
      </c>
      <c r="F105" t="s">
        <v>8</v>
      </c>
      <c r="R105" s="17"/>
      <c r="W105" s="8"/>
    </row>
    <row r="106" spans="1:24" x14ac:dyDescent="0.3">
      <c r="A106">
        <v>228</v>
      </c>
      <c r="B106">
        <v>15.081200000000001</v>
      </c>
      <c r="C106">
        <v>2.7E-2</v>
      </c>
      <c r="D106">
        <v>3531.4450000000002</v>
      </c>
      <c r="E106">
        <v>133</v>
      </c>
      <c r="F106" t="s">
        <v>8</v>
      </c>
      <c r="W106" s="8"/>
      <c r="X106" s="8"/>
    </row>
    <row r="107" spans="1:24" x14ac:dyDescent="0.3">
      <c r="A107">
        <v>229</v>
      </c>
      <c r="B107">
        <v>15.1839</v>
      </c>
      <c r="C107">
        <v>3.1199999999999999E-2</v>
      </c>
      <c r="D107">
        <v>3703.7109999999998</v>
      </c>
      <c r="E107">
        <v>97</v>
      </c>
      <c r="F107" t="s">
        <v>8</v>
      </c>
      <c r="W107" s="8"/>
    </row>
    <row r="108" spans="1:24" x14ac:dyDescent="0.3">
      <c r="A108">
        <v>230</v>
      </c>
      <c r="B108">
        <v>15.287100000000001</v>
      </c>
      <c r="C108">
        <v>3.7400000000000003E-2</v>
      </c>
      <c r="D108">
        <v>3617.578</v>
      </c>
      <c r="E108">
        <v>91</v>
      </c>
      <c r="F108" t="s">
        <v>8</v>
      </c>
      <c r="W108" s="8"/>
    </row>
    <row r="109" spans="1:24" x14ac:dyDescent="0.3">
      <c r="A109">
        <v>231</v>
      </c>
      <c r="B109">
        <v>15.3811</v>
      </c>
      <c r="C109">
        <v>2.7E-2</v>
      </c>
      <c r="D109">
        <v>3703.7109999999998</v>
      </c>
      <c r="E109">
        <v>98</v>
      </c>
      <c r="F109" t="s">
        <v>8</v>
      </c>
      <c r="W109" s="8"/>
    </row>
    <row r="110" spans="1:24" x14ac:dyDescent="0.3">
      <c r="A110">
        <v>232</v>
      </c>
      <c r="F110" t="s">
        <v>6</v>
      </c>
      <c r="W110" s="8"/>
    </row>
    <row r="111" spans="1:24" x14ac:dyDescent="0.3">
      <c r="A111">
        <v>233</v>
      </c>
      <c r="B111">
        <v>15.5783</v>
      </c>
      <c r="C111">
        <v>2.5899999999999999E-2</v>
      </c>
      <c r="D111">
        <v>3617.578</v>
      </c>
      <c r="E111">
        <v>172</v>
      </c>
      <c r="F111" t="s">
        <v>8</v>
      </c>
      <c r="R111" s="17"/>
      <c r="U111" s="69"/>
      <c r="W111" s="8"/>
    </row>
    <row r="112" spans="1:24" x14ac:dyDescent="0.3">
      <c r="A112">
        <v>235</v>
      </c>
      <c r="B112">
        <v>15.6274</v>
      </c>
      <c r="C112">
        <v>2.7699999999999999E-2</v>
      </c>
      <c r="D112">
        <v>18604.687999999998</v>
      </c>
      <c r="E112">
        <v>92</v>
      </c>
      <c r="F112" t="s">
        <v>8</v>
      </c>
      <c r="W112" s="8"/>
      <c r="X112" s="8"/>
    </row>
    <row r="113" spans="1:24" x14ac:dyDescent="0.3">
      <c r="A113">
        <v>236</v>
      </c>
      <c r="B113">
        <v>15.6797</v>
      </c>
      <c r="C113">
        <v>2.8799999999999999E-2</v>
      </c>
      <c r="D113">
        <v>3445.3119999999999</v>
      </c>
      <c r="E113">
        <v>128</v>
      </c>
      <c r="F113" t="s">
        <v>8</v>
      </c>
      <c r="W113" s="8"/>
    </row>
    <row r="114" spans="1:24" x14ac:dyDescent="0.3">
      <c r="A114">
        <v>238</v>
      </c>
      <c r="B114">
        <v>15.7392</v>
      </c>
      <c r="C114">
        <v>2.7699999999999999E-2</v>
      </c>
      <c r="D114">
        <v>4478.9059999999999</v>
      </c>
      <c r="E114">
        <v>171</v>
      </c>
      <c r="F114" t="s">
        <v>8</v>
      </c>
      <c r="W114" s="8"/>
    </row>
    <row r="115" spans="1:24" x14ac:dyDescent="0.3">
      <c r="A115">
        <v>239</v>
      </c>
      <c r="B115">
        <v>15.8003</v>
      </c>
      <c r="C115">
        <v>2.8799999999999999E-2</v>
      </c>
      <c r="D115">
        <v>5684.7659999999996</v>
      </c>
      <c r="E115">
        <v>96</v>
      </c>
      <c r="F115" t="s">
        <v>8</v>
      </c>
      <c r="R115" s="17"/>
      <c r="W115" s="8"/>
    </row>
    <row r="116" spans="1:24" x14ac:dyDescent="0.3">
      <c r="A116">
        <v>240</v>
      </c>
      <c r="B116">
        <v>15.882400000000001</v>
      </c>
      <c r="C116">
        <v>2.6499999999999999E-2</v>
      </c>
      <c r="D116">
        <v>5598.6329999999998</v>
      </c>
      <c r="E116">
        <v>90</v>
      </c>
      <c r="F116" t="s">
        <v>8</v>
      </c>
      <c r="W116" s="8"/>
      <c r="X116" s="8"/>
    </row>
    <row r="117" spans="1:24" x14ac:dyDescent="0.3">
      <c r="A117">
        <v>241</v>
      </c>
      <c r="B117">
        <v>15.950100000000001</v>
      </c>
      <c r="C117">
        <v>2.6800000000000001E-2</v>
      </c>
      <c r="D117">
        <v>5598.6329999999998</v>
      </c>
      <c r="E117">
        <v>80</v>
      </c>
      <c r="F117" t="s">
        <v>8</v>
      </c>
      <c r="W117" s="8"/>
    </row>
    <row r="118" spans="1:24" x14ac:dyDescent="0.3">
      <c r="A118">
        <v>242</v>
      </c>
      <c r="B118">
        <v>16.020399999999999</v>
      </c>
      <c r="C118">
        <v>2.41E-2</v>
      </c>
      <c r="D118">
        <v>3703.7109999999998</v>
      </c>
      <c r="E118">
        <v>85</v>
      </c>
      <c r="F118" t="s">
        <v>8</v>
      </c>
      <c r="W118" s="8"/>
    </row>
    <row r="119" spans="1:24" x14ac:dyDescent="0.3">
      <c r="A119">
        <v>243</v>
      </c>
      <c r="B119">
        <v>16.1325</v>
      </c>
      <c r="C119">
        <v>2.24E-2</v>
      </c>
      <c r="D119">
        <v>3617.578</v>
      </c>
      <c r="E119">
        <v>96</v>
      </c>
      <c r="F119" t="s">
        <v>8</v>
      </c>
      <c r="R119" s="17"/>
      <c r="W119" s="8"/>
    </row>
    <row r="120" spans="1:24" x14ac:dyDescent="0.3">
      <c r="A120">
        <v>245</v>
      </c>
      <c r="B120">
        <v>16.2148</v>
      </c>
      <c r="C120">
        <v>2.7699999999999999E-2</v>
      </c>
      <c r="D120">
        <v>3531.4450000000002</v>
      </c>
      <c r="E120">
        <v>90</v>
      </c>
      <c r="F120" t="s">
        <v>8</v>
      </c>
      <c r="W120" s="8"/>
      <c r="X120" s="8"/>
    </row>
    <row r="121" spans="1:24" x14ac:dyDescent="0.3">
      <c r="A121">
        <v>246</v>
      </c>
      <c r="F121" t="s">
        <v>6</v>
      </c>
      <c r="W121" s="8"/>
    </row>
    <row r="122" spans="1:24" x14ac:dyDescent="0.3">
      <c r="A122">
        <v>247</v>
      </c>
      <c r="B122">
        <v>16.4193</v>
      </c>
      <c r="C122">
        <v>2.1499999999999998E-2</v>
      </c>
      <c r="D122">
        <v>6029.2969999999996</v>
      </c>
      <c r="E122">
        <v>77</v>
      </c>
      <c r="F122" t="s">
        <v>8</v>
      </c>
      <c r="R122" s="17"/>
      <c r="U122" s="69"/>
      <c r="W122" s="8"/>
    </row>
    <row r="123" spans="1:24" x14ac:dyDescent="0.3">
      <c r="A123">
        <v>249</v>
      </c>
      <c r="B123">
        <v>16.472200000000001</v>
      </c>
      <c r="C123">
        <v>2.47E-2</v>
      </c>
      <c r="D123">
        <v>4306.6409999999996</v>
      </c>
      <c r="E123">
        <v>80</v>
      </c>
      <c r="F123" t="s">
        <v>8</v>
      </c>
      <c r="W123" s="8"/>
      <c r="X123" s="8"/>
    </row>
    <row r="124" spans="1:24" x14ac:dyDescent="0.3">
      <c r="A124">
        <v>250</v>
      </c>
      <c r="B124">
        <v>16.523700000000002</v>
      </c>
      <c r="C124">
        <v>2.9399999999999999E-2</v>
      </c>
      <c r="D124">
        <v>3617.578</v>
      </c>
      <c r="E124">
        <v>96</v>
      </c>
      <c r="F124" t="s">
        <v>8</v>
      </c>
      <c r="W124" s="8"/>
    </row>
    <row r="125" spans="1:24" x14ac:dyDescent="0.3">
      <c r="A125">
        <v>252</v>
      </c>
      <c r="B125">
        <v>16.5946</v>
      </c>
      <c r="C125">
        <v>2.5000000000000001E-2</v>
      </c>
      <c r="D125">
        <v>5598.6329999999998</v>
      </c>
      <c r="E125">
        <v>84</v>
      </c>
      <c r="F125" t="s">
        <v>8</v>
      </c>
      <c r="W125" s="8"/>
    </row>
    <row r="126" spans="1:24" x14ac:dyDescent="0.3">
      <c r="A126">
        <v>253</v>
      </c>
      <c r="B126">
        <v>16.654299999999999</v>
      </c>
      <c r="C126">
        <v>2.3199999999999998E-2</v>
      </c>
      <c r="D126">
        <v>4995.7030000000004</v>
      </c>
      <c r="E126">
        <v>136</v>
      </c>
      <c r="F126" t="s">
        <v>8</v>
      </c>
      <c r="W126" s="8"/>
    </row>
    <row r="127" spans="1:24" x14ac:dyDescent="0.3">
      <c r="A127">
        <v>255</v>
      </c>
      <c r="B127">
        <v>16.746099999999998</v>
      </c>
      <c r="C127">
        <v>2.9399999999999999E-2</v>
      </c>
      <c r="D127">
        <v>5684.7659999999996</v>
      </c>
      <c r="E127">
        <v>118</v>
      </c>
      <c r="F127" t="s">
        <v>8</v>
      </c>
      <c r="R127" s="17"/>
      <c r="W127" s="8"/>
    </row>
    <row r="128" spans="1:24" x14ac:dyDescent="0.3">
      <c r="A128">
        <v>256</v>
      </c>
      <c r="B128">
        <v>16.8232</v>
      </c>
      <c r="C128">
        <v>0.03</v>
      </c>
      <c r="D128">
        <v>5684.7659999999996</v>
      </c>
      <c r="E128">
        <v>143</v>
      </c>
      <c r="F128" t="s">
        <v>8</v>
      </c>
      <c r="W128" s="8"/>
      <c r="X128" s="8"/>
    </row>
    <row r="129" spans="1:24" x14ac:dyDescent="0.3">
      <c r="A129">
        <v>257</v>
      </c>
      <c r="B129">
        <v>16.9023</v>
      </c>
      <c r="C129">
        <v>2.9700000000000001E-2</v>
      </c>
      <c r="D129">
        <v>4306.6409999999996</v>
      </c>
      <c r="E129">
        <v>96</v>
      </c>
      <c r="F129" t="s">
        <v>8</v>
      </c>
      <c r="W129" s="8"/>
    </row>
    <row r="130" spans="1:24" x14ac:dyDescent="0.3">
      <c r="A130">
        <v>258</v>
      </c>
      <c r="B130">
        <v>17.0364</v>
      </c>
      <c r="C130">
        <v>3.15E-2</v>
      </c>
      <c r="D130">
        <v>4478.9059999999999</v>
      </c>
      <c r="E130">
        <v>209</v>
      </c>
      <c r="F130" t="s">
        <v>8</v>
      </c>
      <c r="R130" s="17"/>
      <c r="W130" s="8"/>
    </row>
    <row r="131" spans="1:24" x14ac:dyDescent="0.3">
      <c r="A131">
        <v>260</v>
      </c>
      <c r="B131">
        <v>17.104399999999998</v>
      </c>
      <c r="C131">
        <v>3.2899999999999999E-2</v>
      </c>
      <c r="D131">
        <v>4478.9059999999999</v>
      </c>
      <c r="E131">
        <v>111</v>
      </c>
      <c r="F131" t="s">
        <v>8</v>
      </c>
      <c r="W131" s="8"/>
      <c r="X131" s="8"/>
    </row>
    <row r="132" spans="1:24" x14ac:dyDescent="0.3">
      <c r="A132">
        <v>261</v>
      </c>
      <c r="B132">
        <v>17.1938</v>
      </c>
      <c r="C132">
        <v>3.44E-2</v>
      </c>
      <c r="D132">
        <v>4306.6409999999996</v>
      </c>
      <c r="E132">
        <v>163</v>
      </c>
      <c r="F132" t="s">
        <v>8</v>
      </c>
      <c r="W132" s="8"/>
    </row>
    <row r="133" spans="1:24" x14ac:dyDescent="0.3">
      <c r="A133">
        <v>262</v>
      </c>
      <c r="B133">
        <v>17.311199999999999</v>
      </c>
      <c r="C133">
        <v>3.3799999999999997E-2</v>
      </c>
      <c r="D133">
        <v>4306.6409999999996</v>
      </c>
      <c r="E133">
        <v>117</v>
      </c>
      <c r="F133" t="s">
        <v>8</v>
      </c>
      <c r="W133" s="8"/>
    </row>
    <row r="134" spans="1:24" x14ac:dyDescent="0.3">
      <c r="A134">
        <v>263</v>
      </c>
      <c r="B134">
        <v>17.398299999999999</v>
      </c>
      <c r="C134">
        <v>2.53E-2</v>
      </c>
      <c r="D134">
        <v>4478.9059999999999</v>
      </c>
      <c r="E134">
        <v>147</v>
      </c>
      <c r="F134" t="s">
        <v>8</v>
      </c>
      <c r="R134" s="17"/>
      <c r="W134" s="8"/>
    </row>
    <row r="135" spans="1:24" x14ac:dyDescent="0.3">
      <c r="A135">
        <v>264</v>
      </c>
      <c r="B135">
        <v>17.500900000000001</v>
      </c>
      <c r="C135">
        <v>3.3799999999999997E-2</v>
      </c>
      <c r="D135">
        <v>3531.4450000000002</v>
      </c>
      <c r="E135">
        <v>121</v>
      </c>
      <c r="F135" t="s">
        <v>8</v>
      </c>
      <c r="W135" s="8"/>
      <c r="X135" s="8"/>
    </row>
    <row r="136" spans="1:24" x14ac:dyDescent="0.3">
      <c r="A136">
        <v>265</v>
      </c>
      <c r="B136">
        <v>17.569199999999999</v>
      </c>
      <c r="C136">
        <v>2.9700000000000001E-2</v>
      </c>
      <c r="D136">
        <v>4565.0389999999998</v>
      </c>
      <c r="E136">
        <v>207</v>
      </c>
      <c r="F136" t="s">
        <v>8</v>
      </c>
      <c r="W136" s="8"/>
    </row>
    <row r="137" spans="1:24" x14ac:dyDescent="0.3">
      <c r="A137">
        <v>266</v>
      </c>
      <c r="F137" t="s">
        <v>6</v>
      </c>
      <c r="W137" s="8"/>
    </row>
    <row r="138" spans="1:24" x14ac:dyDescent="0.3">
      <c r="A138">
        <v>267</v>
      </c>
      <c r="B138">
        <v>17.766300000000001</v>
      </c>
      <c r="C138">
        <v>2.3199999999999998E-2</v>
      </c>
      <c r="D138">
        <v>3617.578</v>
      </c>
      <c r="E138">
        <v>86</v>
      </c>
      <c r="F138" t="s">
        <v>8</v>
      </c>
      <c r="R138" s="17"/>
      <c r="W138" s="8"/>
    </row>
    <row r="139" spans="1:24" x14ac:dyDescent="0.3">
      <c r="A139">
        <v>269</v>
      </c>
      <c r="B139">
        <v>17.815100000000001</v>
      </c>
      <c r="C139">
        <v>2.24E-2</v>
      </c>
      <c r="D139">
        <v>4306.6409999999996</v>
      </c>
      <c r="E139">
        <v>179</v>
      </c>
      <c r="F139" t="s">
        <v>8</v>
      </c>
      <c r="W139" s="8"/>
      <c r="X139" s="8"/>
    </row>
    <row r="140" spans="1:24" x14ac:dyDescent="0.3">
      <c r="A140">
        <v>270</v>
      </c>
      <c r="B140">
        <v>17.872800000000002</v>
      </c>
      <c r="C140">
        <v>2.29E-2</v>
      </c>
      <c r="D140">
        <v>3617.578</v>
      </c>
      <c r="E140">
        <v>168</v>
      </c>
      <c r="F140" t="s">
        <v>8</v>
      </c>
      <c r="W140" s="8"/>
    </row>
    <row r="141" spans="1:24" x14ac:dyDescent="0.3">
      <c r="A141">
        <v>272</v>
      </c>
      <c r="B141">
        <v>17.948399999999999</v>
      </c>
      <c r="C141">
        <v>2.8500000000000001E-2</v>
      </c>
      <c r="D141">
        <v>4478.9059999999999</v>
      </c>
      <c r="E141">
        <v>115</v>
      </c>
      <c r="F141" t="s">
        <v>8</v>
      </c>
      <c r="W141" s="8"/>
    </row>
    <row r="142" spans="1:24" x14ac:dyDescent="0.3">
      <c r="A142">
        <v>273</v>
      </c>
      <c r="B142">
        <v>18.012499999999999</v>
      </c>
      <c r="C142">
        <v>2.5600000000000001E-2</v>
      </c>
      <c r="D142">
        <v>3531.4450000000002</v>
      </c>
      <c r="E142">
        <v>121</v>
      </c>
      <c r="F142" t="s">
        <v>8</v>
      </c>
      <c r="W142" s="8"/>
    </row>
    <row r="143" spans="1:24" x14ac:dyDescent="0.3">
      <c r="A143">
        <v>274</v>
      </c>
      <c r="B143">
        <v>18.071000000000002</v>
      </c>
      <c r="C143">
        <v>3.0599999999999999E-2</v>
      </c>
      <c r="D143">
        <v>4306.6409999999996</v>
      </c>
      <c r="E143">
        <v>150</v>
      </c>
      <c r="F143" t="s">
        <v>8</v>
      </c>
      <c r="W143" s="8"/>
    </row>
    <row r="144" spans="1:24" x14ac:dyDescent="0.3">
      <c r="A144">
        <v>275</v>
      </c>
      <c r="B144">
        <v>18.168700000000001</v>
      </c>
      <c r="C144">
        <v>2.5600000000000001E-2</v>
      </c>
      <c r="D144">
        <v>3445.3119999999999</v>
      </c>
      <c r="E144">
        <v>120</v>
      </c>
      <c r="F144" t="s">
        <v>8</v>
      </c>
      <c r="R144" s="17"/>
      <c r="W144" s="8"/>
    </row>
    <row r="145" spans="1:24" x14ac:dyDescent="0.3">
      <c r="A145">
        <v>277</v>
      </c>
      <c r="B145">
        <v>18.271899999999999</v>
      </c>
      <c r="C145">
        <v>3.1800000000000002E-2</v>
      </c>
      <c r="D145">
        <v>4306.6409999999996</v>
      </c>
      <c r="E145">
        <v>109</v>
      </c>
      <c r="F145" t="s">
        <v>8</v>
      </c>
      <c r="R145" s="17"/>
      <c r="W145" s="8"/>
    </row>
    <row r="146" spans="1:24" x14ac:dyDescent="0.3">
      <c r="A146">
        <v>278</v>
      </c>
      <c r="B146">
        <v>18.366700000000002</v>
      </c>
      <c r="C146">
        <v>0.03</v>
      </c>
      <c r="D146">
        <v>4478.9059999999999</v>
      </c>
      <c r="E146">
        <v>164</v>
      </c>
      <c r="F146" t="s">
        <v>8</v>
      </c>
      <c r="W146" s="8"/>
      <c r="X146" s="8"/>
    </row>
    <row r="147" spans="1:24" x14ac:dyDescent="0.3">
      <c r="A147">
        <v>279</v>
      </c>
      <c r="B147">
        <v>18.427600000000002</v>
      </c>
      <c r="C147">
        <v>1.44E-2</v>
      </c>
      <c r="D147">
        <v>4478.9059999999999</v>
      </c>
      <c r="E147">
        <v>186</v>
      </c>
      <c r="F147" t="s">
        <v>8</v>
      </c>
      <c r="W147" s="8"/>
    </row>
    <row r="148" spans="1:24" x14ac:dyDescent="0.3">
      <c r="A148">
        <v>281</v>
      </c>
      <c r="B148">
        <v>18.480499999999999</v>
      </c>
      <c r="C148">
        <v>2.5899999999999999E-2</v>
      </c>
      <c r="D148">
        <v>4306.6409999999996</v>
      </c>
      <c r="E148">
        <v>129</v>
      </c>
      <c r="F148" t="s">
        <v>8</v>
      </c>
      <c r="W148" s="8"/>
    </row>
    <row r="149" spans="1:24" x14ac:dyDescent="0.3">
      <c r="A149">
        <v>283</v>
      </c>
      <c r="B149">
        <v>18.5746</v>
      </c>
      <c r="C149">
        <v>3.8800000000000001E-2</v>
      </c>
      <c r="D149">
        <v>4478.9059999999999</v>
      </c>
      <c r="E149">
        <v>148</v>
      </c>
      <c r="F149" t="s">
        <v>8</v>
      </c>
      <c r="W149" s="8"/>
    </row>
    <row r="150" spans="1:24" x14ac:dyDescent="0.3">
      <c r="A150">
        <v>284</v>
      </c>
      <c r="B150">
        <v>18.650500000000001</v>
      </c>
      <c r="C150">
        <v>3.8800000000000001E-2</v>
      </c>
      <c r="D150">
        <v>5684.7659999999996</v>
      </c>
      <c r="E150">
        <v>302</v>
      </c>
      <c r="F150" t="s">
        <v>8</v>
      </c>
      <c r="R150" s="17"/>
      <c r="W150" s="8"/>
    </row>
    <row r="151" spans="1:24" x14ac:dyDescent="0.3">
      <c r="A151">
        <v>285</v>
      </c>
      <c r="F151" t="s">
        <v>6</v>
      </c>
      <c r="W151" s="8"/>
      <c r="X151" s="8"/>
    </row>
    <row r="152" spans="1:24" x14ac:dyDescent="0.3">
      <c r="A152">
        <v>286</v>
      </c>
      <c r="B152">
        <v>18.8598</v>
      </c>
      <c r="C152">
        <v>1.9E-2</v>
      </c>
      <c r="D152">
        <v>4306.6409999999996</v>
      </c>
      <c r="E152">
        <v>77</v>
      </c>
      <c r="F152" t="s">
        <v>8</v>
      </c>
      <c r="W152" s="8"/>
    </row>
    <row r="153" spans="1:24" x14ac:dyDescent="0.3">
      <c r="A153">
        <v>287</v>
      </c>
      <c r="B153">
        <v>18.8934</v>
      </c>
      <c r="C153">
        <v>1.8499999999999999E-2</v>
      </c>
      <c r="D153">
        <v>3617.578</v>
      </c>
      <c r="E153">
        <v>88</v>
      </c>
      <c r="F153" t="s">
        <v>8</v>
      </c>
      <c r="W153" s="8"/>
    </row>
    <row r="154" spans="1:24" x14ac:dyDescent="0.3">
      <c r="A154">
        <v>289</v>
      </c>
      <c r="B154">
        <v>18.943200000000001</v>
      </c>
      <c r="C154">
        <v>2.4299999999999999E-2</v>
      </c>
      <c r="D154">
        <v>5598.6329999999998</v>
      </c>
      <c r="E154">
        <v>95</v>
      </c>
      <c r="F154" t="s">
        <v>8</v>
      </c>
      <c r="W154" s="8"/>
    </row>
    <row r="155" spans="1:24" x14ac:dyDescent="0.3">
      <c r="A155">
        <v>291</v>
      </c>
      <c r="B155">
        <v>19.009599999999999</v>
      </c>
      <c r="C155">
        <v>2.3E-2</v>
      </c>
      <c r="D155">
        <v>3617.578</v>
      </c>
      <c r="E155">
        <v>122</v>
      </c>
      <c r="F155" t="s">
        <v>8</v>
      </c>
      <c r="R155" s="17"/>
      <c r="W155" s="8"/>
    </row>
    <row r="156" spans="1:24" x14ac:dyDescent="0.3">
      <c r="A156">
        <v>292</v>
      </c>
      <c r="B156">
        <v>19.061900000000001</v>
      </c>
      <c r="C156">
        <v>2.6800000000000001E-2</v>
      </c>
      <c r="D156">
        <v>3617.578</v>
      </c>
      <c r="E156">
        <v>99</v>
      </c>
      <c r="F156" t="s">
        <v>8</v>
      </c>
      <c r="W156" s="8"/>
      <c r="X156" s="8"/>
    </row>
    <row r="157" spans="1:24" x14ac:dyDescent="0.3">
      <c r="A157">
        <v>293</v>
      </c>
      <c r="B157">
        <v>19.130800000000001</v>
      </c>
      <c r="C157">
        <v>2.1700000000000001E-2</v>
      </c>
      <c r="D157">
        <v>3617.578</v>
      </c>
      <c r="E157">
        <v>247</v>
      </c>
      <c r="F157" t="s">
        <v>8</v>
      </c>
      <c r="W157" s="8"/>
    </row>
    <row r="158" spans="1:24" x14ac:dyDescent="0.3">
      <c r="A158">
        <v>295</v>
      </c>
      <c r="B158">
        <v>19.224599999999999</v>
      </c>
      <c r="C158">
        <v>2.4899999999999999E-2</v>
      </c>
      <c r="D158">
        <v>3531.4450000000002</v>
      </c>
      <c r="E158">
        <v>99</v>
      </c>
      <c r="F158" t="s">
        <v>8</v>
      </c>
      <c r="W158" s="8"/>
    </row>
    <row r="159" spans="1:24" x14ac:dyDescent="0.3">
      <c r="A159">
        <v>296</v>
      </c>
      <c r="F159" t="s">
        <v>6</v>
      </c>
      <c r="R159" s="17"/>
      <c r="W159" s="8"/>
    </row>
    <row r="160" spans="1:24" x14ac:dyDescent="0.3">
      <c r="A160">
        <v>297</v>
      </c>
      <c r="F160" t="s">
        <v>6</v>
      </c>
      <c r="G160" t="s">
        <v>49</v>
      </c>
      <c r="W160" s="8"/>
      <c r="X160" s="8"/>
    </row>
    <row r="161" spans="1:24" x14ac:dyDescent="0.3">
      <c r="A161">
        <v>298</v>
      </c>
      <c r="B161">
        <v>21.8674</v>
      </c>
      <c r="C161">
        <v>1.9800000000000002E-2</v>
      </c>
      <c r="D161">
        <v>4220.5079999999998</v>
      </c>
      <c r="E161">
        <v>325</v>
      </c>
      <c r="F161" t="s">
        <v>8</v>
      </c>
      <c r="W161" s="8"/>
    </row>
    <row r="162" spans="1:24" x14ac:dyDescent="0.3">
      <c r="A162">
        <v>299</v>
      </c>
      <c r="B162">
        <v>21.916899999999998</v>
      </c>
      <c r="C162">
        <v>0.02</v>
      </c>
      <c r="D162">
        <v>4909.57</v>
      </c>
      <c r="E162">
        <v>98</v>
      </c>
      <c r="F162" t="s">
        <v>8</v>
      </c>
      <c r="R162" s="17"/>
      <c r="W162" s="8"/>
    </row>
    <row r="163" spans="1:24" x14ac:dyDescent="0.3">
      <c r="A163">
        <v>300</v>
      </c>
      <c r="B163">
        <v>21.976800000000001</v>
      </c>
      <c r="C163">
        <v>2.1999999999999999E-2</v>
      </c>
      <c r="D163">
        <v>3703.7109999999998</v>
      </c>
      <c r="E163">
        <v>90</v>
      </c>
      <c r="F163" t="s">
        <v>8</v>
      </c>
      <c r="W163" s="8"/>
      <c r="X163" s="8"/>
    </row>
    <row r="164" spans="1:24" x14ac:dyDescent="0.3">
      <c r="A164">
        <v>302</v>
      </c>
      <c r="B164">
        <v>22.036300000000001</v>
      </c>
      <c r="C164">
        <v>2.6599999999999999E-2</v>
      </c>
      <c r="D164">
        <v>5770.8980000000001</v>
      </c>
      <c r="E164">
        <v>97</v>
      </c>
      <c r="F164" t="s">
        <v>8</v>
      </c>
      <c r="W164" s="8"/>
    </row>
    <row r="165" spans="1:24" x14ac:dyDescent="0.3">
      <c r="A165">
        <v>303</v>
      </c>
      <c r="B165">
        <v>22.1158</v>
      </c>
      <c r="C165">
        <v>2.0799999999999999E-2</v>
      </c>
      <c r="D165">
        <v>4823.4380000000001</v>
      </c>
      <c r="E165">
        <v>87</v>
      </c>
      <c r="F165" t="s">
        <v>8</v>
      </c>
      <c r="R165" s="17"/>
      <c r="W165" s="8"/>
    </row>
    <row r="166" spans="1:24" x14ac:dyDescent="0.3">
      <c r="A166">
        <v>304</v>
      </c>
      <c r="B166">
        <v>22.175899999999999</v>
      </c>
      <c r="C166">
        <v>2.3900000000000001E-2</v>
      </c>
      <c r="D166">
        <v>4392.7730000000001</v>
      </c>
      <c r="E166">
        <v>88</v>
      </c>
      <c r="F166" t="s">
        <v>8</v>
      </c>
      <c r="W166" s="8"/>
      <c r="X166" s="8"/>
    </row>
    <row r="167" spans="1:24" x14ac:dyDescent="0.3">
      <c r="A167">
        <v>305</v>
      </c>
      <c r="B167">
        <v>22.252800000000001</v>
      </c>
      <c r="C167">
        <v>1.9900000000000001E-2</v>
      </c>
      <c r="D167">
        <v>4737.3050000000003</v>
      </c>
      <c r="E167">
        <v>70</v>
      </c>
      <c r="F167" t="s">
        <v>8</v>
      </c>
      <c r="W167" s="8"/>
    </row>
    <row r="168" spans="1:24" x14ac:dyDescent="0.3">
      <c r="A168">
        <v>306</v>
      </c>
      <c r="B168">
        <v>22.320599999999999</v>
      </c>
      <c r="C168">
        <v>2.0199999999999999E-2</v>
      </c>
      <c r="D168">
        <v>4737.3050000000003</v>
      </c>
      <c r="E168">
        <v>98</v>
      </c>
      <c r="F168" t="s">
        <v>8</v>
      </c>
      <c r="W168" s="8"/>
    </row>
    <row r="169" spans="1:24" x14ac:dyDescent="0.3">
      <c r="A169">
        <v>307</v>
      </c>
      <c r="B169">
        <v>22.426200000000001</v>
      </c>
      <c r="C169">
        <v>3.0599999999999999E-2</v>
      </c>
      <c r="D169">
        <v>4651.1719999999996</v>
      </c>
      <c r="E169">
        <v>85</v>
      </c>
      <c r="F169" t="s">
        <v>8</v>
      </c>
      <c r="R169" s="17"/>
      <c r="W169" s="8"/>
    </row>
    <row r="170" spans="1:24" x14ac:dyDescent="0.3">
      <c r="A170">
        <v>308</v>
      </c>
      <c r="B170">
        <v>22.5046</v>
      </c>
      <c r="C170">
        <v>2.8299999999999999E-2</v>
      </c>
      <c r="D170">
        <v>4823.4380000000001</v>
      </c>
      <c r="E170">
        <v>123</v>
      </c>
      <c r="F170" t="s">
        <v>8</v>
      </c>
      <c r="W170" s="8"/>
      <c r="X170" s="8"/>
    </row>
    <row r="171" spans="1:24" x14ac:dyDescent="0.3">
      <c r="A171">
        <v>309</v>
      </c>
      <c r="F171" t="s">
        <v>6</v>
      </c>
      <c r="W171" s="8"/>
    </row>
    <row r="172" spans="1:24" x14ac:dyDescent="0.3">
      <c r="A172">
        <v>310</v>
      </c>
      <c r="B172">
        <v>22.739699999999999</v>
      </c>
      <c r="C172">
        <v>2.5000000000000001E-2</v>
      </c>
      <c r="D172">
        <v>4823.4380000000001</v>
      </c>
      <c r="E172">
        <v>87</v>
      </c>
      <c r="F172" t="s">
        <v>8</v>
      </c>
      <c r="W172" s="8"/>
    </row>
    <row r="173" spans="1:24" x14ac:dyDescent="0.3">
      <c r="A173">
        <v>312</v>
      </c>
      <c r="B173">
        <v>22.790400000000002</v>
      </c>
      <c r="C173">
        <v>2.0799999999999999E-2</v>
      </c>
      <c r="D173">
        <v>4392.7730000000001</v>
      </c>
      <c r="E173">
        <v>148</v>
      </c>
      <c r="F173" t="s">
        <v>8</v>
      </c>
      <c r="W173" s="8"/>
    </row>
    <row r="174" spans="1:24" x14ac:dyDescent="0.3">
      <c r="A174">
        <v>313</v>
      </c>
      <c r="B174">
        <v>22.844100000000001</v>
      </c>
      <c r="C174">
        <v>2.7900000000000001E-2</v>
      </c>
      <c r="D174">
        <v>4651.1719999999996</v>
      </c>
      <c r="E174">
        <v>111</v>
      </c>
      <c r="F174" t="s">
        <v>8</v>
      </c>
      <c r="R174" s="17"/>
      <c r="W174" s="8"/>
    </row>
    <row r="175" spans="1:24" x14ac:dyDescent="0.3">
      <c r="A175">
        <v>314</v>
      </c>
      <c r="B175">
        <v>22.914400000000001</v>
      </c>
      <c r="C175">
        <v>2.0400000000000001E-2</v>
      </c>
      <c r="D175">
        <v>4392.7730000000001</v>
      </c>
      <c r="E175">
        <v>128</v>
      </c>
      <c r="F175" t="s">
        <v>8</v>
      </c>
      <c r="W175" s="8"/>
      <c r="X175" s="8"/>
    </row>
    <row r="176" spans="1:24" x14ac:dyDescent="0.3">
      <c r="A176">
        <v>315</v>
      </c>
      <c r="B176">
        <v>22.974699999999999</v>
      </c>
      <c r="C176">
        <v>2.5000000000000001E-2</v>
      </c>
      <c r="D176">
        <v>4306.6409999999996</v>
      </c>
      <c r="E176">
        <v>119</v>
      </c>
      <c r="F176" t="s">
        <v>8</v>
      </c>
      <c r="W176" s="8"/>
    </row>
    <row r="177" spans="1:24" x14ac:dyDescent="0.3">
      <c r="A177">
        <v>316</v>
      </c>
      <c r="B177">
        <v>23.0488</v>
      </c>
      <c r="C177">
        <v>2.75E-2</v>
      </c>
      <c r="D177">
        <v>5684.7659999999996</v>
      </c>
      <c r="E177">
        <v>142</v>
      </c>
      <c r="F177" t="s">
        <v>8</v>
      </c>
      <c r="W177" s="8"/>
    </row>
    <row r="178" spans="1:24" x14ac:dyDescent="0.3">
      <c r="A178">
        <v>317</v>
      </c>
      <c r="B178">
        <v>23.117799999999999</v>
      </c>
      <c r="C178">
        <v>2.5399999999999999E-2</v>
      </c>
      <c r="D178">
        <v>4565.0389999999998</v>
      </c>
      <c r="E178">
        <v>108</v>
      </c>
      <c r="F178" t="s">
        <v>8</v>
      </c>
      <c r="W178" s="8"/>
    </row>
    <row r="179" spans="1:24" x14ac:dyDescent="0.3">
      <c r="A179">
        <v>318</v>
      </c>
      <c r="B179">
        <v>23.2273</v>
      </c>
      <c r="C179">
        <v>2.7E-2</v>
      </c>
      <c r="D179">
        <v>3617.578</v>
      </c>
      <c r="E179">
        <v>78</v>
      </c>
      <c r="F179" t="s">
        <v>8</v>
      </c>
      <c r="W179" s="8"/>
    </row>
    <row r="180" spans="1:24" x14ac:dyDescent="0.3">
      <c r="A180">
        <v>319</v>
      </c>
      <c r="B180">
        <v>23.305099999999999</v>
      </c>
      <c r="C180">
        <v>3.04E-2</v>
      </c>
      <c r="D180">
        <v>3703.7109999999998</v>
      </c>
      <c r="E180">
        <v>105</v>
      </c>
      <c r="F180" t="s">
        <v>8</v>
      </c>
      <c r="R180" s="17"/>
      <c r="W180" s="8"/>
    </row>
    <row r="181" spans="1:24" x14ac:dyDescent="0.3">
      <c r="A181">
        <v>320</v>
      </c>
      <c r="B181">
        <v>23.402000000000001</v>
      </c>
      <c r="C181">
        <v>2.7E-2</v>
      </c>
      <c r="D181">
        <v>4478.9059999999999</v>
      </c>
      <c r="E181">
        <v>94</v>
      </c>
      <c r="F181" t="s">
        <v>8</v>
      </c>
      <c r="W181" s="8"/>
      <c r="X181" s="8"/>
    </row>
    <row r="182" spans="1:24" x14ac:dyDescent="0.3">
      <c r="A182">
        <v>322</v>
      </c>
      <c r="F182" t="s">
        <v>6</v>
      </c>
      <c r="W182" s="8"/>
    </row>
    <row r="183" spans="1:24" x14ac:dyDescent="0.3">
      <c r="A183">
        <v>324</v>
      </c>
      <c r="B183">
        <v>23.602499999999999</v>
      </c>
      <c r="C183">
        <v>1.7100000000000001E-2</v>
      </c>
      <c r="D183">
        <v>4737.3050000000003</v>
      </c>
      <c r="E183">
        <v>72</v>
      </c>
      <c r="F183" t="s">
        <v>8</v>
      </c>
      <c r="W183" s="8"/>
    </row>
    <row r="184" spans="1:24" x14ac:dyDescent="0.3">
      <c r="A184">
        <v>326</v>
      </c>
      <c r="B184">
        <v>23.646999999999998</v>
      </c>
      <c r="C184">
        <v>2.0799999999999999E-2</v>
      </c>
      <c r="D184">
        <v>3703.7109999999998</v>
      </c>
      <c r="E184">
        <v>114</v>
      </c>
      <c r="F184" t="s">
        <v>8</v>
      </c>
      <c r="W184" s="8"/>
    </row>
    <row r="185" spans="1:24" x14ac:dyDescent="0.3">
      <c r="A185">
        <v>328</v>
      </c>
      <c r="B185">
        <v>23.694400000000002</v>
      </c>
      <c r="C185">
        <v>2.4500000000000001E-2</v>
      </c>
      <c r="D185">
        <v>5770.8980000000001</v>
      </c>
      <c r="E185">
        <v>111</v>
      </c>
      <c r="F185" t="s">
        <v>8</v>
      </c>
      <c r="R185" s="17"/>
      <c r="W185" s="8"/>
    </row>
    <row r="186" spans="1:24" x14ac:dyDescent="0.3">
      <c r="A186">
        <v>329</v>
      </c>
      <c r="B186">
        <v>23.7685</v>
      </c>
      <c r="C186">
        <v>2.3300000000000001E-2</v>
      </c>
      <c r="D186">
        <v>4651.1719999999996</v>
      </c>
      <c r="E186">
        <v>93</v>
      </c>
      <c r="F186" t="s">
        <v>8</v>
      </c>
      <c r="W186" s="8"/>
      <c r="X186" s="8"/>
    </row>
    <row r="187" spans="1:24" x14ac:dyDescent="0.3">
      <c r="A187">
        <v>331</v>
      </c>
      <c r="B187">
        <v>23.841699999999999</v>
      </c>
      <c r="C187">
        <v>2.6599999999999999E-2</v>
      </c>
      <c r="D187">
        <v>4565.0389999999998</v>
      </c>
      <c r="E187">
        <v>64</v>
      </c>
      <c r="F187" t="s">
        <v>8</v>
      </c>
      <c r="W187" s="8"/>
    </row>
    <row r="188" spans="1:24" x14ac:dyDescent="0.3">
      <c r="A188">
        <v>332</v>
      </c>
      <c r="B188">
        <v>23.924800000000001</v>
      </c>
      <c r="C188">
        <v>2.6800000000000001E-2</v>
      </c>
      <c r="D188">
        <v>3703.7109999999998</v>
      </c>
      <c r="E188">
        <v>86</v>
      </c>
      <c r="F188" t="s">
        <v>8</v>
      </c>
      <c r="W188" s="8"/>
    </row>
    <row r="189" spans="1:24" x14ac:dyDescent="0.3">
      <c r="A189">
        <v>334</v>
      </c>
      <c r="B189">
        <v>24.014500000000002</v>
      </c>
      <c r="C189">
        <v>2.8199999999999999E-2</v>
      </c>
      <c r="D189">
        <v>5684.7659999999996</v>
      </c>
      <c r="E189">
        <v>78</v>
      </c>
      <c r="F189" t="s">
        <v>8</v>
      </c>
      <c r="W189" s="8"/>
    </row>
    <row r="190" spans="1:24" x14ac:dyDescent="0.3">
      <c r="A190">
        <v>335</v>
      </c>
      <c r="B190">
        <v>24.095099999999999</v>
      </c>
      <c r="C190">
        <v>2.9399999999999999E-2</v>
      </c>
      <c r="D190">
        <v>4651.1719999999996</v>
      </c>
      <c r="E190">
        <v>87</v>
      </c>
      <c r="F190" t="s">
        <v>8</v>
      </c>
      <c r="R190" s="17"/>
      <c r="W190" s="8"/>
    </row>
    <row r="191" spans="1:24" x14ac:dyDescent="0.3">
      <c r="A191">
        <v>336</v>
      </c>
      <c r="B191">
        <v>24.194500000000001</v>
      </c>
      <c r="C191">
        <v>2.5899999999999999E-2</v>
      </c>
      <c r="D191">
        <v>5684.7659999999996</v>
      </c>
      <c r="E191">
        <v>97</v>
      </c>
      <c r="F191" t="s">
        <v>8</v>
      </c>
      <c r="W191" s="8"/>
      <c r="X191" s="8"/>
    </row>
    <row r="192" spans="1:24" x14ac:dyDescent="0.3">
      <c r="A192">
        <v>337</v>
      </c>
      <c r="B192">
        <v>24.272200000000002</v>
      </c>
      <c r="C192">
        <v>2.8500000000000001E-2</v>
      </c>
      <c r="D192">
        <v>4306.6409999999996</v>
      </c>
      <c r="E192">
        <v>85</v>
      </c>
      <c r="F192" t="s">
        <v>8</v>
      </c>
      <c r="W192" s="8"/>
    </row>
    <row r="193" spans="1:25" x14ac:dyDescent="0.3">
      <c r="A193">
        <v>338</v>
      </c>
      <c r="F193" t="s">
        <v>6</v>
      </c>
      <c r="W193" s="8"/>
    </row>
    <row r="194" spans="1:25" x14ac:dyDescent="0.3">
      <c r="A194">
        <v>339</v>
      </c>
      <c r="B194">
        <v>24.4787</v>
      </c>
      <c r="C194">
        <v>2.53E-2</v>
      </c>
      <c r="D194">
        <v>19293.75</v>
      </c>
      <c r="E194">
        <v>112</v>
      </c>
      <c r="F194" t="s">
        <v>8</v>
      </c>
      <c r="W194" s="8"/>
    </row>
    <row r="195" spans="1:25" x14ac:dyDescent="0.3">
      <c r="A195">
        <v>341</v>
      </c>
      <c r="B195">
        <v>24.527000000000001</v>
      </c>
      <c r="C195">
        <v>2.7699999999999999E-2</v>
      </c>
      <c r="D195">
        <v>4823.4380000000001</v>
      </c>
      <c r="E195">
        <v>113</v>
      </c>
      <c r="F195" t="s">
        <v>8</v>
      </c>
      <c r="R195" s="17"/>
      <c r="W195" s="8"/>
    </row>
    <row r="196" spans="1:25" x14ac:dyDescent="0.3">
      <c r="A196">
        <v>342</v>
      </c>
      <c r="B196">
        <v>24.578099999999999</v>
      </c>
      <c r="C196">
        <v>2.6200000000000001E-2</v>
      </c>
      <c r="D196">
        <v>4306.6409999999996</v>
      </c>
      <c r="E196">
        <v>104</v>
      </c>
      <c r="F196" t="s">
        <v>8</v>
      </c>
      <c r="W196" s="8"/>
      <c r="X196" s="8"/>
    </row>
    <row r="197" spans="1:25" x14ac:dyDescent="0.3">
      <c r="A197">
        <v>343</v>
      </c>
      <c r="B197">
        <v>24.638999999999999</v>
      </c>
      <c r="C197">
        <v>3.0300000000000001E-2</v>
      </c>
      <c r="D197">
        <v>3703.7109999999998</v>
      </c>
      <c r="E197">
        <v>88</v>
      </c>
      <c r="F197" t="s">
        <v>8</v>
      </c>
      <c r="W197" s="8"/>
    </row>
    <row r="198" spans="1:25" x14ac:dyDescent="0.3">
      <c r="A198">
        <v>345</v>
      </c>
      <c r="B198">
        <v>24.702200000000001</v>
      </c>
      <c r="C198">
        <v>2.3099999999999999E-2</v>
      </c>
      <c r="D198">
        <v>4306.6409999999996</v>
      </c>
      <c r="E198">
        <v>95</v>
      </c>
      <c r="F198" t="s">
        <v>8</v>
      </c>
      <c r="R198" s="17"/>
      <c r="W198" s="8"/>
    </row>
    <row r="199" spans="1:25" x14ac:dyDescent="0.3">
      <c r="A199">
        <v>346</v>
      </c>
      <c r="B199">
        <v>24.7639</v>
      </c>
      <c r="C199">
        <v>2.5399999999999999E-2</v>
      </c>
      <c r="D199">
        <v>3617.578</v>
      </c>
      <c r="E199">
        <v>119</v>
      </c>
      <c r="F199" t="s">
        <v>8</v>
      </c>
      <c r="R199" s="17"/>
      <c r="W199" s="73"/>
      <c r="X199" s="41"/>
      <c r="Y199" s="41"/>
    </row>
    <row r="200" spans="1:25" x14ac:dyDescent="0.3">
      <c r="A200">
        <v>347</v>
      </c>
      <c r="B200">
        <v>24.847999999999999</v>
      </c>
      <c r="C200">
        <v>2.7099999999999999E-2</v>
      </c>
      <c r="D200">
        <v>3617.578</v>
      </c>
      <c r="E200">
        <v>74</v>
      </c>
      <c r="F200" t="s">
        <v>8</v>
      </c>
      <c r="W200" s="8"/>
      <c r="X200" s="8"/>
    </row>
    <row r="201" spans="1:25" x14ac:dyDescent="0.3">
      <c r="A201">
        <v>348</v>
      </c>
      <c r="B201">
        <v>24.924099999999999</v>
      </c>
      <c r="C201">
        <v>0.02</v>
      </c>
      <c r="D201">
        <v>4737.3050000000003</v>
      </c>
      <c r="E201">
        <v>95</v>
      </c>
      <c r="F201" t="s">
        <v>8</v>
      </c>
      <c r="W201" s="8"/>
    </row>
    <row r="202" spans="1:25" x14ac:dyDescent="0.3">
      <c r="A202">
        <v>349</v>
      </c>
      <c r="B202">
        <v>25.003900000000002</v>
      </c>
      <c r="C202">
        <v>2.23E-2</v>
      </c>
      <c r="D202">
        <v>4220.5079999999998</v>
      </c>
      <c r="E202">
        <v>107</v>
      </c>
      <c r="F202" t="s">
        <v>8</v>
      </c>
      <c r="W202" s="8"/>
    </row>
    <row r="203" spans="1:25" x14ac:dyDescent="0.3">
      <c r="A203">
        <v>350</v>
      </c>
      <c r="B203">
        <v>25.0886</v>
      </c>
      <c r="C203">
        <v>2.4299999999999999E-2</v>
      </c>
      <c r="D203">
        <v>4737.3050000000003</v>
      </c>
      <c r="E203">
        <v>67</v>
      </c>
      <c r="F203" t="s">
        <v>8</v>
      </c>
      <c r="W203" s="8"/>
    </row>
    <row r="204" spans="1:25" x14ac:dyDescent="0.3">
      <c r="A204">
        <v>351</v>
      </c>
      <c r="F204" t="s">
        <v>6</v>
      </c>
      <c r="R204" s="17"/>
      <c r="W204" s="8"/>
    </row>
    <row r="205" spans="1:25" x14ac:dyDescent="0.3">
      <c r="A205">
        <v>352</v>
      </c>
      <c r="B205">
        <v>25.275400000000001</v>
      </c>
      <c r="C205">
        <v>2.4500000000000001E-2</v>
      </c>
      <c r="D205">
        <v>4651.1719999999996</v>
      </c>
      <c r="E205">
        <v>214</v>
      </c>
      <c r="F205" t="s">
        <v>8</v>
      </c>
      <c r="W205" s="8"/>
    </row>
    <row r="206" spans="1:25" x14ac:dyDescent="0.3">
      <c r="A206">
        <v>354</v>
      </c>
      <c r="B206">
        <v>25.3247</v>
      </c>
      <c r="C206">
        <v>2.64E-2</v>
      </c>
      <c r="D206">
        <v>3789.8440000000001</v>
      </c>
      <c r="E206">
        <v>125</v>
      </c>
      <c r="F206" t="s">
        <v>8</v>
      </c>
      <c r="W206" s="8"/>
      <c r="X206" s="8"/>
    </row>
    <row r="207" spans="1:25" x14ac:dyDescent="0.3">
      <c r="A207">
        <v>355</v>
      </c>
      <c r="B207">
        <v>25.374600000000001</v>
      </c>
      <c r="C207">
        <v>2.6800000000000001E-2</v>
      </c>
      <c r="D207">
        <v>4909.57</v>
      </c>
      <c r="E207">
        <v>120</v>
      </c>
      <c r="F207" t="s">
        <v>8</v>
      </c>
      <c r="W207" s="8"/>
    </row>
    <row r="208" spans="1:25" x14ac:dyDescent="0.3">
      <c r="A208">
        <v>356</v>
      </c>
      <c r="B208">
        <v>25.446200000000001</v>
      </c>
      <c r="C208">
        <v>2.3699999999999999E-2</v>
      </c>
      <c r="D208">
        <v>4220.5079999999998</v>
      </c>
      <c r="E208">
        <v>196</v>
      </c>
      <c r="F208" t="s">
        <v>8</v>
      </c>
      <c r="R208" s="17"/>
      <c r="W208" s="8"/>
    </row>
    <row r="209" spans="1:24" x14ac:dyDescent="0.3">
      <c r="A209">
        <v>358</v>
      </c>
      <c r="B209">
        <v>25.509</v>
      </c>
      <c r="C209">
        <v>2.2499999999999999E-2</v>
      </c>
      <c r="D209">
        <v>4737.3050000000003</v>
      </c>
      <c r="E209">
        <v>112</v>
      </c>
      <c r="F209" t="s">
        <v>8</v>
      </c>
      <c r="W209" s="8"/>
      <c r="X209" s="8"/>
    </row>
    <row r="210" spans="1:24" x14ac:dyDescent="0.3">
      <c r="A210">
        <v>359</v>
      </c>
      <c r="B210">
        <v>25.583600000000001</v>
      </c>
      <c r="C210">
        <v>3.1600000000000003E-2</v>
      </c>
      <c r="D210">
        <v>4220.5079999999998</v>
      </c>
      <c r="E210">
        <v>76</v>
      </c>
      <c r="F210" t="s">
        <v>8</v>
      </c>
      <c r="W210" s="8"/>
    </row>
    <row r="211" spans="1:24" x14ac:dyDescent="0.3">
      <c r="A211">
        <v>361</v>
      </c>
      <c r="B211">
        <v>25.658100000000001</v>
      </c>
      <c r="C211">
        <v>2.35E-2</v>
      </c>
      <c r="D211">
        <v>3703.7109999999998</v>
      </c>
      <c r="E211">
        <v>122</v>
      </c>
      <c r="F211" t="s">
        <v>8</v>
      </c>
      <c r="W211" s="8"/>
    </row>
    <row r="212" spans="1:24" x14ac:dyDescent="0.3">
      <c r="A212">
        <v>362</v>
      </c>
      <c r="B212">
        <v>25.7315</v>
      </c>
      <c r="C212">
        <v>2.58E-2</v>
      </c>
      <c r="D212">
        <v>5684.7659999999996</v>
      </c>
      <c r="E212">
        <v>162</v>
      </c>
      <c r="F212" t="s">
        <v>8</v>
      </c>
      <c r="W212" s="8"/>
    </row>
    <row r="213" spans="1:24" x14ac:dyDescent="0.3">
      <c r="A213">
        <v>363</v>
      </c>
      <c r="B213">
        <v>25.827200000000001</v>
      </c>
      <c r="C213">
        <v>2.3300000000000001E-2</v>
      </c>
      <c r="D213">
        <v>4909.57</v>
      </c>
      <c r="E213">
        <v>113</v>
      </c>
      <c r="F213" t="s">
        <v>8</v>
      </c>
      <c r="R213" s="17"/>
      <c r="W213" s="8"/>
    </row>
    <row r="214" spans="1:24" x14ac:dyDescent="0.3">
      <c r="A214">
        <v>365</v>
      </c>
      <c r="B214">
        <v>25.9298</v>
      </c>
      <c r="C214">
        <v>3.0200000000000001E-2</v>
      </c>
      <c r="D214">
        <v>5770.8980000000001</v>
      </c>
      <c r="E214">
        <v>96</v>
      </c>
      <c r="F214" t="s">
        <v>8</v>
      </c>
      <c r="W214" s="8"/>
      <c r="X214" s="6"/>
    </row>
    <row r="215" spans="1:24" x14ac:dyDescent="0.3">
      <c r="A215">
        <v>366</v>
      </c>
      <c r="F215" t="s">
        <v>6</v>
      </c>
      <c r="W215" s="8"/>
    </row>
    <row r="216" spans="1:24" x14ac:dyDescent="0.3">
      <c r="A216">
        <v>367</v>
      </c>
      <c r="B216">
        <v>26.105699999999999</v>
      </c>
      <c r="C216">
        <v>2.3099999999999999E-2</v>
      </c>
      <c r="D216">
        <v>3703.7109999999998</v>
      </c>
      <c r="E216">
        <v>102</v>
      </c>
      <c r="F216" t="s">
        <v>8</v>
      </c>
      <c r="R216" s="17"/>
      <c r="W216" s="8"/>
    </row>
    <row r="217" spans="1:24" x14ac:dyDescent="0.3">
      <c r="A217">
        <v>369</v>
      </c>
      <c r="B217">
        <v>26.178999999999998</v>
      </c>
      <c r="C217">
        <v>2.5399999999999999E-2</v>
      </c>
      <c r="D217">
        <v>4995.7030000000004</v>
      </c>
      <c r="E217">
        <v>169</v>
      </c>
      <c r="F217" t="s">
        <v>8</v>
      </c>
      <c r="W217" s="8"/>
      <c r="X217" s="8"/>
    </row>
    <row r="218" spans="1:24" x14ac:dyDescent="0.3">
      <c r="A218">
        <v>371</v>
      </c>
      <c r="B218">
        <v>26.2362</v>
      </c>
      <c r="C218">
        <v>1.8700000000000001E-2</v>
      </c>
      <c r="D218">
        <v>5770.8980000000001</v>
      </c>
      <c r="E218">
        <v>85</v>
      </c>
      <c r="F218" t="s">
        <v>8</v>
      </c>
      <c r="W218" s="8"/>
    </row>
    <row r="219" spans="1:24" x14ac:dyDescent="0.3">
      <c r="A219">
        <v>373</v>
      </c>
      <c r="B219">
        <v>26.2882</v>
      </c>
      <c r="C219">
        <v>2.5000000000000001E-2</v>
      </c>
      <c r="D219">
        <v>3617.578</v>
      </c>
      <c r="E219">
        <v>90</v>
      </c>
      <c r="F219" t="s">
        <v>8</v>
      </c>
      <c r="W219" s="8"/>
    </row>
    <row r="220" spans="1:24" x14ac:dyDescent="0.3">
      <c r="A220">
        <v>376</v>
      </c>
      <c r="B220">
        <v>26.363499999999998</v>
      </c>
      <c r="C220">
        <v>2.1999999999999999E-2</v>
      </c>
      <c r="D220">
        <v>4737.3050000000003</v>
      </c>
      <c r="E220">
        <v>132</v>
      </c>
      <c r="F220" t="s">
        <v>8</v>
      </c>
      <c r="W220" s="8"/>
    </row>
    <row r="221" spans="1:24" x14ac:dyDescent="0.3">
      <c r="A221">
        <v>377</v>
      </c>
      <c r="B221">
        <v>26.424199999999999</v>
      </c>
      <c r="C221">
        <v>2.07E-2</v>
      </c>
      <c r="D221">
        <v>4909.57</v>
      </c>
      <c r="E221">
        <v>125</v>
      </c>
      <c r="F221" t="s">
        <v>8</v>
      </c>
      <c r="W221" s="8"/>
    </row>
    <row r="222" spans="1:24" x14ac:dyDescent="0.3">
      <c r="A222">
        <v>379</v>
      </c>
      <c r="B222">
        <v>26.497199999999999</v>
      </c>
      <c r="C222">
        <v>2.3699999999999999E-2</v>
      </c>
      <c r="D222">
        <v>4478.9059999999999</v>
      </c>
      <c r="E222">
        <v>72</v>
      </c>
      <c r="F222" t="s">
        <v>8</v>
      </c>
      <c r="R222" s="17"/>
      <c r="W222" s="8"/>
    </row>
    <row r="223" spans="1:24" x14ac:dyDescent="0.3">
      <c r="A223">
        <v>380</v>
      </c>
      <c r="B223">
        <v>26.5778</v>
      </c>
      <c r="C223">
        <v>2.86E-2</v>
      </c>
      <c r="D223">
        <v>5684.7659999999996</v>
      </c>
      <c r="E223">
        <v>123</v>
      </c>
      <c r="F223" t="s">
        <v>8</v>
      </c>
      <c r="W223" s="8"/>
      <c r="X223" s="8"/>
    </row>
    <row r="224" spans="1:24" x14ac:dyDescent="0.3">
      <c r="A224">
        <v>382</v>
      </c>
      <c r="B224">
        <v>26.648199999999999</v>
      </c>
      <c r="C224">
        <v>2.12E-2</v>
      </c>
      <c r="D224">
        <v>4220.5079999999998</v>
      </c>
      <c r="E224">
        <v>89</v>
      </c>
      <c r="F224" t="s">
        <v>8</v>
      </c>
      <c r="W224" s="8"/>
    </row>
    <row r="225" spans="1:24" x14ac:dyDescent="0.3">
      <c r="A225">
        <v>383</v>
      </c>
      <c r="B225">
        <v>26.749700000000001</v>
      </c>
      <c r="C225">
        <v>2.4500000000000001E-2</v>
      </c>
      <c r="D225">
        <v>4737.3050000000003</v>
      </c>
      <c r="E225">
        <v>94</v>
      </c>
      <c r="F225" t="s">
        <v>8</v>
      </c>
      <c r="R225" s="17"/>
      <c r="W225" s="8"/>
    </row>
    <row r="226" spans="1:24" x14ac:dyDescent="0.3">
      <c r="A226">
        <v>385</v>
      </c>
      <c r="B226">
        <v>26.811299999999999</v>
      </c>
      <c r="C226">
        <v>2.6599999999999999E-2</v>
      </c>
      <c r="D226">
        <v>4306.6409999999996</v>
      </c>
      <c r="E226">
        <v>91</v>
      </c>
      <c r="F226" t="s">
        <v>8</v>
      </c>
      <c r="W226" s="8"/>
      <c r="X226" s="8"/>
    </row>
    <row r="227" spans="1:24" x14ac:dyDescent="0.3">
      <c r="F227" t="s">
        <v>6</v>
      </c>
      <c r="W227" s="8"/>
    </row>
    <row r="228" spans="1:24" x14ac:dyDescent="0.3">
      <c r="A228">
        <v>410</v>
      </c>
      <c r="F228" t="s">
        <v>6</v>
      </c>
      <c r="G228" t="s">
        <v>49</v>
      </c>
      <c r="R228" s="17"/>
      <c r="W228" s="8"/>
    </row>
    <row r="229" spans="1:24" x14ac:dyDescent="0.3">
      <c r="A229">
        <v>412</v>
      </c>
      <c r="B229">
        <v>29.503599999999999</v>
      </c>
      <c r="C229">
        <v>2.3800000000000002E-2</v>
      </c>
      <c r="D229">
        <v>4306.6409999999996</v>
      </c>
      <c r="E229">
        <v>101</v>
      </c>
      <c r="F229" t="s">
        <v>8</v>
      </c>
      <c r="R229" s="17"/>
      <c r="W229" s="8"/>
    </row>
    <row r="230" spans="1:24" x14ac:dyDescent="0.3">
      <c r="A230">
        <v>413</v>
      </c>
      <c r="B230">
        <v>29.554200000000002</v>
      </c>
      <c r="C230">
        <v>2.24E-2</v>
      </c>
      <c r="D230">
        <v>3703.7109999999998</v>
      </c>
      <c r="E230">
        <v>80</v>
      </c>
      <c r="F230" t="s">
        <v>8</v>
      </c>
      <c r="W230" s="8"/>
      <c r="X230" s="8"/>
    </row>
    <row r="231" spans="1:24" x14ac:dyDescent="0.3">
      <c r="A231">
        <v>415</v>
      </c>
      <c r="B231">
        <v>29.6069</v>
      </c>
      <c r="C231">
        <v>2.3800000000000002E-2</v>
      </c>
      <c r="D231">
        <v>4392.7730000000001</v>
      </c>
      <c r="E231">
        <v>124</v>
      </c>
      <c r="F231" t="s">
        <v>8</v>
      </c>
      <c r="W231" s="8"/>
    </row>
    <row r="232" spans="1:24" x14ac:dyDescent="0.3">
      <c r="A232">
        <v>416</v>
      </c>
      <c r="B232">
        <v>29.657800000000002</v>
      </c>
      <c r="C232">
        <v>2.2700000000000001E-2</v>
      </c>
      <c r="D232">
        <v>5770.8980000000001</v>
      </c>
      <c r="E232">
        <v>96</v>
      </c>
      <c r="F232" t="s">
        <v>8</v>
      </c>
      <c r="W232" s="8"/>
    </row>
    <row r="233" spans="1:24" x14ac:dyDescent="0.3">
      <c r="A233">
        <v>417</v>
      </c>
      <c r="B233">
        <v>29.718399999999999</v>
      </c>
      <c r="C233">
        <v>2.29E-2</v>
      </c>
      <c r="D233">
        <v>3789.8440000000001</v>
      </c>
      <c r="E233">
        <v>107</v>
      </c>
      <c r="F233" t="s">
        <v>8</v>
      </c>
      <c r="R233" s="17"/>
      <c r="W233" s="8"/>
    </row>
    <row r="234" spans="1:24" x14ac:dyDescent="0.3">
      <c r="A234">
        <v>418</v>
      </c>
      <c r="B234">
        <v>29.782499999999999</v>
      </c>
      <c r="C234">
        <v>2.7099999999999999E-2</v>
      </c>
      <c r="D234">
        <v>4823.4380000000001</v>
      </c>
      <c r="E234">
        <v>109</v>
      </c>
      <c r="F234" t="s">
        <v>8</v>
      </c>
      <c r="W234" s="8"/>
      <c r="X234" s="8"/>
    </row>
    <row r="235" spans="1:24" x14ac:dyDescent="0.3">
      <c r="A235">
        <v>419</v>
      </c>
      <c r="B235">
        <v>29.8431</v>
      </c>
      <c r="C235">
        <v>2.6499999999999999E-2</v>
      </c>
      <c r="D235">
        <v>4909.57</v>
      </c>
      <c r="E235">
        <v>94</v>
      </c>
      <c r="F235" t="s">
        <v>8</v>
      </c>
      <c r="W235" s="8"/>
    </row>
    <row r="236" spans="1:24" x14ac:dyDescent="0.3">
      <c r="A236">
        <v>420</v>
      </c>
      <c r="B236">
        <v>29.910499999999999</v>
      </c>
      <c r="C236">
        <v>2.3199999999999998E-2</v>
      </c>
      <c r="D236">
        <v>4737.3050000000003</v>
      </c>
      <c r="E236">
        <v>93</v>
      </c>
      <c r="F236" t="s">
        <v>8</v>
      </c>
      <c r="W236" s="8"/>
    </row>
    <row r="237" spans="1:24" x14ac:dyDescent="0.3">
      <c r="A237">
        <v>421</v>
      </c>
      <c r="B237">
        <v>29.976099999999999</v>
      </c>
      <c r="C237">
        <v>2.2700000000000001E-2</v>
      </c>
      <c r="D237">
        <v>4392.7730000000001</v>
      </c>
      <c r="E237">
        <v>88</v>
      </c>
      <c r="F237" t="s">
        <v>8</v>
      </c>
      <c r="R237" s="17"/>
      <c r="W237" s="8"/>
    </row>
    <row r="238" spans="1:24" x14ac:dyDescent="0.3">
      <c r="A238">
        <v>422</v>
      </c>
      <c r="B238">
        <v>30.047799999999999</v>
      </c>
      <c r="C238">
        <v>2.7699999999999999E-2</v>
      </c>
      <c r="D238">
        <v>4306.6409999999996</v>
      </c>
      <c r="E238">
        <v>103</v>
      </c>
      <c r="F238" t="s">
        <v>8</v>
      </c>
      <c r="W238" s="8"/>
      <c r="X238" s="8"/>
    </row>
    <row r="239" spans="1:24" x14ac:dyDescent="0.3">
      <c r="A239">
        <v>423</v>
      </c>
      <c r="F239" t="s">
        <v>6</v>
      </c>
      <c r="W239" s="8"/>
    </row>
    <row r="240" spans="1:24" x14ac:dyDescent="0.3">
      <c r="A240">
        <v>425</v>
      </c>
      <c r="B240">
        <v>30.234100000000002</v>
      </c>
      <c r="C240">
        <v>2.0899999999999998E-2</v>
      </c>
      <c r="D240">
        <v>4220.5079999999998</v>
      </c>
      <c r="E240">
        <v>98</v>
      </c>
      <c r="F240" t="s">
        <v>8</v>
      </c>
      <c r="R240" s="17"/>
      <c r="W240" s="8"/>
    </row>
    <row r="241" spans="1:24" x14ac:dyDescent="0.3">
      <c r="A241">
        <v>427</v>
      </c>
      <c r="B241">
        <v>30.290500000000002</v>
      </c>
      <c r="C241">
        <v>2.1499999999999998E-2</v>
      </c>
      <c r="D241">
        <v>5081.8360000000002</v>
      </c>
      <c r="E241">
        <v>122</v>
      </c>
      <c r="F241" t="s">
        <v>8</v>
      </c>
      <c r="W241" s="8"/>
      <c r="X241" s="8"/>
    </row>
    <row r="242" spans="1:24" x14ac:dyDescent="0.3">
      <c r="A242">
        <v>428</v>
      </c>
      <c r="B242">
        <v>30.339700000000001</v>
      </c>
      <c r="C242">
        <v>2.8799999999999999E-2</v>
      </c>
      <c r="D242">
        <v>4651.1719999999996</v>
      </c>
      <c r="E242">
        <v>120</v>
      </c>
      <c r="F242" t="s">
        <v>8</v>
      </c>
      <c r="W242" s="8"/>
    </row>
    <row r="243" spans="1:24" x14ac:dyDescent="0.3">
      <c r="A243">
        <v>429</v>
      </c>
      <c r="B243">
        <v>30.3994</v>
      </c>
      <c r="C243">
        <v>2.2100000000000002E-2</v>
      </c>
      <c r="D243">
        <v>5081.8360000000002</v>
      </c>
      <c r="E243">
        <v>115</v>
      </c>
      <c r="F243" t="s">
        <v>8</v>
      </c>
      <c r="W243" s="8"/>
    </row>
    <row r="244" spans="1:24" x14ac:dyDescent="0.3">
      <c r="A244">
        <v>431</v>
      </c>
      <c r="B244">
        <v>30.472000000000001</v>
      </c>
      <c r="C244">
        <v>2.06E-2</v>
      </c>
      <c r="D244">
        <v>4737.3050000000003</v>
      </c>
      <c r="E244">
        <v>87</v>
      </c>
      <c r="F244" t="s">
        <v>8</v>
      </c>
      <c r="R244" s="17"/>
      <c r="W244" s="8"/>
    </row>
    <row r="245" spans="1:24" x14ac:dyDescent="0.3">
      <c r="A245">
        <v>432</v>
      </c>
      <c r="B245">
        <v>30.531700000000001</v>
      </c>
      <c r="C245">
        <v>2.53E-2</v>
      </c>
      <c r="D245">
        <v>4651.1719999999996</v>
      </c>
      <c r="E245">
        <v>83</v>
      </c>
      <c r="F245" t="s">
        <v>8</v>
      </c>
      <c r="W245" s="8"/>
      <c r="X245" s="8"/>
    </row>
    <row r="246" spans="1:24" x14ac:dyDescent="0.3">
      <c r="A246">
        <v>433</v>
      </c>
      <c r="B246">
        <v>30.600300000000001</v>
      </c>
      <c r="C246">
        <v>2.53E-2</v>
      </c>
      <c r="D246">
        <v>4651.1719999999996</v>
      </c>
      <c r="E246">
        <v>87</v>
      </c>
      <c r="F246" t="s">
        <v>8</v>
      </c>
      <c r="W246" s="8"/>
    </row>
    <row r="247" spans="1:24" x14ac:dyDescent="0.3">
      <c r="A247">
        <v>434</v>
      </c>
      <c r="B247">
        <v>30.6877</v>
      </c>
      <c r="C247">
        <v>3.2099999999999997E-2</v>
      </c>
      <c r="D247">
        <v>4392.7730000000001</v>
      </c>
      <c r="E247">
        <v>85</v>
      </c>
      <c r="F247" t="s">
        <v>8</v>
      </c>
      <c r="W247" s="8"/>
    </row>
    <row r="248" spans="1:24" x14ac:dyDescent="0.3">
      <c r="A248">
        <v>436</v>
      </c>
      <c r="B248">
        <v>30.755600000000001</v>
      </c>
      <c r="C248">
        <v>2.2700000000000001E-2</v>
      </c>
      <c r="D248">
        <v>4651.1719999999996</v>
      </c>
      <c r="E248">
        <v>105</v>
      </c>
      <c r="F248" t="s">
        <v>8</v>
      </c>
      <c r="X248" s="8"/>
    </row>
    <row r="249" spans="1:24" x14ac:dyDescent="0.3">
      <c r="A249">
        <v>437</v>
      </c>
      <c r="B249">
        <v>30.824999999999999</v>
      </c>
      <c r="C249">
        <v>2.47E-2</v>
      </c>
      <c r="D249">
        <v>4392.7730000000001</v>
      </c>
      <c r="E249">
        <v>91</v>
      </c>
      <c r="F249" t="s">
        <v>8</v>
      </c>
      <c r="R249" s="17"/>
      <c r="W249" s="8"/>
    </row>
    <row r="250" spans="1:24" x14ac:dyDescent="0.3">
      <c r="A250">
        <v>438</v>
      </c>
      <c r="F250" t="s">
        <v>6</v>
      </c>
      <c r="W250" s="8"/>
      <c r="X250" s="8"/>
    </row>
    <row r="251" spans="1:24" x14ac:dyDescent="0.3">
      <c r="A251">
        <v>439</v>
      </c>
      <c r="B251">
        <v>31.003900000000002</v>
      </c>
      <c r="C251">
        <v>2.53E-2</v>
      </c>
      <c r="D251">
        <v>4737.3050000000003</v>
      </c>
      <c r="E251">
        <v>92</v>
      </c>
      <c r="F251" t="s">
        <v>8</v>
      </c>
      <c r="W251" s="8"/>
    </row>
    <row r="252" spans="1:24" x14ac:dyDescent="0.3">
      <c r="A252">
        <v>441</v>
      </c>
      <c r="B252">
        <v>31.053000000000001</v>
      </c>
      <c r="C252">
        <v>2.9100000000000001E-2</v>
      </c>
      <c r="D252">
        <v>5684.7659999999996</v>
      </c>
      <c r="E252">
        <v>105</v>
      </c>
      <c r="F252" t="s">
        <v>8</v>
      </c>
      <c r="R252" s="17"/>
      <c r="W252" s="8"/>
    </row>
    <row r="253" spans="1:24" x14ac:dyDescent="0.3">
      <c r="A253">
        <v>442</v>
      </c>
      <c r="B253">
        <v>31.1066</v>
      </c>
      <c r="C253">
        <v>2.6499999999999999E-2</v>
      </c>
      <c r="D253">
        <v>4823.4380000000001</v>
      </c>
      <c r="E253">
        <v>87</v>
      </c>
      <c r="F253" t="s">
        <v>8</v>
      </c>
      <c r="W253" s="8"/>
      <c r="X253" s="8"/>
    </row>
    <row r="254" spans="1:24" x14ac:dyDescent="0.3">
      <c r="A254">
        <v>443</v>
      </c>
      <c r="B254">
        <v>31.171600000000002</v>
      </c>
      <c r="C254">
        <v>2.29E-2</v>
      </c>
      <c r="D254">
        <v>4651.1719999999996</v>
      </c>
      <c r="E254">
        <v>107</v>
      </c>
      <c r="F254" t="s">
        <v>8</v>
      </c>
      <c r="W254" s="8"/>
    </row>
    <row r="255" spans="1:24" x14ac:dyDescent="0.3">
      <c r="A255">
        <v>444</v>
      </c>
      <c r="B255">
        <v>31.226900000000001</v>
      </c>
      <c r="C255">
        <v>2.0299999999999999E-2</v>
      </c>
      <c r="D255">
        <v>4306.6409999999996</v>
      </c>
      <c r="E255">
        <v>129</v>
      </c>
      <c r="F255" t="s">
        <v>8</v>
      </c>
      <c r="W255" s="8"/>
    </row>
    <row r="256" spans="1:24" x14ac:dyDescent="0.3">
      <c r="A256">
        <v>445</v>
      </c>
      <c r="B256">
        <v>31.2883</v>
      </c>
      <c r="C256">
        <v>3.4099999999999998E-2</v>
      </c>
      <c r="D256">
        <v>3703.7109999999998</v>
      </c>
      <c r="E256">
        <v>91</v>
      </c>
      <c r="F256" t="s">
        <v>8</v>
      </c>
      <c r="R256" s="17"/>
      <c r="W256" s="8"/>
    </row>
    <row r="257" spans="1:24" x14ac:dyDescent="0.3">
      <c r="A257">
        <v>446</v>
      </c>
      <c r="B257">
        <v>31.363700000000001</v>
      </c>
      <c r="C257">
        <v>2.6499999999999999E-2</v>
      </c>
      <c r="D257">
        <v>3703.7109999999998</v>
      </c>
      <c r="E257">
        <v>107</v>
      </c>
      <c r="F257" t="s">
        <v>8</v>
      </c>
      <c r="W257" s="8"/>
      <c r="X257" s="8"/>
    </row>
    <row r="258" spans="1:24" x14ac:dyDescent="0.3">
      <c r="A258">
        <v>447</v>
      </c>
      <c r="B258">
        <v>31.430700000000002</v>
      </c>
      <c r="C258">
        <v>2.6800000000000001E-2</v>
      </c>
      <c r="D258">
        <v>4565.0389999999998</v>
      </c>
      <c r="E258">
        <v>87</v>
      </c>
      <c r="F258" t="s">
        <v>8</v>
      </c>
      <c r="W258" s="8"/>
    </row>
    <row r="259" spans="1:24" x14ac:dyDescent="0.3">
      <c r="A259">
        <v>449</v>
      </c>
      <c r="B259">
        <v>31.507200000000001</v>
      </c>
      <c r="C259">
        <v>2.7400000000000001E-2</v>
      </c>
      <c r="D259">
        <v>4651.1719999999996</v>
      </c>
      <c r="E259">
        <v>87</v>
      </c>
      <c r="F259" t="s">
        <v>8</v>
      </c>
      <c r="R259" s="17"/>
      <c r="W259" s="8"/>
    </row>
    <row r="260" spans="1:24" x14ac:dyDescent="0.3">
      <c r="A260">
        <v>451</v>
      </c>
      <c r="B260">
        <v>31.5916</v>
      </c>
      <c r="C260">
        <v>2.12E-2</v>
      </c>
      <c r="D260">
        <v>4651.1719999999996</v>
      </c>
      <c r="E260">
        <v>92</v>
      </c>
      <c r="F260" t="s">
        <v>8</v>
      </c>
      <c r="W260" s="8"/>
      <c r="X260" s="8"/>
    </row>
    <row r="261" spans="1:24" x14ac:dyDescent="0.3">
      <c r="A261">
        <v>452</v>
      </c>
      <c r="F261" t="s">
        <v>6</v>
      </c>
      <c r="W261" s="8"/>
    </row>
    <row r="262" spans="1:24" x14ac:dyDescent="0.3">
      <c r="A262">
        <v>453</v>
      </c>
      <c r="B262">
        <v>31.798100000000002</v>
      </c>
      <c r="C262">
        <v>2.35E-2</v>
      </c>
      <c r="D262">
        <v>602.92999999999995</v>
      </c>
      <c r="E262">
        <v>265</v>
      </c>
      <c r="F262" t="s">
        <v>8</v>
      </c>
      <c r="W262" s="8"/>
    </row>
    <row r="263" spans="1:24" x14ac:dyDescent="0.3">
      <c r="A263">
        <v>455</v>
      </c>
      <c r="B263">
        <v>31.8443</v>
      </c>
      <c r="C263">
        <v>2.5600000000000001E-2</v>
      </c>
      <c r="D263">
        <v>4306.6409999999996</v>
      </c>
      <c r="E263">
        <v>88</v>
      </c>
      <c r="F263" t="s">
        <v>8</v>
      </c>
      <c r="R263" s="17"/>
      <c r="W263" s="8"/>
    </row>
    <row r="264" spans="1:24" x14ac:dyDescent="0.3">
      <c r="A264">
        <v>456</v>
      </c>
      <c r="B264">
        <v>31.895199999999999</v>
      </c>
      <c r="C264">
        <v>2.5100000000000001E-2</v>
      </c>
      <c r="D264">
        <v>4392.7730000000001</v>
      </c>
      <c r="E264">
        <v>87</v>
      </c>
      <c r="F264" t="s">
        <v>8</v>
      </c>
      <c r="W264" s="8"/>
      <c r="X264" s="8"/>
    </row>
    <row r="265" spans="1:24" x14ac:dyDescent="0.3">
      <c r="A265">
        <v>458</v>
      </c>
      <c r="B265">
        <v>31.9526</v>
      </c>
      <c r="C265">
        <v>2.0500000000000001E-2</v>
      </c>
      <c r="D265">
        <v>4737.3050000000003</v>
      </c>
      <c r="E265">
        <v>108</v>
      </c>
      <c r="F265" t="s">
        <v>8</v>
      </c>
      <c r="W265" s="8"/>
    </row>
    <row r="266" spans="1:24" x14ac:dyDescent="0.3">
      <c r="A266">
        <v>459</v>
      </c>
      <c r="B266">
        <v>32.001100000000001</v>
      </c>
      <c r="C266">
        <v>2.4400000000000002E-2</v>
      </c>
      <c r="D266">
        <v>4737.3050000000003</v>
      </c>
      <c r="E266">
        <v>92</v>
      </c>
      <c r="F266" t="s">
        <v>8</v>
      </c>
      <c r="R266" s="17"/>
      <c r="W266" s="8"/>
    </row>
    <row r="267" spans="1:24" x14ac:dyDescent="0.3">
      <c r="A267">
        <v>460</v>
      </c>
      <c r="B267">
        <v>32.075299999999999</v>
      </c>
      <c r="C267">
        <v>1.9599999999999999E-2</v>
      </c>
      <c r="D267">
        <v>4737.3050000000003</v>
      </c>
      <c r="E267">
        <v>95</v>
      </c>
      <c r="F267" t="s">
        <v>8</v>
      </c>
      <c r="W267" s="8"/>
      <c r="X267" s="8"/>
    </row>
    <row r="268" spans="1:24" x14ac:dyDescent="0.3">
      <c r="A268">
        <v>461</v>
      </c>
      <c r="B268">
        <v>32.143599999999999</v>
      </c>
      <c r="C268">
        <v>1.84E-2</v>
      </c>
      <c r="D268">
        <v>4651.1719999999996</v>
      </c>
      <c r="E268">
        <v>97</v>
      </c>
      <c r="F268" t="s">
        <v>8</v>
      </c>
      <c r="W268" s="8"/>
    </row>
    <row r="269" spans="1:24" x14ac:dyDescent="0.3">
      <c r="A269">
        <v>462</v>
      </c>
      <c r="B269">
        <v>32.202500000000001</v>
      </c>
      <c r="C269">
        <v>2.4799999999999999E-2</v>
      </c>
      <c r="D269">
        <v>4737.3050000000003</v>
      </c>
      <c r="E269">
        <v>80</v>
      </c>
      <c r="F269" t="s">
        <v>8</v>
      </c>
      <c r="W269" s="8"/>
    </row>
    <row r="270" spans="1:24" x14ac:dyDescent="0.3">
      <c r="A270">
        <v>463</v>
      </c>
      <c r="B270">
        <v>32.28</v>
      </c>
      <c r="C270">
        <v>2.5600000000000001E-2</v>
      </c>
      <c r="D270">
        <v>4651.1719999999996</v>
      </c>
      <c r="E270">
        <v>85</v>
      </c>
      <c r="F270" t="s">
        <v>8</v>
      </c>
      <c r="R270" s="17"/>
      <c r="W270" s="8"/>
    </row>
    <row r="271" spans="1:24" x14ac:dyDescent="0.3">
      <c r="A271">
        <v>464</v>
      </c>
      <c r="B271">
        <v>32.349499999999999</v>
      </c>
      <c r="C271">
        <v>2.5600000000000001E-2</v>
      </c>
      <c r="D271">
        <v>4651.1719999999996</v>
      </c>
      <c r="E271">
        <v>107</v>
      </c>
      <c r="F271" t="s">
        <v>8</v>
      </c>
      <c r="W271" s="8"/>
      <c r="X271" s="8"/>
    </row>
    <row r="272" spans="1:24" x14ac:dyDescent="0.3">
      <c r="A272">
        <v>465</v>
      </c>
      <c r="B272">
        <v>32.436</v>
      </c>
      <c r="C272">
        <v>2.1999999999999999E-2</v>
      </c>
      <c r="D272">
        <v>4651.1719999999996</v>
      </c>
      <c r="E272">
        <v>91</v>
      </c>
      <c r="F272" t="s">
        <v>8</v>
      </c>
    </row>
    <row r="273" spans="1:27" x14ac:dyDescent="0.3">
      <c r="A273">
        <v>466</v>
      </c>
      <c r="F273" t="s">
        <v>6</v>
      </c>
      <c r="R273" s="17"/>
    </row>
    <row r="274" spans="1:27" x14ac:dyDescent="0.3">
      <c r="A274">
        <v>467</v>
      </c>
      <c r="B274">
        <v>32.607300000000002</v>
      </c>
      <c r="C274">
        <v>2.5399999999999999E-2</v>
      </c>
      <c r="D274">
        <v>3703.7109999999998</v>
      </c>
      <c r="E274">
        <v>295</v>
      </c>
      <c r="F274" t="s">
        <v>8</v>
      </c>
    </row>
    <row r="275" spans="1:27" x14ac:dyDescent="0.3">
      <c r="A275">
        <v>469</v>
      </c>
      <c r="B275">
        <v>32.658299999999997</v>
      </c>
      <c r="C275">
        <v>1.8100000000000002E-2</v>
      </c>
      <c r="D275">
        <v>5770.8980000000001</v>
      </c>
      <c r="E275">
        <v>118</v>
      </c>
      <c r="F275" t="s">
        <v>8</v>
      </c>
    </row>
    <row r="276" spans="1:27" x14ac:dyDescent="0.3">
      <c r="A276">
        <v>471</v>
      </c>
      <c r="B276">
        <v>32.711399999999998</v>
      </c>
      <c r="C276">
        <v>1.7000000000000001E-2</v>
      </c>
      <c r="D276">
        <v>4995.7030000000004</v>
      </c>
      <c r="E276">
        <v>146</v>
      </c>
      <c r="F276" t="s">
        <v>8</v>
      </c>
    </row>
    <row r="277" spans="1:27" x14ac:dyDescent="0.3">
      <c r="A277">
        <v>472</v>
      </c>
      <c r="B277">
        <v>32.767600000000002</v>
      </c>
      <c r="C277">
        <v>1.8700000000000001E-2</v>
      </c>
      <c r="D277">
        <v>4823.4380000000001</v>
      </c>
      <c r="E277">
        <v>80</v>
      </c>
      <c r="F277" t="s">
        <v>8</v>
      </c>
      <c r="O277" s="18"/>
      <c r="R277" s="43"/>
    </row>
    <row r="278" spans="1:27" x14ac:dyDescent="0.3">
      <c r="A278">
        <v>474</v>
      </c>
      <c r="B278">
        <v>32.822200000000002</v>
      </c>
      <c r="C278">
        <v>1.61E-2</v>
      </c>
      <c r="D278">
        <v>4478.9059999999999</v>
      </c>
      <c r="E278">
        <v>165</v>
      </c>
      <c r="F278" t="s">
        <v>8</v>
      </c>
      <c r="V278" s="18"/>
    </row>
    <row r="279" spans="1:27" x14ac:dyDescent="0.3">
      <c r="A279">
        <v>475</v>
      </c>
      <c r="B279">
        <v>32.898099999999999</v>
      </c>
      <c r="C279">
        <v>1.89E-2</v>
      </c>
      <c r="D279">
        <v>3703.7109999999998</v>
      </c>
      <c r="E279">
        <v>102</v>
      </c>
      <c r="F279" t="s">
        <v>8</v>
      </c>
    </row>
    <row r="280" spans="1:27" x14ac:dyDescent="0.3">
      <c r="A280">
        <v>476</v>
      </c>
      <c r="B280">
        <v>32.9711</v>
      </c>
      <c r="C280">
        <v>1.61E-2</v>
      </c>
      <c r="D280">
        <v>4220.5079999999998</v>
      </c>
      <c r="E280">
        <v>85</v>
      </c>
      <c r="F280" t="s">
        <v>8</v>
      </c>
      <c r="O280" s="6"/>
      <c r="P280" s="6"/>
      <c r="Q280" s="12"/>
      <c r="R280" s="5"/>
      <c r="S280" s="6"/>
      <c r="T280" s="6"/>
      <c r="X280" s="25"/>
      <c r="AA280" s="12"/>
    </row>
    <row r="281" spans="1:27" x14ac:dyDescent="0.3">
      <c r="A281">
        <v>477</v>
      </c>
      <c r="B281">
        <v>33.0503</v>
      </c>
      <c r="C281">
        <v>1.9900000000000001E-2</v>
      </c>
      <c r="D281">
        <v>4565.0389999999998</v>
      </c>
      <c r="E281">
        <v>84</v>
      </c>
      <c r="F281" t="s">
        <v>8</v>
      </c>
      <c r="O281" s="6"/>
      <c r="P281" s="6"/>
      <c r="Q281" s="12"/>
      <c r="R281" s="5"/>
      <c r="S281" s="6"/>
      <c r="T281" s="6"/>
      <c r="X281" s="25"/>
      <c r="AA281" s="12"/>
    </row>
    <row r="282" spans="1:27" x14ac:dyDescent="0.3">
      <c r="A282">
        <v>478</v>
      </c>
      <c r="F282" t="s">
        <v>6</v>
      </c>
      <c r="O282" s="6"/>
      <c r="P282" s="6"/>
      <c r="Q282" s="12"/>
      <c r="R282" s="5"/>
      <c r="S282" s="6"/>
      <c r="T282" s="6"/>
      <c r="X282" s="25"/>
      <c r="AA282" s="12"/>
    </row>
    <row r="283" spans="1:27" x14ac:dyDescent="0.3">
      <c r="A283">
        <v>479</v>
      </c>
      <c r="B283">
        <v>33.2134</v>
      </c>
      <c r="C283">
        <v>1.9400000000000001E-2</v>
      </c>
      <c r="D283">
        <v>4651.1719999999996</v>
      </c>
      <c r="E283">
        <v>133</v>
      </c>
      <c r="F283" t="s">
        <v>8</v>
      </c>
      <c r="O283" s="6"/>
      <c r="P283" s="6"/>
      <c r="Q283" s="12"/>
      <c r="R283" s="5"/>
      <c r="S283" s="6"/>
      <c r="T283" s="6"/>
      <c r="X283" s="25"/>
      <c r="AA283" s="12"/>
    </row>
    <row r="284" spans="1:27" x14ac:dyDescent="0.3">
      <c r="A284">
        <v>481</v>
      </c>
      <c r="B284">
        <v>33.263100000000001</v>
      </c>
      <c r="C284">
        <v>1.5100000000000001E-2</v>
      </c>
      <c r="D284">
        <v>4392.7730000000001</v>
      </c>
      <c r="E284">
        <v>84</v>
      </c>
      <c r="F284" t="s">
        <v>8</v>
      </c>
      <c r="O284" s="6"/>
      <c r="P284" s="6"/>
      <c r="Q284" s="12"/>
      <c r="R284" s="5"/>
      <c r="S284" s="6"/>
      <c r="T284" s="6"/>
      <c r="X284" s="25"/>
      <c r="AA284" s="12"/>
    </row>
    <row r="285" spans="1:27" x14ac:dyDescent="0.3">
      <c r="A285">
        <v>482</v>
      </c>
      <c r="B285">
        <v>33.322400000000002</v>
      </c>
      <c r="C285">
        <v>1.8700000000000001E-2</v>
      </c>
      <c r="D285">
        <v>4823.4380000000001</v>
      </c>
      <c r="E285">
        <v>102</v>
      </c>
      <c r="F285" t="s">
        <v>8</v>
      </c>
      <c r="O285" s="6"/>
      <c r="P285" s="6"/>
      <c r="Q285" s="12"/>
      <c r="R285" s="5"/>
      <c r="S285" s="6"/>
      <c r="T285" s="6"/>
      <c r="X285" s="25"/>
      <c r="AA285" s="12"/>
    </row>
    <row r="286" spans="1:27" x14ac:dyDescent="0.3">
      <c r="A286">
        <v>483</v>
      </c>
      <c r="B286">
        <v>33.380299999999998</v>
      </c>
      <c r="C286">
        <v>1.7999999999999999E-2</v>
      </c>
      <c r="D286">
        <v>4651.1719999999996</v>
      </c>
      <c r="E286">
        <v>97</v>
      </c>
      <c r="F286" t="s">
        <v>8</v>
      </c>
      <c r="O286" s="6"/>
      <c r="P286" s="6"/>
      <c r="Q286" s="12"/>
      <c r="R286" s="5"/>
      <c r="S286" s="6"/>
      <c r="T286" s="6"/>
      <c r="X286" s="25"/>
      <c r="AA286" s="12"/>
    </row>
    <row r="287" spans="1:27" x14ac:dyDescent="0.3">
      <c r="A287">
        <v>485</v>
      </c>
      <c r="B287">
        <v>33.451000000000001</v>
      </c>
      <c r="C287">
        <v>2.01E-2</v>
      </c>
      <c r="D287">
        <v>4823.4380000000001</v>
      </c>
      <c r="E287">
        <v>108</v>
      </c>
      <c r="F287" t="s">
        <v>8</v>
      </c>
      <c r="O287" s="6"/>
      <c r="P287" s="6"/>
      <c r="Q287" s="12"/>
      <c r="R287" s="5"/>
      <c r="S287" s="6"/>
      <c r="T287" s="6"/>
      <c r="X287" s="25"/>
      <c r="AA287" s="12"/>
    </row>
    <row r="288" spans="1:27" x14ac:dyDescent="0.3">
      <c r="A288">
        <v>486</v>
      </c>
      <c r="B288">
        <v>33.511299999999999</v>
      </c>
      <c r="C288">
        <v>1.9099999999999999E-2</v>
      </c>
      <c r="D288">
        <v>4220.5079999999998</v>
      </c>
      <c r="E288">
        <v>91</v>
      </c>
      <c r="F288" t="s">
        <v>8</v>
      </c>
      <c r="O288" s="6"/>
      <c r="P288" s="6"/>
      <c r="Q288" s="12"/>
      <c r="R288" s="5"/>
      <c r="S288" s="6"/>
      <c r="T288" s="6"/>
      <c r="X288" s="25"/>
      <c r="AA288" s="12"/>
    </row>
    <row r="289" spans="1:27" x14ac:dyDescent="0.3">
      <c r="A289">
        <v>487</v>
      </c>
      <c r="B289">
        <v>33.581200000000003</v>
      </c>
      <c r="C289">
        <v>2.01E-2</v>
      </c>
      <c r="D289">
        <v>4306.6409999999996</v>
      </c>
      <c r="E289">
        <v>115</v>
      </c>
      <c r="F289" t="s">
        <v>8</v>
      </c>
      <c r="O289" s="6"/>
      <c r="P289" s="6"/>
      <c r="Q289" s="12"/>
      <c r="R289" s="5"/>
      <c r="S289" s="6"/>
      <c r="T289" s="6"/>
      <c r="X289" s="25"/>
      <c r="AA289" s="12"/>
    </row>
    <row r="290" spans="1:27" x14ac:dyDescent="0.3">
      <c r="A290">
        <v>489</v>
      </c>
      <c r="B290">
        <v>33.681899999999999</v>
      </c>
      <c r="C290">
        <v>1.8200000000000001E-2</v>
      </c>
      <c r="D290">
        <v>5081.8360000000002</v>
      </c>
      <c r="E290">
        <v>130</v>
      </c>
      <c r="F290" t="s">
        <v>8</v>
      </c>
      <c r="O290" s="6"/>
      <c r="P290" s="6"/>
      <c r="Q290" s="12"/>
      <c r="R290" s="5"/>
      <c r="S290" s="6"/>
      <c r="T290" s="6"/>
      <c r="X290" s="25"/>
      <c r="AA290" s="12"/>
    </row>
    <row r="291" spans="1:27" x14ac:dyDescent="0.3">
      <c r="A291">
        <v>491</v>
      </c>
      <c r="B291">
        <v>33.744199999999999</v>
      </c>
      <c r="C291">
        <v>1.8700000000000001E-2</v>
      </c>
      <c r="D291">
        <v>4134.375</v>
      </c>
      <c r="E291">
        <v>92</v>
      </c>
      <c r="F291" t="s">
        <v>8</v>
      </c>
      <c r="O291" s="6"/>
      <c r="P291" s="6"/>
      <c r="Q291" s="12"/>
      <c r="R291" s="5"/>
      <c r="S291" s="6"/>
      <c r="T291" s="6"/>
      <c r="X291" s="25"/>
      <c r="AA291" s="12"/>
    </row>
    <row r="292" spans="1:27" x14ac:dyDescent="0.3">
      <c r="A292">
        <v>494</v>
      </c>
      <c r="B292">
        <v>33.848700000000001</v>
      </c>
      <c r="C292">
        <v>2.06E-2</v>
      </c>
      <c r="D292">
        <v>4478.9059999999999</v>
      </c>
      <c r="E292">
        <v>143</v>
      </c>
      <c r="F292" t="s">
        <v>8</v>
      </c>
      <c r="O292" s="6"/>
      <c r="P292" s="6"/>
      <c r="Q292" s="12"/>
      <c r="R292" s="5"/>
      <c r="S292" s="6"/>
      <c r="T292" s="6"/>
      <c r="X292" s="25"/>
      <c r="AA292" s="12"/>
    </row>
    <row r="293" spans="1:27" x14ac:dyDescent="0.3">
      <c r="A293">
        <v>496</v>
      </c>
      <c r="B293">
        <v>33.920299999999997</v>
      </c>
      <c r="C293">
        <v>2.1999999999999999E-2</v>
      </c>
      <c r="D293">
        <v>4565.0389999999998</v>
      </c>
      <c r="E293">
        <v>102</v>
      </c>
      <c r="F293" t="s">
        <v>8</v>
      </c>
      <c r="O293" s="6"/>
      <c r="P293" s="6"/>
      <c r="Q293" s="12"/>
      <c r="R293" s="5"/>
      <c r="S293" s="6"/>
      <c r="T293" s="6"/>
      <c r="X293" s="25"/>
      <c r="AA293" s="12"/>
    </row>
    <row r="294" spans="1:27" x14ac:dyDescent="0.3">
      <c r="A294">
        <v>497</v>
      </c>
      <c r="B294">
        <v>34.016300000000001</v>
      </c>
      <c r="C294">
        <v>2.3199999999999998E-2</v>
      </c>
      <c r="D294">
        <v>4392.7730000000001</v>
      </c>
      <c r="E294">
        <v>97</v>
      </c>
      <c r="F294" t="s">
        <v>8</v>
      </c>
      <c r="O294" s="6"/>
      <c r="P294" s="6"/>
      <c r="Q294" s="12"/>
      <c r="R294" s="5"/>
      <c r="S294" s="6"/>
      <c r="T294" s="6"/>
      <c r="X294" s="25"/>
      <c r="AA294" s="12"/>
    </row>
    <row r="295" spans="1:27" x14ac:dyDescent="0.3">
      <c r="A295">
        <v>498</v>
      </c>
      <c r="F295" t="s">
        <v>6</v>
      </c>
      <c r="O295" s="6"/>
      <c r="P295" s="6"/>
      <c r="Q295" s="12"/>
      <c r="R295" s="5"/>
      <c r="S295" s="6"/>
      <c r="T295" s="6"/>
      <c r="X295" s="25"/>
      <c r="Y295" s="17"/>
      <c r="AA295" s="12"/>
    </row>
    <row r="296" spans="1:27" x14ac:dyDescent="0.3">
      <c r="A296">
        <v>499</v>
      </c>
      <c r="B296">
        <v>34.218699999999998</v>
      </c>
      <c r="C296">
        <v>1.8700000000000001E-2</v>
      </c>
      <c r="D296">
        <v>3703.7109999999998</v>
      </c>
      <c r="E296">
        <v>157</v>
      </c>
      <c r="F296" t="s">
        <v>8</v>
      </c>
      <c r="O296" s="6"/>
      <c r="P296" s="6"/>
      <c r="Q296" s="12"/>
      <c r="R296" s="5"/>
      <c r="S296" s="6"/>
      <c r="T296" s="6"/>
      <c r="X296" s="25"/>
      <c r="Y296" s="17"/>
      <c r="AA296" s="12"/>
    </row>
    <row r="297" spans="1:27" x14ac:dyDescent="0.3">
      <c r="A297">
        <v>502</v>
      </c>
      <c r="B297">
        <v>34.263300000000001</v>
      </c>
      <c r="C297">
        <v>1.6799999999999999E-2</v>
      </c>
      <c r="D297">
        <v>4737.3050000000003</v>
      </c>
      <c r="E297">
        <v>93</v>
      </c>
      <c r="F297" t="s">
        <v>8</v>
      </c>
      <c r="O297" s="6"/>
      <c r="P297" s="6"/>
      <c r="Q297" s="12"/>
      <c r="R297" s="5"/>
      <c r="S297" s="6"/>
      <c r="T297" s="6"/>
      <c r="X297" s="25"/>
      <c r="Y297" s="17"/>
      <c r="AA297" s="12"/>
    </row>
    <row r="298" spans="1:27" x14ac:dyDescent="0.3">
      <c r="A298">
        <v>504</v>
      </c>
      <c r="B298">
        <v>34.319800000000001</v>
      </c>
      <c r="C298">
        <v>1.8700000000000001E-2</v>
      </c>
      <c r="D298">
        <v>5770.8980000000001</v>
      </c>
      <c r="E298">
        <v>113</v>
      </c>
      <c r="F298" t="s">
        <v>8</v>
      </c>
      <c r="O298" s="6"/>
      <c r="P298" s="6"/>
      <c r="Q298" s="12"/>
      <c r="R298" s="5"/>
      <c r="S298" s="6"/>
      <c r="T298" s="6"/>
      <c r="X298" s="25"/>
      <c r="Y298" s="17"/>
      <c r="AA298" s="12"/>
    </row>
    <row r="299" spans="1:27" x14ac:dyDescent="0.3">
      <c r="A299">
        <v>505</v>
      </c>
      <c r="B299">
        <v>34.374699999999997</v>
      </c>
      <c r="C299">
        <v>2.2499999999999999E-2</v>
      </c>
      <c r="D299">
        <v>4823.4380000000001</v>
      </c>
      <c r="E299">
        <v>125</v>
      </c>
      <c r="F299" t="s">
        <v>8</v>
      </c>
      <c r="O299" s="6"/>
      <c r="P299" s="6"/>
      <c r="Q299" s="12"/>
      <c r="R299" s="5"/>
      <c r="S299" s="6"/>
      <c r="T299" s="6"/>
      <c r="X299" s="25"/>
      <c r="AA299" s="12"/>
    </row>
    <row r="300" spans="1:27" x14ac:dyDescent="0.3">
      <c r="A300">
        <v>506</v>
      </c>
      <c r="B300">
        <v>34.442300000000003</v>
      </c>
      <c r="C300">
        <v>2.2700000000000001E-2</v>
      </c>
      <c r="D300">
        <v>4823.4380000000001</v>
      </c>
      <c r="E300">
        <v>138</v>
      </c>
      <c r="F300" t="s">
        <v>8</v>
      </c>
      <c r="O300" s="6"/>
      <c r="P300" s="6"/>
      <c r="Q300" s="12"/>
      <c r="R300" s="5"/>
      <c r="S300" s="6"/>
      <c r="T300" s="6"/>
      <c r="X300" s="25"/>
      <c r="AA300" s="12"/>
    </row>
    <row r="301" spans="1:27" x14ac:dyDescent="0.3">
      <c r="A301">
        <v>508</v>
      </c>
      <c r="B301">
        <v>34.512500000000003</v>
      </c>
      <c r="C301">
        <v>1.9400000000000001E-2</v>
      </c>
      <c r="D301">
        <v>4651.1719999999996</v>
      </c>
      <c r="E301">
        <v>99</v>
      </c>
      <c r="F301" t="s">
        <v>8</v>
      </c>
      <c r="O301" s="6"/>
      <c r="P301" s="6"/>
      <c r="Q301" s="12"/>
      <c r="R301" s="5"/>
      <c r="S301" s="6"/>
      <c r="T301" s="6"/>
      <c r="X301" s="25"/>
      <c r="AA301" s="12"/>
    </row>
    <row r="302" spans="1:27" x14ac:dyDescent="0.3">
      <c r="A302">
        <v>509</v>
      </c>
      <c r="B302">
        <v>34.590499999999999</v>
      </c>
      <c r="C302">
        <v>1.9099999999999999E-2</v>
      </c>
      <c r="D302">
        <v>4306.6409999999996</v>
      </c>
      <c r="E302">
        <v>95</v>
      </c>
      <c r="F302" t="s">
        <v>8</v>
      </c>
      <c r="O302" s="6"/>
      <c r="P302" s="6"/>
      <c r="Q302" s="12"/>
      <c r="R302" s="5"/>
      <c r="S302" s="6"/>
      <c r="T302" s="6"/>
      <c r="X302" s="25"/>
      <c r="AA302" s="12"/>
    </row>
    <row r="303" spans="1:27" x14ac:dyDescent="0.3">
      <c r="A303">
        <v>512</v>
      </c>
      <c r="B303">
        <v>34.738900000000001</v>
      </c>
      <c r="C303">
        <v>1.8700000000000001E-2</v>
      </c>
      <c r="D303">
        <v>4392.7730000000001</v>
      </c>
      <c r="E303">
        <v>82</v>
      </c>
      <c r="F303" t="s">
        <v>8</v>
      </c>
      <c r="O303" s="6"/>
      <c r="P303" s="6"/>
      <c r="Q303" s="12"/>
      <c r="R303" s="5"/>
      <c r="S303" s="6"/>
      <c r="T303" s="6"/>
      <c r="X303" s="25"/>
      <c r="AA303" s="12"/>
    </row>
    <row r="304" spans="1:27" x14ac:dyDescent="0.3">
      <c r="A304">
        <v>513</v>
      </c>
      <c r="B304">
        <v>34.794699999999999</v>
      </c>
      <c r="C304">
        <v>2.1100000000000001E-2</v>
      </c>
      <c r="D304">
        <v>4565.0389999999998</v>
      </c>
      <c r="E304">
        <v>98</v>
      </c>
      <c r="F304" t="s">
        <v>8</v>
      </c>
      <c r="O304" s="6"/>
      <c r="P304" s="6"/>
      <c r="Q304" s="12"/>
      <c r="R304" s="5"/>
      <c r="S304" s="6"/>
      <c r="T304" s="6"/>
      <c r="X304" s="25"/>
      <c r="AA304" s="12"/>
    </row>
    <row r="305" spans="1:27" x14ac:dyDescent="0.3">
      <c r="A305">
        <v>514</v>
      </c>
      <c r="B305">
        <v>34.858899999999998</v>
      </c>
      <c r="C305">
        <v>2.01E-2</v>
      </c>
      <c r="D305">
        <v>4220.5079999999998</v>
      </c>
      <c r="E305">
        <v>99</v>
      </c>
      <c r="F305" t="s">
        <v>8</v>
      </c>
      <c r="O305" s="6"/>
      <c r="P305" s="6"/>
      <c r="Q305" s="12"/>
      <c r="R305" s="5"/>
      <c r="S305" s="6"/>
      <c r="T305" s="6"/>
      <c r="X305" s="25"/>
      <c r="AA305" s="12"/>
    </row>
    <row r="306" spans="1:27" x14ac:dyDescent="0.3">
      <c r="A306">
        <v>515</v>
      </c>
      <c r="B306">
        <v>34.934800000000003</v>
      </c>
      <c r="C306">
        <v>2.07E-2</v>
      </c>
      <c r="D306">
        <v>4565.0389999999998</v>
      </c>
      <c r="E306">
        <v>81</v>
      </c>
      <c r="F306" t="s">
        <v>8</v>
      </c>
      <c r="O306" s="6"/>
      <c r="P306" s="6"/>
      <c r="Q306" s="12"/>
      <c r="R306" s="5"/>
      <c r="S306" s="6"/>
      <c r="T306" s="6"/>
      <c r="X306" s="25"/>
      <c r="AA306" s="12"/>
    </row>
    <row r="307" spans="1:27" x14ac:dyDescent="0.3">
      <c r="A307">
        <v>516</v>
      </c>
      <c r="B307">
        <v>35.0291</v>
      </c>
      <c r="C307">
        <v>2.01E-2</v>
      </c>
      <c r="D307">
        <v>4392.7730000000001</v>
      </c>
      <c r="E307">
        <v>119</v>
      </c>
      <c r="F307" t="s">
        <v>8</v>
      </c>
      <c r="O307" s="6"/>
      <c r="P307" s="6"/>
      <c r="Q307" s="12"/>
      <c r="R307" s="5"/>
      <c r="S307" s="6"/>
      <c r="T307" s="6"/>
      <c r="X307" s="25"/>
      <c r="AA307" s="12"/>
    </row>
    <row r="308" spans="1:27" x14ac:dyDescent="0.3">
      <c r="A308">
        <v>517</v>
      </c>
      <c r="B308">
        <v>35.112299999999998</v>
      </c>
      <c r="C308">
        <v>2.2700000000000001E-2</v>
      </c>
      <c r="D308">
        <v>4909.57</v>
      </c>
      <c r="E308">
        <v>108</v>
      </c>
      <c r="F308" t="s">
        <v>8</v>
      </c>
      <c r="O308" s="6"/>
      <c r="P308" s="6"/>
      <c r="Q308" s="12"/>
      <c r="R308" s="5"/>
      <c r="S308" s="6"/>
      <c r="T308" s="6"/>
      <c r="X308" s="25"/>
      <c r="AA308" s="12"/>
    </row>
    <row r="309" spans="1:27" x14ac:dyDescent="0.3">
      <c r="A309">
        <v>518</v>
      </c>
      <c r="B309">
        <v>35.2149</v>
      </c>
      <c r="C309">
        <v>2.47E-2</v>
      </c>
      <c r="D309">
        <v>4651.1719999999996</v>
      </c>
      <c r="E309">
        <v>95</v>
      </c>
      <c r="F309" t="s">
        <v>8</v>
      </c>
      <c r="O309" s="6"/>
      <c r="P309" s="6"/>
      <c r="Q309" s="12"/>
      <c r="R309" s="5"/>
      <c r="S309" s="6"/>
      <c r="T309" s="6"/>
      <c r="X309" s="25"/>
      <c r="AA309" s="12"/>
    </row>
    <row r="310" spans="1:27" x14ac:dyDescent="0.3">
      <c r="A310">
        <v>519</v>
      </c>
      <c r="F310" t="s">
        <v>6</v>
      </c>
      <c r="O310" s="15"/>
      <c r="Q310" s="25"/>
      <c r="R310" s="16"/>
      <c r="S310" s="16"/>
      <c r="V310" s="15"/>
      <c r="X310" s="25"/>
      <c r="Y310" s="16"/>
      <c r="Z310" s="16"/>
    </row>
    <row r="311" spans="1:27" x14ac:dyDescent="0.3">
      <c r="A311">
        <v>520</v>
      </c>
      <c r="B311">
        <v>35.388399999999997</v>
      </c>
      <c r="C311">
        <v>1.7399999999999999E-2</v>
      </c>
      <c r="D311">
        <v>4737.3050000000003</v>
      </c>
      <c r="E311">
        <v>133</v>
      </c>
      <c r="F311" t="s">
        <v>8</v>
      </c>
      <c r="O311" s="15"/>
      <c r="Q311" s="25"/>
      <c r="R311" s="16"/>
      <c r="S311" s="16"/>
      <c r="V311" s="15"/>
      <c r="X311" s="25"/>
      <c r="Y311" s="16"/>
      <c r="Z311" s="16"/>
    </row>
    <row r="312" spans="1:27" x14ac:dyDescent="0.3">
      <c r="A312">
        <v>522</v>
      </c>
      <c r="B312">
        <v>35.432200000000002</v>
      </c>
      <c r="C312">
        <v>2.5100000000000001E-2</v>
      </c>
      <c r="D312">
        <v>4651.1719999999996</v>
      </c>
      <c r="E312">
        <v>123</v>
      </c>
      <c r="F312" t="s">
        <v>8</v>
      </c>
      <c r="O312" s="15"/>
      <c r="R312" s="16"/>
      <c r="S312" s="16"/>
      <c r="V312" s="15"/>
      <c r="Y312" s="16"/>
      <c r="Z312" s="16"/>
    </row>
    <row r="313" spans="1:27" x14ac:dyDescent="0.3">
      <c r="A313">
        <v>523</v>
      </c>
      <c r="B313">
        <v>35.490699999999997</v>
      </c>
      <c r="C313">
        <v>1.84E-2</v>
      </c>
      <c r="D313">
        <v>4651.1719999999996</v>
      </c>
      <c r="E313">
        <v>107</v>
      </c>
      <c r="F313" t="s">
        <v>8</v>
      </c>
      <c r="O313" s="15"/>
      <c r="R313" s="16"/>
      <c r="S313" s="16"/>
      <c r="V313" s="15"/>
      <c r="Y313" s="16"/>
      <c r="Z313" s="16"/>
    </row>
    <row r="314" spans="1:27" x14ac:dyDescent="0.3">
      <c r="A314">
        <v>525</v>
      </c>
      <c r="B314">
        <v>35.5503</v>
      </c>
      <c r="C314">
        <v>1.77E-2</v>
      </c>
      <c r="D314">
        <v>4565.0389999999998</v>
      </c>
      <c r="E314">
        <v>94</v>
      </c>
      <c r="F314" t="s">
        <v>8</v>
      </c>
      <c r="O314" s="15"/>
      <c r="R314" s="16"/>
      <c r="S314" s="16"/>
      <c r="V314" s="15"/>
      <c r="Y314" s="16"/>
      <c r="Z314" s="16"/>
    </row>
    <row r="315" spans="1:27" x14ac:dyDescent="0.3">
      <c r="A315">
        <v>526</v>
      </c>
      <c r="B315">
        <v>35.621099999999998</v>
      </c>
      <c r="C315">
        <v>1.9400000000000001E-2</v>
      </c>
      <c r="D315">
        <v>4737.3050000000003</v>
      </c>
      <c r="E315">
        <v>105</v>
      </c>
      <c r="F315" t="s">
        <v>8</v>
      </c>
      <c r="O315" s="15"/>
      <c r="V315" s="15"/>
    </row>
    <row r="316" spans="1:27" x14ac:dyDescent="0.3">
      <c r="A316">
        <v>527</v>
      </c>
      <c r="B316">
        <v>35.694800000000001</v>
      </c>
      <c r="C316">
        <v>1.84E-2</v>
      </c>
      <c r="D316">
        <v>4737.3050000000003</v>
      </c>
      <c r="E316">
        <v>78</v>
      </c>
      <c r="F316" t="s">
        <v>8</v>
      </c>
    </row>
    <row r="317" spans="1:27" x14ac:dyDescent="0.3">
      <c r="A317">
        <v>528</v>
      </c>
      <c r="B317">
        <v>35.759099999999997</v>
      </c>
      <c r="C317">
        <v>1.77E-2</v>
      </c>
      <c r="D317">
        <v>4737.3050000000003</v>
      </c>
      <c r="E317">
        <v>97</v>
      </c>
      <c r="F317" t="s">
        <v>8</v>
      </c>
    </row>
    <row r="318" spans="1:27" x14ac:dyDescent="0.3">
      <c r="A318">
        <v>529</v>
      </c>
      <c r="B318">
        <v>35.831899999999997</v>
      </c>
      <c r="C318">
        <v>2.2200000000000001E-2</v>
      </c>
      <c r="D318">
        <v>4651.1719999999996</v>
      </c>
      <c r="E318">
        <v>84</v>
      </c>
      <c r="F318" t="s">
        <v>8</v>
      </c>
    </row>
    <row r="319" spans="1:27" x14ac:dyDescent="0.3">
      <c r="A319">
        <v>530</v>
      </c>
      <c r="B319">
        <v>35.912999999999997</v>
      </c>
      <c r="C319">
        <v>2.1999999999999999E-2</v>
      </c>
      <c r="D319">
        <v>4565.0389999999998</v>
      </c>
      <c r="E319">
        <v>119</v>
      </c>
      <c r="F319" t="s">
        <v>8</v>
      </c>
    </row>
    <row r="320" spans="1:27" x14ac:dyDescent="0.3">
      <c r="A320">
        <v>531</v>
      </c>
      <c r="B320">
        <v>35.998800000000003</v>
      </c>
      <c r="C320">
        <v>1.6299999999999999E-2</v>
      </c>
      <c r="D320">
        <v>4737.3050000000003</v>
      </c>
      <c r="E320">
        <v>86</v>
      </c>
      <c r="F320" t="s">
        <v>8</v>
      </c>
    </row>
    <row r="321" spans="1:6" x14ac:dyDescent="0.3">
      <c r="A321">
        <v>533</v>
      </c>
      <c r="F321" t="s">
        <v>6</v>
      </c>
    </row>
    <row r="322" spans="1:6" x14ac:dyDescent="0.3">
      <c r="A322">
        <v>535</v>
      </c>
      <c r="B322">
        <v>36.184899999999999</v>
      </c>
      <c r="C322">
        <v>1.9099999999999999E-2</v>
      </c>
      <c r="D322">
        <v>4823.4380000000001</v>
      </c>
      <c r="E322">
        <v>301</v>
      </c>
      <c r="F322" t="s">
        <v>8</v>
      </c>
    </row>
    <row r="323" spans="1:6" x14ac:dyDescent="0.3">
      <c r="A323">
        <v>537</v>
      </c>
      <c r="B323">
        <v>36.238999999999997</v>
      </c>
      <c r="C323">
        <v>2.1700000000000001E-2</v>
      </c>
      <c r="D323">
        <v>4651.1719999999996</v>
      </c>
      <c r="E323">
        <v>117</v>
      </c>
      <c r="F323" t="s">
        <v>8</v>
      </c>
    </row>
    <row r="324" spans="1:6" x14ac:dyDescent="0.3">
      <c r="A324">
        <v>538</v>
      </c>
      <c r="B324">
        <v>36.290799999999997</v>
      </c>
      <c r="C324">
        <v>2.0299999999999999E-2</v>
      </c>
      <c r="D324">
        <v>3789.8440000000001</v>
      </c>
      <c r="E324">
        <v>105</v>
      </c>
      <c r="F324" t="s">
        <v>8</v>
      </c>
    </row>
    <row r="325" spans="1:6" x14ac:dyDescent="0.3">
      <c r="A325">
        <v>540</v>
      </c>
      <c r="B325">
        <v>36.350299999999997</v>
      </c>
      <c r="C325">
        <v>1.9599999999999999E-2</v>
      </c>
      <c r="D325">
        <v>4737.3050000000003</v>
      </c>
      <c r="E325">
        <v>156</v>
      </c>
      <c r="F325" t="s">
        <v>8</v>
      </c>
    </row>
    <row r="326" spans="1:6" x14ac:dyDescent="0.3">
      <c r="A326">
        <v>541</v>
      </c>
      <c r="B326">
        <v>36.421500000000002</v>
      </c>
      <c r="C326">
        <v>1.9099999999999999E-2</v>
      </c>
      <c r="D326">
        <v>4651.1719999999996</v>
      </c>
      <c r="E326">
        <v>84</v>
      </c>
      <c r="F326" t="s">
        <v>8</v>
      </c>
    </row>
    <row r="327" spans="1:6" x14ac:dyDescent="0.3">
      <c r="A327">
        <v>542</v>
      </c>
      <c r="B327">
        <v>36.494799999999998</v>
      </c>
      <c r="C327">
        <v>1.7299999999999999E-2</v>
      </c>
      <c r="D327">
        <v>4651.1719999999996</v>
      </c>
      <c r="E327">
        <v>85</v>
      </c>
      <c r="F327" t="s">
        <v>8</v>
      </c>
    </row>
    <row r="328" spans="1:6" x14ac:dyDescent="0.3">
      <c r="A328">
        <v>543</v>
      </c>
      <c r="B328">
        <v>36.567300000000003</v>
      </c>
      <c r="C328">
        <v>2.1499999999999998E-2</v>
      </c>
      <c r="D328">
        <v>4823.4380000000001</v>
      </c>
      <c r="E328">
        <v>91</v>
      </c>
      <c r="F328" t="s">
        <v>8</v>
      </c>
    </row>
    <row r="329" spans="1:6" x14ac:dyDescent="0.3">
      <c r="A329">
        <v>544</v>
      </c>
      <c r="B329">
        <v>36.647199999999998</v>
      </c>
      <c r="C329">
        <v>1.4200000000000001E-2</v>
      </c>
      <c r="D329">
        <v>3617.578</v>
      </c>
      <c r="E329">
        <v>82</v>
      </c>
      <c r="F329" t="s">
        <v>8</v>
      </c>
    </row>
    <row r="330" spans="1:6" x14ac:dyDescent="0.3">
      <c r="F330" t="s">
        <v>6</v>
      </c>
    </row>
    <row r="331" spans="1:6" x14ac:dyDescent="0.3">
      <c r="A331">
        <v>546</v>
      </c>
      <c r="B331">
        <v>36.810600000000001</v>
      </c>
      <c r="C331">
        <v>1.9400000000000001E-2</v>
      </c>
      <c r="D331">
        <v>4737.3050000000003</v>
      </c>
      <c r="E331">
        <v>95</v>
      </c>
      <c r="F331" t="s">
        <v>8</v>
      </c>
    </row>
    <row r="332" spans="1:6" x14ac:dyDescent="0.3">
      <c r="A332">
        <v>548</v>
      </c>
      <c r="B332">
        <v>36.857199999999999</v>
      </c>
      <c r="C332">
        <v>1.9599999999999999E-2</v>
      </c>
      <c r="D332">
        <v>4651.1719999999996</v>
      </c>
      <c r="E332">
        <v>88</v>
      </c>
      <c r="F332" t="s">
        <v>8</v>
      </c>
    </row>
    <row r="333" spans="1:6" x14ac:dyDescent="0.3">
      <c r="A333">
        <v>549</v>
      </c>
      <c r="B333">
        <v>36.918599999999998</v>
      </c>
      <c r="C333">
        <v>1.7500000000000002E-2</v>
      </c>
      <c r="D333">
        <v>4651.1719999999996</v>
      </c>
      <c r="E333">
        <v>112</v>
      </c>
      <c r="F333" t="s">
        <v>8</v>
      </c>
    </row>
    <row r="334" spans="1:6" x14ac:dyDescent="0.3">
      <c r="A334">
        <v>551</v>
      </c>
      <c r="B334">
        <v>36.978000000000002</v>
      </c>
      <c r="C334">
        <v>1.7999999999999999E-2</v>
      </c>
      <c r="D334">
        <v>4392.7730000000001</v>
      </c>
      <c r="E334">
        <v>134</v>
      </c>
      <c r="F334" t="s">
        <v>8</v>
      </c>
    </row>
    <row r="335" spans="1:6" x14ac:dyDescent="0.3">
      <c r="A335">
        <v>552</v>
      </c>
      <c r="B335">
        <v>37.040599999999998</v>
      </c>
      <c r="C335">
        <v>1.7500000000000002E-2</v>
      </c>
      <c r="D335">
        <v>4737.3050000000003</v>
      </c>
      <c r="E335">
        <v>85</v>
      </c>
      <c r="F335" t="s">
        <v>8</v>
      </c>
    </row>
    <row r="336" spans="1:6" x14ac:dyDescent="0.3">
      <c r="A336">
        <v>553</v>
      </c>
      <c r="B336">
        <v>37.115299999999998</v>
      </c>
      <c r="C336">
        <v>1.7299999999999999E-2</v>
      </c>
      <c r="D336">
        <v>4478.9059999999999</v>
      </c>
      <c r="E336">
        <v>87</v>
      </c>
      <c r="F336" t="s">
        <v>8</v>
      </c>
    </row>
    <row r="337" spans="1:7" x14ac:dyDescent="0.3">
      <c r="A337">
        <v>554</v>
      </c>
      <c r="B337">
        <v>37.187399999999997</v>
      </c>
      <c r="C337">
        <v>2.41E-2</v>
      </c>
      <c r="D337">
        <v>3703.7109999999998</v>
      </c>
      <c r="E337">
        <v>102</v>
      </c>
      <c r="F337" t="s">
        <v>8</v>
      </c>
    </row>
    <row r="338" spans="1:7" x14ac:dyDescent="0.3">
      <c r="A338">
        <v>555</v>
      </c>
      <c r="B338">
        <v>37.2455</v>
      </c>
      <c r="C338">
        <v>2.3599999999999999E-2</v>
      </c>
      <c r="D338">
        <v>3531.4450000000002</v>
      </c>
      <c r="E338">
        <v>77</v>
      </c>
      <c r="F338" t="s">
        <v>8</v>
      </c>
    </row>
    <row r="339" spans="1:7" x14ac:dyDescent="0.3">
      <c r="A339">
        <v>556</v>
      </c>
      <c r="B339">
        <v>37.334000000000003</v>
      </c>
      <c r="C339">
        <v>2.29E-2</v>
      </c>
      <c r="D339">
        <v>4651.1719999999996</v>
      </c>
      <c r="E339">
        <v>83</v>
      </c>
      <c r="F339" t="s">
        <v>8</v>
      </c>
    </row>
    <row r="340" spans="1:7" x14ac:dyDescent="0.3">
      <c r="A340">
        <v>557</v>
      </c>
      <c r="B340">
        <v>37.418799999999997</v>
      </c>
      <c r="C340">
        <v>1.84E-2</v>
      </c>
      <c r="D340">
        <v>4651.1719999999996</v>
      </c>
      <c r="E340">
        <v>94</v>
      </c>
      <c r="F340" t="s">
        <v>8</v>
      </c>
    </row>
    <row r="341" spans="1:7" x14ac:dyDescent="0.3">
      <c r="A341">
        <v>559</v>
      </c>
      <c r="F341" t="s">
        <v>6</v>
      </c>
      <c r="G341" s="78" t="s">
        <v>47</v>
      </c>
    </row>
    <row r="342" spans="1:7" x14ac:dyDescent="0.3">
      <c r="A342">
        <v>560</v>
      </c>
      <c r="B342">
        <v>37.652200000000001</v>
      </c>
      <c r="C342">
        <v>1.84E-2</v>
      </c>
      <c r="D342">
        <v>4565.0389999999998</v>
      </c>
      <c r="E342">
        <v>88</v>
      </c>
      <c r="F342" t="s">
        <v>8</v>
      </c>
    </row>
    <row r="343" spans="1:7" x14ac:dyDescent="0.3">
      <c r="A343">
        <v>562</v>
      </c>
      <c r="B343">
        <v>37.703000000000003</v>
      </c>
      <c r="C343">
        <v>1.9099999999999999E-2</v>
      </c>
      <c r="D343">
        <v>4565.0389999999998</v>
      </c>
      <c r="E343">
        <v>95</v>
      </c>
      <c r="F343" t="s">
        <v>8</v>
      </c>
    </row>
    <row r="344" spans="1:7" x14ac:dyDescent="0.3">
      <c r="A344">
        <v>563</v>
      </c>
      <c r="B344">
        <v>37.761499999999998</v>
      </c>
      <c r="C344">
        <v>2.0400000000000001E-2</v>
      </c>
      <c r="D344">
        <v>4737.3050000000003</v>
      </c>
      <c r="E344">
        <v>105</v>
      </c>
      <c r="F344" t="s">
        <v>8</v>
      </c>
    </row>
    <row r="345" spans="1:7" x14ac:dyDescent="0.3">
      <c r="A345">
        <v>565</v>
      </c>
      <c r="B345">
        <v>37.823700000000002</v>
      </c>
      <c r="C345">
        <v>1.8700000000000001E-2</v>
      </c>
      <c r="D345">
        <v>4651.1719999999996</v>
      </c>
      <c r="E345">
        <v>91</v>
      </c>
      <c r="F345" t="s">
        <v>8</v>
      </c>
    </row>
    <row r="346" spans="1:7" x14ac:dyDescent="0.3">
      <c r="A346">
        <v>566</v>
      </c>
      <c r="B346">
        <v>37.888599999999997</v>
      </c>
      <c r="C346">
        <v>2.1100000000000001E-2</v>
      </c>
      <c r="D346">
        <v>4651.1719999999996</v>
      </c>
      <c r="E346">
        <v>92</v>
      </c>
      <c r="F346" t="s">
        <v>8</v>
      </c>
    </row>
    <row r="347" spans="1:7" x14ac:dyDescent="0.3">
      <c r="A347">
        <v>567</v>
      </c>
      <c r="B347">
        <v>37.966099999999997</v>
      </c>
      <c r="C347">
        <v>1.84E-2</v>
      </c>
      <c r="D347">
        <v>4565.0389999999998</v>
      </c>
      <c r="E347">
        <v>106</v>
      </c>
      <c r="F347" t="s">
        <v>8</v>
      </c>
    </row>
    <row r="348" spans="1:7" x14ac:dyDescent="0.3">
      <c r="A348">
        <v>569</v>
      </c>
      <c r="B348">
        <v>38.045999999999999</v>
      </c>
      <c r="C348">
        <v>2.1700000000000001E-2</v>
      </c>
      <c r="D348">
        <v>4651.1719999999996</v>
      </c>
      <c r="E348">
        <v>74</v>
      </c>
      <c r="F348" t="s">
        <v>8</v>
      </c>
    </row>
    <row r="349" spans="1:7" x14ac:dyDescent="0.3">
      <c r="A349">
        <v>570</v>
      </c>
      <c r="B349">
        <v>38.115200000000002</v>
      </c>
      <c r="C349">
        <v>1.9699999999999999E-2</v>
      </c>
      <c r="D349">
        <v>4823.4380000000001</v>
      </c>
      <c r="E349">
        <v>86</v>
      </c>
      <c r="F349" t="s">
        <v>8</v>
      </c>
    </row>
    <row r="350" spans="1:7" x14ac:dyDescent="0.3">
      <c r="A350">
        <v>572</v>
      </c>
      <c r="B350">
        <v>38.192100000000003</v>
      </c>
      <c r="C350">
        <v>1.9400000000000001E-2</v>
      </c>
      <c r="D350">
        <v>4737.3050000000003</v>
      </c>
      <c r="E350">
        <v>101</v>
      </c>
      <c r="F350" t="s">
        <v>8</v>
      </c>
    </row>
    <row r="351" spans="1:7" x14ac:dyDescent="0.3">
      <c r="A351">
        <v>573</v>
      </c>
      <c r="F351" t="s">
        <v>6</v>
      </c>
    </row>
    <row r="352" spans="1:7" x14ac:dyDescent="0.3">
      <c r="A352">
        <v>574</v>
      </c>
      <c r="B352">
        <v>38.399000000000001</v>
      </c>
      <c r="C352">
        <v>2.1100000000000001E-2</v>
      </c>
      <c r="D352">
        <v>4737.3050000000003</v>
      </c>
      <c r="E352">
        <v>84</v>
      </c>
      <c r="F352" t="s">
        <v>8</v>
      </c>
    </row>
    <row r="353" spans="1:6" x14ac:dyDescent="0.3">
      <c r="A353">
        <v>576</v>
      </c>
      <c r="B353">
        <v>38.451500000000003</v>
      </c>
      <c r="C353">
        <v>2.0400000000000001E-2</v>
      </c>
      <c r="D353">
        <v>4651.1719999999996</v>
      </c>
      <c r="E353">
        <v>84</v>
      </c>
      <c r="F353" t="s">
        <v>8</v>
      </c>
    </row>
    <row r="354" spans="1:6" x14ac:dyDescent="0.3">
      <c r="A354">
        <v>577</v>
      </c>
      <c r="B354">
        <v>38.505000000000003</v>
      </c>
      <c r="C354">
        <v>2.1399999999999999E-2</v>
      </c>
      <c r="D354">
        <v>4565.0389999999998</v>
      </c>
      <c r="E354">
        <v>86</v>
      </c>
      <c r="F354" t="s">
        <v>8</v>
      </c>
    </row>
    <row r="355" spans="1:6" x14ac:dyDescent="0.3">
      <c r="A355">
        <v>578</v>
      </c>
      <c r="B355">
        <v>38.569899999999997</v>
      </c>
      <c r="C355">
        <v>1.9699999999999999E-2</v>
      </c>
      <c r="D355">
        <v>4737.3050000000003</v>
      </c>
      <c r="E355">
        <v>83</v>
      </c>
      <c r="F355" t="s">
        <v>8</v>
      </c>
    </row>
    <row r="356" spans="1:6" x14ac:dyDescent="0.3">
      <c r="A356">
        <v>580</v>
      </c>
      <c r="B356">
        <v>38.6327</v>
      </c>
      <c r="C356">
        <v>2.2700000000000001E-2</v>
      </c>
      <c r="D356">
        <v>4737.3050000000003</v>
      </c>
      <c r="E356">
        <v>93</v>
      </c>
      <c r="F356" t="s">
        <v>8</v>
      </c>
    </row>
    <row r="357" spans="1:6" x14ac:dyDescent="0.3">
      <c r="A357">
        <v>581</v>
      </c>
      <c r="B357">
        <v>38.704900000000002</v>
      </c>
      <c r="C357">
        <v>1.8700000000000001E-2</v>
      </c>
      <c r="D357">
        <v>5684.7659999999996</v>
      </c>
      <c r="E357">
        <v>103</v>
      </c>
      <c r="F357" t="s">
        <v>8</v>
      </c>
    </row>
    <row r="358" spans="1:6" x14ac:dyDescent="0.3">
      <c r="A358">
        <v>582</v>
      </c>
      <c r="B358">
        <v>38.774799999999999</v>
      </c>
      <c r="C358">
        <v>1.8700000000000001E-2</v>
      </c>
      <c r="D358">
        <v>4823.4380000000001</v>
      </c>
      <c r="E358">
        <v>91</v>
      </c>
      <c r="F358" t="s">
        <v>8</v>
      </c>
    </row>
    <row r="359" spans="1:6" x14ac:dyDescent="0.3">
      <c r="A359">
        <v>583</v>
      </c>
      <c r="B359">
        <v>38.849699999999999</v>
      </c>
      <c r="C359">
        <v>2.3099999999999999E-2</v>
      </c>
      <c r="D359">
        <v>4909.57</v>
      </c>
      <c r="E359">
        <v>112</v>
      </c>
      <c r="F359" t="s">
        <v>8</v>
      </c>
    </row>
    <row r="360" spans="1:6" x14ac:dyDescent="0.3">
      <c r="A360">
        <v>584</v>
      </c>
      <c r="B360">
        <v>38.928199999999997</v>
      </c>
      <c r="C360">
        <v>1.7399999999999999E-2</v>
      </c>
      <c r="D360">
        <v>4995.7030000000004</v>
      </c>
      <c r="E360">
        <v>119</v>
      </c>
      <c r="F360" t="s">
        <v>8</v>
      </c>
    </row>
    <row r="361" spans="1:6" x14ac:dyDescent="0.3">
      <c r="A361">
        <v>585</v>
      </c>
      <c r="B361">
        <v>38.988799999999998</v>
      </c>
      <c r="C361">
        <v>2.1399999999999999E-2</v>
      </c>
      <c r="D361">
        <v>4651.1719999999996</v>
      </c>
      <c r="E361">
        <v>119</v>
      </c>
      <c r="F361" t="s">
        <v>8</v>
      </c>
    </row>
    <row r="362" spans="1:6" x14ac:dyDescent="0.3">
      <c r="A362">
        <v>586</v>
      </c>
      <c r="F362" t="s">
        <v>6</v>
      </c>
    </row>
    <row r="363" spans="1:6" x14ac:dyDescent="0.3">
      <c r="A363">
        <v>587</v>
      </c>
      <c r="B363">
        <v>39.2134</v>
      </c>
      <c r="C363">
        <v>1.6E-2</v>
      </c>
      <c r="D363">
        <v>4651.1719999999996</v>
      </c>
      <c r="E363">
        <v>121</v>
      </c>
      <c r="F363" t="s">
        <v>8</v>
      </c>
    </row>
    <row r="364" spans="1:6" x14ac:dyDescent="0.3">
      <c r="A364">
        <v>589</v>
      </c>
      <c r="B364">
        <v>39.257199999999997</v>
      </c>
      <c r="C364">
        <v>2.1399999999999999E-2</v>
      </c>
      <c r="D364">
        <v>4737.3050000000003</v>
      </c>
      <c r="E364">
        <v>84</v>
      </c>
      <c r="F364" t="s">
        <v>8</v>
      </c>
    </row>
    <row r="365" spans="1:6" x14ac:dyDescent="0.3">
      <c r="A365">
        <v>590</v>
      </c>
      <c r="B365">
        <v>39.316000000000003</v>
      </c>
      <c r="C365">
        <v>1.8700000000000001E-2</v>
      </c>
      <c r="D365">
        <v>4823.4380000000001</v>
      </c>
      <c r="E365">
        <v>102</v>
      </c>
      <c r="F365" t="s">
        <v>8</v>
      </c>
    </row>
    <row r="366" spans="1:6" x14ac:dyDescent="0.3">
      <c r="A366">
        <v>592</v>
      </c>
      <c r="B366">
        <v>39.380200000000002</v>
      </c>
      <c r="C366">
        <v>2.1399999999999999E-2</v>
      </c>
      <c r="D366">
        <v>4220.5079999999998</v>
      </c>
      <c r="E366">
        <v>93</v>
      </c>
      <c r="F366" t="s">
        <v>8</v>
      </c>
    </row>
    <row r="367" spans="1:6" x14ac:dyDescent="0.3">
      <c r="A367">
        <v>593</v>
      </c>
      <c r="B367">
        <v>39.439100000000003</v>
      </c>
      <c r="C367">
        <v>2.47E-2</v>
      </c>
      <c r="D367">
        <v>5684.7659999999996</v>
      </c>
      <c r="E367">
        <v>84</v>
      </c>
      <c r="F367" t="s">
        <v>8</v>
      </c>
    </row>
    <row r="368" spans="1:6" x14ac:dyDescent="0.3">
      <c r="A368">
        <v>594</v>
      </c>
      <c r="B368">
        <v>39.508600000000001</v>
      </c>
      <c r="C368">
        <v>1.9400000000000001E-2</v>
      </c>
      <c r="D368">
        <v>4737.3050000000003</v>
      </c>
      <c r="E368">
        <v>85</v>
      </c>
      <c r="F368" t="s">
        <v>8</v>
      </c>
    </row>
    <row r="369" spans="1:6" x14ac:dyDescent="0.3">
      <c r="A369">
        <v>596</v>
      </c>
      <c r="B369">
        <v>39.586500000000001</v>
      </c>
      <c r="C369">
        <v>1.7399999999999999E-2</v>
      </c>
      <c r="D369">
        <v>4651.1719999999996</v>
      </c>
      <c r="E369">
        <v>89</v>
      </c>
      <c r="F369" t="s">
        <v>8</v>
      </c>
    </row>
    <row r="370" spans="1:6" x14ac:dyDescent="0.3">
      <c r="A370">
        <v>597</v>
      </c>
      <c r="B370">
        <v>39.664400000000001</v>
      </c>
      <c r="C370">
        <v>2.01E-2</v>
      </c>
      <c r="D370">
        <v>4651.1719999999996</v>
      </c>
      <c r="E370">
        <v>104</v>
      </c>
      <c r="F370" t="s">
        <v>8</v>
      </c>
    </row>
    <row r="371" spans="1:6" x14ac:dyDescent="0.3">
      <c r="A371">
        <v>598</v>
      </c>
      <c r="B371">
        <v>39.7607</v>
      </c>
      <c r="C371">
        <v>2.3099999999999999E-2</v>
      </c>
      <c r="D371">
        <v>4565.0389999999998</v>
      </c>
      <c r="E371">
        <v>106</v>
      </c>
      <c r="F371" t="s">
        <v>8</v>
      </c>
    </row>
    <row r="372" spans="1:6" x14ac:dyDescent="0.3">
      <c r="A372">
        <v>599</v>
      </c>
      <c r="B372">
        <v>39.834200000000003</v>
      </c>
      <c r="C372">
        <v>2.1100000000000001E-2</v>
      </c>
      <c r="D372">
        <v>4651.1719999999996</v>
      </c>
      <c r="E372">
        <v>95</v>
      </c>
      <c r="F372" t="s">
        <v>8</v>
      </c>
    </row>
    <row r="373" spans="1:6" x14ac:dyDescent="0.3">
      <c r="A373">
        <v>600</v>
      </c>
      <c r="F373" t="s">
        <v>6</v>
      </c>
    </row>
    <row r="374" spans="1:6" x14ac:dyDescent="0.3">
      <c r="A374">
        <v>601</v>
      </c>
      <c r="B374">
        <v>40.017099999999999</v>
      </c>
      <c r="C374">
        <v>1.8100000000000002E-2</v>
      </c>
      <c r="D374">
        <v>4995.7030000000004</v>
      </c>
      <c r="E374">
        <v>129</v>
      </c>
      <c r="F374" t="s">
        <v>8</v>
      </c>
    </row>
    <row r="375" spans="1:6" x14ac:dyDescent="0.3">
      <c r="A375">
        <v>603</v>
      </c>
      <c r="B375">
        <v>40.056199999999997</v>
      </c>
      <c r="C375">
        <v>2.1100000000000001E-2</v>
      </c>
      <c r="D375">
        <v>4306.6409999999996</v>
      </c>
      <c r="E375">
        <v>100</v>
      </c>
      <c r="F375" t="s">
        <v>8</v>
      </c>
    </row>
    <row r="376" spans="1:6" x14ac:dyDescent="0.3">
      <c r="A376">
        <v>604</v>
      </c>
      <c r="B376">
        <v>40.107999999999997</v>
      </c>
      <c r="C376">
        <v>2.01E-2</v>
      </c>
      <c r="D376">
        <v>4737.3050000000003</v>
      </c>
      <c r="E376">
        <v>124</v>
      </c>
      <c r="F376" t="s">
        <v>8</v>
      </c>
    </row>
    <row r="377" spans="1:6" x14ac:dyDescent="0.3">
      <c r="A377">
        <v>606</v>
      </c>
      <c r="B377">
        <v>40.173499999999997</v>
      </c>
      <c r="C377">
        <v>1.8700000000000001E-2</v>
      </c>
      <c r="D377">
        <v>4651.1719999999996</v>
      </c>
      <c r="E377">
        <v>76</v>
      </c>
      <c r="F377" t="s">
        <v>8</v>
      </c>
    </row>
    <row r="378" spans="1:6" x14ac:dyDescent="0.3">
      <c r="A378">
        <v>607</v>
      </c>
      <c r="B378">
        <v>40.2254</v>
      </c>
      <c r="C378">
        <v>1.8700000000000001E-2</v>
      </c>
      <c r="D378">
        <v>4392.7730000000001</v>
      </c>
      <c r="E378">
        <v>85</v>
      </c>
      <c r="F378" t="s">
        <v>8</v>
      </c>
    </row>
    <row r="379" spans="1:6" x14ac:dyDescent="0.3">
      <c r="A379">
        <v>608</v>
      </c>
      <c r="B379">
        <v>40.282899999999998</v>
      </c>
      <c r="C379">
        <v>2.0400000000000001E-2</v>
      </c>
      <c r="D379">
        <v>4651.1719999999996</v>
      </c>
      <c r="E379">
        <v>86</v>
      </c>
      <c r="F379" t="s">
        <v>8</v>
      </c>
    </row>
    <row r="380" spans="1:6" x14ac:dyDescent="0.3">
      <c r="A380">
        <v>609</v>
      </c>
      <c r="B380">
        <v>40.347999999999999</v>
      </c>
      <c r="C380">
        <v>2.01E-2</v>
      </c>
      <c r="D380">
        <v>4737.3050000000003</v>
      </c>
      <c r="E380">
        <v>79</v>
      </c>
      <c r="F380" t="s">
        <v>8</v>
      </c>
    </row>
    <row r="381" spans="1:6" x14ac:dyDescent="0.3">
      <c r="A381">
        <v>610</v>
      </c>
      <c r="B381">
        <v>40.409199999999998</v>
      </c>
      <c r="C381">
        <v>2.1100000000000001E-2</v>
      </c>
      <c r="D381">
        <v>4651.1719999999996</v>
      </c>
      <c r="E381">
        <v>89</v>
      </c>
      <c r="F381" t="s">
        <v>8</v>
      </c>
    </row>
    <row r="382" spans="1:6" x14ac:dyDescent="0.3">
      <c r="A382">
        <v>611</v>
      </c>
      <c r="B382">
        <v>40.492800000000003</v>
      </c>
      <c r="C382">
        <v>2.3400000000000001E-2</v>
      </c>
      <c r="D382">
        <v>4651.1719999999996</v>
      </c>
      <c r="E382">
        <v>85</v>
      </c>
      <c r="F382" t="s">
        <v>8</v>
      </c>
    </row>
    <row r="383" spans="1:6" x14ac:dyDescent="0.3">
      <c r="A383">
        <v>612</v>
      </c>
      <c r="B383">
        <v>40.569699999999997</v>
      </c>
      <c r="C383">
        <v>1.9400000000000001E-2</v>
      </c>
      <c r="D383">
        <v>4823.4380000000001</v>
      </c>
      <c r="E383">
        <v>86</v>
      </c>
      <c r="F383" t="s">
        <v>8</v>
      </c>
    </row>
    <row r="384" spans="1:6" x14ac:dyDescent="0.3">
      <c r="A384">
        <v>613</v>
      </c>
      <c r="B384">
        <v>40.658900000000003</v>
      </c>
      <c r="C384">
        <v>2.01E-2</v>
      </c>
      <c r="D384">
        <v>4737.3050000000003</v>
      </c>
      <c r="E384">
        <v>100</v>
      </c>
      <c r="F384" t="s">
        <v>8</v>
      </c>
    </row>
    <row r="385" spans="1:7" x14ac:dyDescent="0.3">
      <c r="A385">
        <v>615</v>
      </c>
      <c r="B385">
        <v>40.7455</v>
      </c>
      <c r="C385">
        <v>1.7000000000000001E-2</v>
      </c>
      <c r="D385">
        <v>4306.6409999999996</v>
      </c>
      <c r="E385">
        <v>82</v>
      </c>
      <c r="F385" t="s">
        <v>8</v>
      </c>
    </row>
    <row r="386" spans="1:7" x14ac:dyDescent="0.3">
      <c r="A386">
        <v>616</v>
      </c>
      <c r="F386" t="s">
        <v>6</v>
      </c>
    </row>
    <row r="387" spans="1:7" x14ac:dyDescent="0.3">
      <c r="A387">
        <v>617</v>
      </c>
      <c r="B387">
        <v>40.939399999999999</v>
      </c>
      <c r="C387">
        <v>1.8700000000000001E-2</v>
      </c>
      <c r="D387">
        <v>3703.7109999999998</v>
      </c>
      <c r="E387">
        <v>96</v>
      </c>
      <c r="F387" t="s">
        <v>8</v>
      </c>
    </row>
    <row r="388" spans="1:7" x14ac:dyDescent="0.3">
      <c r="A388">
        <v>619</v>
      </c>
      <c r="B388">
        <v>40.991199999999999</v>
      </c>
      <c r="C388">
        <v>1.6400000000000001E-2</v>
      </c>
      <c r="D388">
        <v>4651.1719999999996</v>
      </c>
      <c r="E388">
        <v>108</v>
      </c>
      <c r="F388" t="s">
        <v>8</v>
      </c>
    </row>
    <row r="389" spans="1:7" x14ac:dyDescent="0.3">
      <c r="A389">
        <v>620</v>
      </c>
      <c r="B389">
        <v>41.037700000000001</v>
      </c>
      <c r="C389">
        <v>2.07E-2</v>
      </c>
      <c r="D389">
        <v>5684.7659999999996</v>
      </c>
      <c r="E389">
        <v>92</v>
      </c>
      <c r="F389" t="s">
        <v>8</v>
      </c>
    </row>
    <row r="390" spans="1:7" x14ac:dyDescent="0.3">
      <c r="A390">
        <v>622</v>
      </c>
      <c r="B390">
        <v>41.099600000000002</v>
      </c>
      <c r="C390">
        <v>1.77E-2</v>
      </c>
      <c r="D390">
        <v>4306.6409999999996</v>
      </c>
      <c r="E390">
        <v>103</v>
      </c>
      <c r="F390" t="s">
        <v>8</v>
      </c>
    </row>
    <row r="391" spans="1:7" x14ac:dyDescent="0.3">
      <c r="A391">
        <v>623</v>
      </c>
      <c r="B391">
        <v>41.163800000000002</v>
      </c>
      <c r="C391">
        <v>1.9099999999999999E-2</v>
      </c>
      <c r="D391">
        <v>4651.1719999999996</v>
      </c>
      <c r="E391">
        <v>80</v>
      </c>
      <c r="F391" t="s">
        <v>8</v>
      </c>
    </row>
    <row r="392" spans="1:7" x14ac:dyDescent="0.3">
      <c r="A392">
        <v>625</v>
      </c>
      <c r="B392">
        <v>41.227899999999998</v>
      </c>
      <c r="C392">
        <v>2.4400000000000002E-2</v>
      </c>
      <c r="D392">
        <v>4737.3050000000003</v>
      </c>
      <c r="E392">
        <v>136</v>
      </c>
      <c r="F392" t="s">
        <v>8</v>
      </c>
    </row>
    <row r="393" spans="1:7" x14ac:dyDescent="0.3">
      <c r="A393">
        <v>626</v>
      </c>
      <c r="B393">
        <v>41.3108</v>
      </c>
      <c r="C393">
        <v>1.9099999999999999E-2</v>
      </c>
      <c r="D393">
        <v>4565.0389999999998</v>
      </c>
      <c r="E393">
        <v>76</v>
      </c>
      <c r="F393" t="s">
        <v>8</v>
      </c>
    </row>
    <row r="394" spans="1:7" x14ac:dyDescent="0.3">
      <c r="A394">
        <v>628</v>
      </c>
      <c r="B394">
        <v>41.398099999999999</v>
      </c>
      <c r="C394">
        <v>2.1700000000000001E-2</v>
      </c>
      <c r="D394">
        <v>4651.1719999999996</v>
      </c>
      <c r="E394">
        <v>90</v>
      </c>
      <c r="F394" t="s">
        <v>8</v>
      </c>
    </row>
    <row r="395" spans="1:7" x14ac:dyDescent="0.3">
      <c r="A395">
        <v>630</v>
      </c>
      <c r="B395">
        <v>41.4696</v>
      </c>
      <c r="C395">
        <v>2.1700000000000001E-2</v>
      </c>
      <c r="D395">
        <v>4737.3050000000003</v>
      </c>
      <c r="E395">
        <v>89</v>
      </c>
      <c r="F395" t="s">
        <v>8</v>
      </c>
    </row>
    <row r="396" spans="1:7" x14ac:dyDescent="0.3">
      <c r="A396">
        <v>631</v>
      </c>
      <c r="B396">
        <v>41.561199999999999</v>
      </c>
      <c r="C396">
        <v>3.0800000000000001E-2</v>
      </c>
      <c r="D396">
        <v>4306.6409999999996</v>
      </c>
      <c r="E396">
        <v>83</v>
      </c>
      <c r="F396" t="s">
        <v>8</v>
      </c>
    </row>
    <row r="397" spans="1:7" x14ac:dyDescent="0.3">
      <c r="A397">
        <v>642</v>
      </c>
      <c r="F397" t="s">
        <v>6</v>
      </c>
      <c r="G397" t="s">
        <v>49</v>
      </c>
    </row>
    <row r="398" spans="1:7" x14ac:dyDescent="0.3">
      <c r="A398">
        <v>643</v>
      </c>
      <c r="B398">
        <v>43.323399999999999</v>
      </c>
      <c r="C398">
        <v>3.2099999999999997E-2</v>
      </c>
      <c r="D398">
        <v>4306.6409999999996</v>
      </c>
      <c r="E398">
        <v>95</v>
      </c>
      <c r="F398" t="s">
        <v>8</v>
      </c>
      <c r="G398" s="91"/>
    </row>
    <row r="399" spans="1:7" x14ac:dyDescent="0.3">
      <c r="A399">
        <v>644</v>
      </c>
      <c r="B399">
        <v>43.367800000000003</v>
      </c>
      <c r="C399">
        <v>2.98E-2</v>
      </c>
      <c r="D399">
        <v>4565.0389999999998</v>
      </c>
      <c r="E399">
        <v>415</v>
      </c>
      <c r="F399" t="s">
        <v>8</v>
      </c>
      <c r="G399" s="91"/>
    </row>
    <row r="400" spans="1:7" x14ac:dyDescent="0.3">
      <c r="A400">
        <v>646</v>
      </c>
      <c r="B400">
        <v>43.412199999999999</v>
      </c>
      <c r="C400">
        <v>2.1700000000000001E-2</v>
      </c>
      <c r="D400">
        <v>4651.1719999999996</v>
      </c>
      <c r="E400">
        <v>121</v>
      </c>
      <c r="F400" t="s">
        <v>8</v>
      </c>
      <c r="G400" s="91"/>
    </row>
    <row r="401" spans="1:7" x14ac:dyDescent="0.3">
      <c r="A401">
        <v>647</v>
      </c>
      <c r="B401">
        <v>43.469000000000001</v>
      </c>
      <c r="C401">
        <v>2.69E-2</v>
      </c>
      <c r="D401">
        <v>4565.0389999999998</v>
      </c>
      <c r="E401">
        <v>132</v>
      </c>
      <c r="F401" t="s">
        <v>8</v>
      </c>
      <c r="G401" s="91"/>
    </row>
    <row r="402" spans="1:7" x14ac:dyDescent="0.3">
      <c r="A402">
        <v>649</v>
      </c>
      <c r="B402">
        <v>43.533099999999997</v>
      </c>
      <c r="C402">
        <v>2.0400000000000001E-2</v>
      </c>
      <c r="D402">
        <v>4478.9059999999999</v>
      </c>
      <c r="E402">
        <v>116</v>
      </c>
      <c r="F402" t="s">
        <v>8</v>
      </c>
      <c r="G402" s="91"/>
    </row>
    <row r="403" spans="1:7" x14ac:dyDescent="0.3">
      <c r="A403">
        <v>650</v>
      </c>
      <c r="B403">
        <v>43.606299999999997</v>
      </c>
      <c r="C403">
        <v>2.07E-2</v>
      </c>
      <c r="D403">
        <v>4565.0389999999998</v>
      </c>
      <c r="E403">
        <v>109</v>
      </c>
      <c r="F403" t="s">
        <v>8</v>
      </c>
      <c r="G403" s="91"/>
    </row>
    <row r="404" spans="1:7" x14ac:dyDescent="0.3">
      <c r="A404">
        <v>652</v>
      </c>
      <c r="B404">
        <v>43.666200000000003</v>
      </c>
      <c r="C404">
        <v>2.5399999999999999E-2</v>
      </c>
      <c r="D404">
        <v>4565.0389999999998</v>
      </c>
      <c r="E404">
        <v>86</v>
      </c>
      <c r="F404" t="s">
        <v>8</v>
      </c>
      <c r="G404" s="91"/>
    </row>
    <row r="405" spans="1:7" x14ac:dyDescent="0.3">
      <c r="A405">
        <v>653</v>
      </c>
      <c r="B405">
        <v>43.738700000000001</v>
      </c>
      <c r="C405">
        <v>1.9699999999999999E-2</v>
      </c>
      <c r="D405">
        <v>4651.1719999999996</v>
      </c>
      <c r="E405">
        <v>104</v>
      </c>
      <c r="F405" t="s">
        <v>8</v>
      </c>
      <c r="G405" s="91"/>
    </row>
    <row r="406" spans="1:7" x14ac:dyDescent="0.3">
      <c r="A406">
        <v>654</v>
      </c>
      <c r="B406">
        <v>43.813600000000001</v>
      </c>
      <c r="C406">
        <v>1.8100000000000002E-2</v>
      </c>
      <c r="D406">
        <v>4737.3050000000003</v>
      </c>
      <c r="E406">
        <v>91</v>
      </c>
      <c r="F406" t="s">
        <v>8</v>
      </c>
    </row>
    <row r="407" spans="1:7" x14ac:dyDescent="0.3">
      <c r="A407">
        <v>655</v>
      </c>
      <c r="B407">
        <v>43.894799999999996</v>
      </c>
      <c r="C407">
        <v>2.1399999999999999E-2</v>
      </c>
      <c r="D407">
        <v>4651.1719999999996</v>
      </c>
      <c r="E407">
        <v>113</v>
      </c>
      <c r="F407" t="s">
        <v>8</v>
      </c>
    </row>
    <row r="408" spans="1:7" x14ac:dyDescent="0.3">
      <c r="A408">
        <v>657</v>
      </c>
      <c r="B408">
        <v>43.9861</v>
      </c>
      <c r="C408">
        <v>2.4400000000000002E-2</v>
      </c>
      <c r="D408">
        <v>4737.3050000000003</v>
      </c>
      <c r="E408">
        <v>84</v>
      </c>
      <c r="F408" t="s">
        <v>8</v>
      </c>
    </row>
    <row r="409" spans="1:7" x14ac:dyDescent="0.3">
      <c r="A409">
        <v>658</v>
      </c>
      <c r="B409">
        <v>44.085000000000001</v>
      </c>
      <c r="C409">
        <v>1.8100000000000002E-2</v>
      </c>
      <c r="D409">
        <v>4737.3050000000003</v>
      </c>
      <c r="E409">
        <v>101</v>
      </c>
      <c r="F409" t="s">
        <v>8</v>
      </c>
    </row>
    <row r="410" spans="1:7" x14ac:dyDescent="0.3">
      <c r="A410">
        <v>659</v>
      </c>
      <c r="F410" t="s">
        <v>6</v>
      </c>
    </row>
    <row r="411" spans="1:7" x14ac:dyDescent="0.3">
      <c r="A411">
        <v>660</v>
      </c>
      <c r="B411">
        <v>44.286000000000001</v>
      </c>
      <c r="C411">
        <v>1.7399999999999999E-2</v>
      </c>
      <c r="D411">
        <v>4565.0389999999998</v>
      </c>
      <c r="E411">
        <v>88</v>
      </c>
      <c r="F411" t="s">
        <v>8</v>
      </c>
    </row>
    <row r="412" spans="1:7" x14ac:dyDescent="0.3">
      <c r="A412">
        <v>662</v>
      </c>
      <c r="B412">
        <v>44.333399999999997</v>
      </c>
      <c r="C412">
        <v>2.07E-2</v>
      </c>
      <c r="D412">
        <v>4478.9059999999999</v>
      </c>
      <c r="E412">
        <v>81</v>
      </c>
      <c r="F412" t="s">
        <v>8</v>
      </c>
    </row>
    <row r="413" spans="1:7" x14ac:dyDescent="0.3">
      <c r="A413">
        <v>663</v>
      </c>
      <c r="B413">
        <v>44.385599999999997</v>
      </c>
      <c r="C413">
        <v>2.3400000000000001E-2</v>
      </c>
      <c r="D413">
        <v>4478.9059999999999</v>
      </c>
      <c r="E413">
        <v>110</v>
      </c>
      <c r="F413" t="s">
        <v>8</v>
      </c>
    </row>
    <row r="414" spans="1:7" x14ac:dyDescent="0.3">
      <c r="A414">
        <v>664</v>
      </c>
      <c r="B414">
        <v>44.449399999999997</v>
      </c>
      <c r="C414">
        <v>2.01E-2</v>
      </c>
      <c r="D414">
        <v>4392.7730000000001</v>
      </c>
      <c r="E414">
        <v>136</v>
      </c>
      <c r="F414" t="s">
        <v>8</v>
      </c>
    </row>
    <row r="415" spans="1:7" x14ac:dyDescent="0.3">
      <c r="A415">
        <v>665</v>
      </c>
      <c r="B415">
        <v>44.510300000000001</v>
      </c>
      <c r="C415">
        <v>1.9699999999999999E-2</v>
      </c>
      <c r="D415">
        <v>4565.0389999999998</v>
      </c>
      <c r="E415">
        <v>193</v>
      </c>
      <c r="F415" t="s">
        <v>8</v>
      </c>
    </row>
    <row r="416" spans="1:7" x14ac:dyDescent="0.3">
      <c r="A416">
        <v>667</v>
      </c>
      <c r="B416">
        <v>44.585799999999999</v>
      </c>
      <c r="C416">
        <v>1.9400000000000001E-2</v>
      </c>
      <c r="D416">
        <v>4565.0389999999998</v>
      </c>
      <c r="E416">
        <v>129</v>
      </c>
      <c r="F416" t="s">
        <v>8</v>
      </c>
    </row>
    <row r="417" spans="1:6" x14ac:dyDescent="0.3">
      <c r="A417">
        <v>668</v>
      </c>
      <c r="B417">
        <v>44.6875</v>
      </c>
      <c r="C417">
        <v>2.0400000000000001E-2</v>
      </c>
      <c r="D417">
        <v>4478.9059999999999</v>
      </c>
      <c r="E417">
        <v>101</v>
      </c>
      <c r="F417" t="s">
        <v>8</v>
      </c>
    </row>
    <row r="418" spans="1:6" x14ac:dyDescent="0.3">
      <c r="A418">
        <v>670</v>
      </c>
      <c r="B418">
        <v>44.7624</v>
      </c>
      <c r="C418">
        <v>1.77E-2</v>
      </c>
      <c r="D418">
        <v>4651.1719999999996</v>
      </c>
      <c r="E418">
        <v>134</v>
      </c>
      <c r="F418" t="s">
        <v>8</v>
      </c>
    </row>
    <row r="419" spans="1:6" x14ac:dyDescent="0.3">
      <c r="A419">
        <v>671</v>
      </c>
      <c r="B419">
        <v>44.872999999999998</v>
      </c>
      <c r="C419">
        <v>1.84E-2</v>
      </c>
      <c r="D419">
        <v>4565.0389999999998</v>
      </c>
      <c r="E419">
        <v>78</v>
      </c>
      <c r="F419" t="s">
        <v>8</v>
      </c>
    </row>
    <row r="420" spans="1:6" x14ac:dyDescent="0.3">
      <c r="A420">
        <v>672</v>
      </c>
      <c r="B420">
        <v>44.9649</v>
      </c>
      <c r="C420">
        <v>2.3099999999999999E-2</v>
      </c>
      <c r="D420">
        <v>4737.3050000000003</v>
      </c>
      <c r="E420">
        <v>115</v>
      </c>
      <c r="F420" t="s">
        <v>8</v>
      </c>
    </row>
    <row r="421" spans="1:6" x14ac:dyDescent="0.3">
      <c r="A421">
        <v>674</v>
      </c>
      <c r="F421" t="s">
        <v>6</v>
      </c>
    </row>
    <row r="422" spans="1:6" x14ac:dyDescent="0.3">
      <c r="A422">
        <v>675</v>
      </c>
      <c r="B422">
        <v>45.130400000000002</v>
      </c>
      <c r="C422">
        <v>1.9099999999999999E-2</v>
      </c>
      <c r="D422">
        <v>4306.6409999999996</v>
      </c>
      <c r="E422">
        <v>100</v>
      </c>
      <c r="F422" t="s">
        <v>8</v>
      </c>
    </row>
    <row r="423" spans="1:6" x14ac:dyDescent="0.3">
      <c r="A423">
        <v>677</v>
      </c>
      <c r="B423">
        <v>45.164200000000001</v>
      </c>
      <c r="C423">
        <v>1.6400000000000001E-2</v>
      </c>
      <c r="D423">
        <v>4737.3050000000003</v>
      </c>
      <c r="E423">
        <v>108</v>
      </c>
      <c r="F423" t="s">
        <v>8</v>
      </c>
    </row>
    <row r="424" spans="1:6" x14ac:dyDescent="0.3">
      <c r="A424">
        <v>678</v>
      </c>
      <c r="B424">
        <v>45.215000000000003</v>
      </c>
      <c r="C424">
        <v>1.77E-2</v>
      </c>
      <c r="D424">
        <v>4565.0389999999998</v>
      </c>
      <c r="E424">
        <v>119</v>
      </c>
      <c r="F424" t="s">
        <v>8</v>
      </c>
    </row>
    <row r="425" spans="1:6" x14ac:dyDescent="0.3">
      <c r="A425">
        <v>680</v>
      </c>
      <c r="B425">
        <v>45.272199999999998</v>
      </c>
      <c r="C425">
        <v>1.77E-2</v>
      </c>
      <c r="D425">
        <v>4478.9059999999999</v>
      </c>
      <c r="E425">
        <v>96</v>
      </c>
      <c r="F425" t="s">
        <v>8</v>
      </c>
    </row>
    <row r="426" spans="1:6" x14ac:dyDescent="0.3">
      <c r="A426">
        <v>681</v>
      </c>
      <c r="B426">
        <v>45.335700000000003</v>
      </c>
      <c r="C426">
        <v>2.3099999999999999E-2</v>
      </c>
      <c r="D426">
        <v>4565.0389999999998</v>
      </c>
      <c r="E426">
        <v>86</v>
      </c>
      <c r="F426" t="s">
        <v>8</v>
      </c>
    </row>
    <row r="427" spans="1:6" x14ac:dyDescent="0.3">
      <c r="A427">
        <v>683</v>
      </c>
      <c r="B427">
        <v>45.400100000000002</v>
      </c>
      <c r="C427">
        <v>2.7099999999999999E-2</v>
      </c>
      <c r="D427">
        <v>4651.1719999999996</v>
      </c>
      <c r="E427">
        <v>106</v>
      </c>
      <c r="F427" t="s">
        <v>8</v>
      </c>
    </row>
    <row r="428" spans="1:6" x14ac:dyDescent="0.3">
      <c r="A428">
        <v>684</v>
      </c>
      <c r="B428">
        <v>45.4694</v>
      </c>
      <c r="C428">
        <v>2.4299999999999999E-2</v>
      </c>
      <c r="D428">
        <v>4565.0389999999998</v>
      </c>
      <c r="E428">
        <v>77</v>
      </c>
      <c r="F428" t="s">
        <v>8</v>
      </c>
    </row>
    <row r="429" spans="1:6" x14ac:dyDescent="0.3">
      <c r="A429">
        <v>685</v>
      </c>
      <c r="B429">
        <v>45.537300000000002</v>
      </c>
      <c r="C429">
        <v>1.9199999999999998E-2</v>
      </c>
      <c r="D429">
        <v>4565.0389999999998</v>
      </c>
      <c r="E429">
        <v>108</v>
      </c>
      <c r="F429" t="s">
        <v>8</v>
      </c>
    </row>
    <row r="430" spans="1:6" x14ac:dyDescent="0.3">
      <c r="A430">
        <v>686</v>
      </c>
      <c r="B430">
        <v>45.601700000000001</v>
      </c>
      <c r="C430">
        <v>2.23E-2</v>
      </c>
      <c r="D430">
        <v>4823.4380000000001</v>
      </c>
      <c r="E430">
        <v>126</v>
      </c>
      <c r="F430" t="s">
        <v>8</v>
      </c>
    </row>
    <row r="431" spans="1:6" x14ac:dyDescent="0.3">
      <c r="A431">
        <v>687</v>
      </c>
      <c r="B431">
        <v>45.689900000000002</v>
      </c>
      <c r="C431">
        <v>2.4299999999999999E-2</v>
      </c>
      <c r="D431">
        <v>4478.9059999999999</v>
      </c>
      <c r="E431">
        <v>94</v>
      </c>
      <c r="F431" t="s">
        <v>8</v>
      </c>
    </row>
    <row r="432" spans="1:6" x14ac:dyDescent="0.3">
      <c r="A432">
        <v>688</v>
      </c>
      <c r="B432">
        <v>45.776299999999999</v>
      </c>
      <c r="C432">
        <v>2.81E-2</v>
      </c>
      <c r="D432">
        <v>4651.1719999999996</v>
      </c>
      <c r="E432">
        <v>87</v>
      </c>
      <c r="F432" t="s">
        <v>8</v>
      </c>
    </row>
    <row r="433" spans="1:6" x14ac:dyDescent="0.3">
      <c r="A433">
        <v>689</v>
      </c>
      <c r="F433" t="s">
        <v>6</v>
      </c>
    </row>
    <row r="434" spans="1:6" x14ac:dyDescent="0.3">
      <c r="A434">
        <v>690</v>
      </c>
      <c r="B434">
        <v>45.969299999999997</v>
      </c>
      <c r="C434">
        <v>2.0199999999999999E-2</v>
      </c>
      <c r="D434">
        <v>4565.0389999999998</v>
      </c>
      <c r="E434">
        <v>103</v>
      </c>
      <c r="F434" t="s">
        <v>8</v>
      </c>
    </row>
    <row r="435" spans="1:6" x14ac:dyDescent="0.3">
      <c r="A435">
        <v>692</v>
      </c>
      <c r="B435">
        <v>46.022399999999998</v>
      </c>
      <c r="C435">
        <v>2.1600000000000001E-2</v>
      </c>
      <c r="D435">
        <v>4565.0389999999998</v>
      </c>
      <c r="E435">
        <v>85</v>
      </c>
      <c r="F435" t="s">
        <v>8</v>
      </c>
    </row>
    <row r="436" spans="1:6" x14ac:dyDescent="0.3">
      <c r="A436">
        <v>693</v>
      </c>
      <c r="B436">
        <v>46.0794</v>
      </c>
      <c r="C436">
        <v>2.1600000000000001E-2</v>
      </c>
      <c r="D436">
        <v>4651.1719999999996</v>
      </c>
      <c r="E436">
        <v>91</v>
      </c>
      <c r="F436" t="s">
        <v>8</v>
      </c>
    </row>
    <row r="437" spans="1:6" x14ac:dyDescent="0.3">
      <c r="A437">
        <v>694</v>
      </c>
      <c r="B437">
        <v>46.142099999999999</v>
      </c>
      <c r="C437">
        <v>1.78E-2</v>
      </c>
      <c r="D437">
        <v>4478.9059999999999</v>
      </c>
      <c r="E437">
        <v>117</v>
      </c>
      <c r="F437" t="s">
        <v>8</v>
      </c>
    </row>
    <row r="438" spans="1:6" x14ac:dyDescent="0.3">
      <c r="A438">
        <v>695</v>
      </c>
      <c r="B438">
        <v>46.198300000000003</v>
      </c>
      <c r="C438">
        <v>2.3300000000000001E-2</v>
      </c>
      <c r="D438">
        <v>4392.7730000000001</v>
      </c>
      <c r="E438">
        <v>101</v>
      </c>
      <c r="F438" t="s">
        <v>8</v>
      </c>
    </row>
    <row r="439" spans="1:6" x14ac:dyDescent="0.3">
      <c r="A439">
        <v>697</v>
      </c>
      <c r="B439">
        <v>46.274799999999999</v>
      </c>
      <c r="C439">
        <v>2.6100000000000002E-2</v>
      </c>
      <c r="D439">
        <v>4651.1719999999996</v>
      </c>
      <c r="E439">
        <v>85</v>
      </c>
      <c r="F439" t="s">
        <v>8</v>
      </c>
    </row>
    <row r="440" spans="1:6" x14ac:dyDescent="0.3">
      <c r="A440">
        <v>698</v>
      </c>
      <c r="B440">
        <v>46.3369</v>
      </c>
      <c r="C440">
        <v>2.7099999999999999E-2</v>
      </c>
      <c r="D440">
        <v>4565.0389999999998</v>
      </c>
      <c r="E440">
        <v>119</v>
      </c>
      <c r="F440" t="s">
        <v>8</v>
      </c>
    </row>
    <row r="441" spans="1:6" x14ac:dyDescent="0.3">
      <c r="A441">
        <v>699</v>
      </c>
      <c r="B441">
        <v>46.440399999999997</v>
      </c>
      <c r="C441">
        <v>1.9900000000000001E-2</v>
      </c>
      <c r="D441">
        <v>4565.0389999999998</v>
      </c>
      <c r="E441">
        <v>97</v>
      </c>
      <c r="F441" t="s">
        <v>8</v>
      </c>
    </row>
    <row r="442" spans="1:6" x14ac:dyDescent="0.3">
      <c r="A442">
        <v>700</v>
      </c>
      <c r="F442" t="s">
        <v>6</v>
      </c>
    </row>
    <row r="443" spans="1:6" x14ac:dyDescent="0.3">
      <c r="A443">
        <v>701</v>
      </c>
      <c r="B443">
        <v>46.634500000000003</v>
      </c>
      <c r="C443">
        <v>1.8499999999999999E-2</v>
      </c>
      <c r="D443">
        <v>4651.1719999999996</v>
      </c>
      <c r="E443">
        <v>78</v>
      </c>
      <c r="F443" t="s">
        <v>8</v>
      </c>
    </row>
    <row r="444" spans="1:6" x14ac:dyDescent="0.3">
      <c r="A444">
        <v>703</v>
      </c>
      <c r="B444">
        <v>46.683700000000002</v>
      </c>
      <c r="C444">
        <v>2.2499999999999999E-2</v>
      </c>
      <c r="D444">
        <v>4651.1719999999996</v>
      </c>
      <c r="E444">
        <v>92</v>
      </c>
      <c r="F444" t="s">
        <v>8</v>
      </c>
    </row>
    <row r="445" spans="1:6" x14ac:dyDescent="0.3">
      <c r="A445">
        <v>704</v>
      </c>
      <c r="B445">
        <v>46.738</v>
      </c>
      <c r="C445">
        <v>1.7500000000000002E-2</v>
      </c>
      <c r="D445">
        <v>4392.7730000000001</v>
      </c>
      <c r="E445">
        <v>65</v>
      </c>
      <c r="F445" t="s">
        <v>8</v>
      </c>
    </row>
    <row r="446" spans="1:6" x14ac:dyDescent="0.3">
      <c r="A446">
        <v>706</v>
      </c>
      <c r="B446">
        <v>46.797899999999998</v>
      </c>
      <c r="C446">
        <v>1.9400000000000001E-2</v>
      </c>
      <c r="D446">
        <v>4306.6409999999996</v>
      </c>
      <c r="E446">
        <v>73</v>
      </c>
      <c r="F446" t="s">
        <v>8</v>
      </c>
    </row>
    <row r="447" spans="1:6" x14ac:dyDescent="0.3">
      <c r="A447">
        <v>707</v>
      </c>
      <c r="B447">
        <v>46.847799999999999</v>
      </c>
      <c r="C447">
        <v>2.2499999999999999E-2</v>
      </c>
      <c r="D447">
        <v>4565.0389999999998</v>
      </c>
      <c r="E447">
        <v>83</v>
      </c>
      <c r="F447" t="s">
        <v>8</v>
      </c>
    </row>
    <row r="448" spans="1:6" x14ac:dyDescent="0.3">
      <c r="A448">
        <v>708</v>
      </c>
      <c r="B448">
        <v>46.908900000000003</v>
      </c>
      <c r="C448">
        <v>2.2100000000000002E-2</v>
      </c>
      <c r="D448">
        <v>4478.9059999999999</v>
      </c>
      <c r="E448">
        <v>92</v>
      </c>
      <c r="F448" t="s">
        <v>8</v>
      </c>
    </row>
    <row r="449" spans="1:6" x14ac:dyDescent="0.3">
      <c r="A449">
        <v>709</v>
      </c>
      <c r="B449">
        <v>46.970500000000001</v>
      </c>
      <c r="C449">
        <v>2.18E-2</v>
      </c>
      <c r="D449">
        <v>4478.9059999999999</v>
      </c>
      <c r="E449">
        <v>77</v>
      </c>
      <c r="F449" t="s">
        <v>8</v>
      </c>
    </row>
    <row r="450" spans="1:6" x14ac:dyDescent="0.3">
      <c r="A450">
        <v>710</v>
      </c>
      <c r="B450">
        <v>47.042499999999997</v>
      </c>
      <c r="C450">
        <v>1.7500000000000002E-2</v>
      </c>
      <c r="D450">
        <v>4565.0389999999998</v>
      </c>
      <c r="E450">
        <v>77</v>
      </c>
      <c r="F450" t="s">
        <v>8</v>
      </c>
    </row>
    <row r="451" spans="1:6" x14ac:dyDescent="0.3">
      <c r="A451">
        <v>711</v>
      </c>
      <c r="B451">
        <v>47.104799999999997</v>
      </c>
      <c r="C451">
        <v>1.89E-2</v>
      </c>
      <c r="D451">
        <v>4737.3050000000003</v>
      </c>
      <c r="E451">
        <v>85</v>
      </c>
      <c r="F451" t="s">
        <v>8</v>
      </c>
    </row>
    <row r="452" spans="1:6" x14ac:dyDescent="0.3">
      <c r="A452">
        <v>712</v>
      </c>
      <c r="F452" t="s">
        <v>6</v>
      </c>
    </row>
    <row r="453" spans="1:6" x14ac:dyDescent="0.3">
      <c r="A453">
        <v>713</v>
      </c>
      <c r="B453">
        <v>47.280900000000003</v>
      </c>
      <c r="C453">
        <v>1.9900000000000001E-2</v>
      </c>
      <c r="D453">
        <v>4478.9059999999999</v>
      </c>
      <c r="E453">
        <v>89</v>
      </c>
      <c r="F453" t="s">
        <v>8</v>
      </c>
    </row>
    <row r="454" spans="1:6" x14ac:dyDescent="0.3">
      <c r="A454">
        <v>715</v>
      </c>
      <c r="B454">
        <v>47.333300000000001</v>
      </c>
      <c r="C454">
        <v>1.89E-2</v>
      </c>
      <c r="D454">
        <v>4737.3050000000003</v>
      </c>
      <c r="E454">
        <v>103</v>
      </c>
      <c r="F454" t="s">
        <v>8</v>
      </c>
    </row>
    <row r="455" spans="1:6" x14ac:dyDescent="0.3">
      <c r="A455">
        <v>716</v>
      </c>
      <c r="B455">
        <v>47.386600000000001</v>
      </c>
      <c r="C455">
        <v>2.0899999999999998E-2</v>
      </c>
      <c r="D455">
        <v>4565.0389999999998</v>
      </c>
      <c r="E455">
        <v>94</v>
      </c>
      <c r="F455" t="s">
        <v>8</v>
      </c>
    </row>
    <row r="456" spans="1:6" x14ac:dyDescent="0.3">
      <c r="A456">
        <v>717</v>
      </c>
      <c r="B456">
        <v>47.444299999999998</v>
      </c>
      <c r="C456">
        <v>1.9400000000000001E-2</v>
      </c>
      <c r="D456">
        <v>4737.3050000000003</v>
      </c>
      <c r="E456">
        <v>97</v>
      </c>
      <c r="F456" t="s">
        <v>8</v>
      </c>
    </row>
    <row r="457" spans="1:6" x14ac:dyDescent="0.3">
      <c r="A457">
        <v>718</v>
      </c>
      <c r="B457">
        <v>47.505200000000002</v>
      </c>
      <c r="C457">
        <v>1.89E-2</v>
      </c>
      <c r="D457">
        <v>4565.0389999999998</v>
      </c>
      <c r="E457">
        <v>155</v>
      </c>
      <c r="F457" t="s">
        <v>8</v>
      </c>
    </row>
    <row r="458" spans="1:6" x14ac:dyDescent="0.3">
      <c r="A458">
        <v>720</v>
      </c>
      <c r="B458">
        <v>47.575699999999998</v>
      </c>
      <c r="C458">
        <v>2.06E-2</v>
      </c>
      <c r="D458">
        <v>4565.0389999999998</v>
      </c>
      <c r="E458">
        <v>114</v>
      </c>
      <c r="F458" t="s">
        <v>8</v>
      </c>
    </row>
    <row r="459" spans="1:6" x14ac:dyDescent="0.3">
      <c r="A459">
        <v>721</v>
      </c>
      <c r="B459">
        <v>47.641399999999997</v>
      </c>
      <c r="C459">
        <v>2.2800000000000001E-2</v>
      </c>
      <c r="D459">
        <v>4478.9059999999999</v>
      </c>
      <c r="E459">
        <v>76</v>
      </c>
      <c r="F459" t="s">
        <v>8</v>
      </c>
    </row>
    <row r="460" spans="1:6" x14ac:dyDescent="0.3">
      <c r="A460">
        <v>722</v>
      </c>
      <c r="B460">
        <v>47.713200000000001</v>
      </c>
      <c r="C460">
        <v>1.9400000000000001E-2</v>
      </c>
      <c r="D460">
        <v>4478.9059999999999</v>
      </c>
      <c r="E460">
        <v>110</v>
      </c>
      <c r="F460" t="s">
        <v>8</v>
      </c>
    </row>
    <row r="461" spans="1:6" x14ac:dyDescent="0.3">
      <c r="A461">
        <v>724</v>
      </c>
      <c r="B461">
        <v>47.797800000000002</v>
      </c>
      <c r="C461">
        <v>2.0400000000000001E-2</v>
      </c>
      <c r="D461">
        <v>4651.1719999999996</v>
      </c>
      <c r="E461">
        <v>123</v>
      </c>
      <c r="F461" t="s">
        <v>8</v>
      </c>
    </row>
    <row r="462" spans="1:6" x14ac:dyDescent="0.3">
      <c r="A462">
        <v>725</v>
      </c>
      <c r="B462">
        <v>47.857500000000002</v>
      </c>
      <c r="C462">
        <v>2.1100000000000001E-2</v>
      </c>
      <c r="D462">
        <v>4565.0389999999998</v>
      </c>
      <c r="E462">
        <v>90</v>
      </c>
      <c r="F462" t="s">
        <v>8</v>
      </c>
    </row>
    <row r="463" spans="1:6" x14ac:dyDescent="0.3">
      <c r="A463">
        <v>726</v>
      </c>
      <c r="F463" t="s">
        <v>6</v>
      </c>
    </row>
    <row r="464" spans="1:6" x14ac:dyDescent="0.3">
      <c r="A464">
        <v>727</v>
      </c>
      <c r="B464">
        <v>48.024000000000001</v>
      </c>
      <c r="C464">
        <v>2.4199999999999999E-2</v>
      </c>
      <c r="D464">
        <v>4306.6409999999996</v>
      </c>
      <c r="E464">
        <v>103</v>
      </c>
      <c r="F464" t="s">
        <v>8</v>
      </c>
    </row>
    <row r="465" spans="1:6" x14ac:dyDescent="0.3">
      <c r="A465">
        <v>728</v>
      </c>
      <c r="B465">
        <v>48.072800000000001</v>
      </c>
      <c r="C465">
        <v>1.77E-2</v>
      </c>
      <c r="D465">
        <v>4651.1719999999996</v>
      </c>
      <c r="E465">
        <v>90</v>
      </c>
      <c r="F465" t="s">
        <v>8</v>
      </c>
    </row>
    <row r="466" spans="1:6" x14ac:dyDescent="0.3">
      <c r="A466">
        <v>730</v>
      </c>
      <c r="B466">
        <v>48.1297</v>
      </c>
      <c r="C466">
        <v>1.7899999999999999E-2</v>
      </c>
      <c r="D466">
        <v>4565.0389999999998</v>
      </c>
      <c r="E466">
        <v>115</v>
      </c>
      <c r="F466" t="s">
        <v>8</v>
      </c>
    </row>
    <row r="467" spans="1:6" x14ac:dyDescent="0.3">
      <c r="A467">
        <v>731</v>
      </c>
      <c r="B467">
        <v>48.180700000000002</v>
      </c>
      <c r="C467">
        <v>2.5899999999999999E-2</v>
      </c>
      <c r="D467">
        <v>4823.4380000000001</v>
      </c>
      <c r="E467">
        <v>89</v>
      </c>
      <c r="F467" t="s">
        <v>8</v>
      </c>
    </row>
    <row r="468" spans="1:6" x14ac:dyDescent="0.3">
      <c r="A468">
        <v>733</v>
      </c>
      <c r="B468">
        <v>48.243699999999997</v>
      </c>
      <c r="C468">
        <v>2.2499999999999999E-2</v>
      </c>
      <c r="D468">
        <v>4565.0389999999998</v>
      </c>
      <c r="E468">
        <v>114</v>
      </c>
      <c r="F468" t="s">
        <v>8</v>
      </c>
    </row>
    <row r="469" spans="1:6" x14ac:dyDescent="0.3">
      <c r="A469">
        <v>734</v>
      </c>
      <c r="B469">
        <v>48.3033</v>
      </c>
      <c r="C469">
        <v>2.0899999999999998E-2</v>
      </c>
      <c r="D469">
        <v>4306.6409999999996</v>
      </c>
      <c r="E469">
        <v>85</v>
      </c>
      <c r="F469" t="s">
        <v>8</v>
      </c>
    </row>
    <row r="470" spans="1:6" x14ac:dyDescent="0.3">
      <c r="A470">
        <v>735</v>
      </c>
      <c r="B470">
        <v>48.371899999999997</v>
      </c>
      <c r="C470">
        <v>2.2100000000000002E-2</v>
      </c>
      <c r="D470">
        <v>4306.6409999999996</v>
      </c>
      <c r="E470">
        <v>107</v>
      </c>
      <c r="F470" t="s">
        <v>8</v>
      </c>
    </row>
    <row r="471" spans="1:6" x14ac:dyDescent="0.3">
      <c r="A471">
        <v>736</v>
      </c>
      <c r="B471">
        <v>48.440800000000003</v>
      </c>
      <c r="C471">
        <v>2.2499999999999999E-2</v>
      </c>
      <c r="D471">
        <v>4478.9059999999999</v>
      </c>
      <c r="E471">
        <v>96</v>
      </c>
      <c r="F471" t="s">
        <v>8</v>
      </c>
    </row>
    <row r="472" spans="1:6" x14ac:dyDescent="0.3">
      <c r="A472">
        <v>737</v>
      </c>
      <c r="B472">
        <v>48.537500000000001</v>
      </c>
      <c r="C472">
        <v>1.8499999999999999E-2</v>
      </c>
      <c r="D472">
        <v>4478.9059999999999</v>
      </c>
      <c r="E472">
        <v>82</v>
      </c>
      <c r="F472" t="s">
        <v>8</v>
      </c>
    </row>
    <row r="473" spans="1:6" x14ac:dyDescent="0.3">
      <c r="A473">
        <v>739</v>
      </c>
      <c r="B473">
        <v>48.599600000000002</v>
      </c>
      <c r="C473">
        <v>2.6700000000000002E-2</v>
      </c>
      <c r="D473">
        <v>4478.9059999999999</v>
      </c>
      <c r="E473">
        <v>98</v>
      </c>
      <c r="F473" t="s">
        <v>8</v>
      </c>
    </row>
    <row r="474" spans="1:6" x14ac:dyDescent="0.3">
      <c r="A474">
        <v>740</v>
      </c>
      <c r="B474">
        <v>48.716200000000001</v>
      </c>
      <c r="C474">
        <v>1.78E-2</v>
      </c>
      <c r="D474">
        <v>4478.9059999999999</v>
      </c>
      <c r="E474">
        <v>102</v>
      </c>
      <c r="F474" t="s">
        <v>8</v>
      </c>
    </row>
    <row r="475" spans="1:6" x14ac:dyDescent="0.3">
      <c r="A475">
        <v>741</v>
      </c>
      <c r="B475">
        <v>48.787100000000002</v>
      </c>
      <c r="C475">
        <v>1.8499999999999999E-2</v>
      </c>
      <c r="D475">
        <v>4565.0389999999998</v>
      </c>
      <c r="E475">
        <v>103</v>
      </c>
      <c r="F475" t="s">
        <v>8</v>
      </c>
    </row>
    <row r="476" spans="1:6" x14ac:dyDescent="0.3">
      <c r="A476">
        <v>743</v>
      </c>
      <c r="B476">
        <v>48.8996</v>
      </c>
      <c r="C476">
        <v>2.2599999999999999E-2</v>
      </c>
      <c r="D476">
        <v>4565.0389999999998</v>
      </c>
      <c r="E476">
        <v>92</v>
      </c>
      <c r="F476" t="s">
        <v>8</v>
      </c>
    </row>
    <row r="477" spans="1:6" x14ac:dyDescent="0.3">
      <c r="A477">
        <v>744</v>
      </c>
      <c r="F477" t="s">
        <v>6</v>
      </c>
    </row>
    <row r="478" spans="1:6" x14ac:dyDescent="0.3">
      <c r="A478">
        <v>745</v>
      </c>
      <c r="B478">
        <v>49.068600000000004</v>
      </c>
      <c r="C478">
        <v>1.8200000000000001E-2</v>
      </c>
      <c r="D478">
        <v>4392.7730000000001</v>
      </c>
      <c r="E478">
        <v>62</v>
      </c>
      <c r="F478" t="s">
        <v>8</v>
      </c>
    </row>
    <row r="479" spans="1:6" x14ac:dyDescent="0.3">
      <c r="A479">
        <v>747</v>
      </c>
      <c r="B479">
        <v>49.118000000000002</v>
      </c>
      <c r="C479">
        <v>1.8200000000000001E-2</v>
      </c>
      <c r="D479">
        <v>4737.3050000000003</v>
      </c>
      <c r="E479">
        <v>113</v>
      </c>
      <c r="F479" t="s">
        <v>8</v>
      </c>
    </row>
    <row r="480" spans="1:6" x14ac:dyDescent="0.3">
      <c r="A480">
        <v>749</v>
      </c>
      <c r="B480">
        <v>49.1629</v>
      </c>
      <c r="C480">
        <v>1.95E-2</v>
      </c>
      <c r="D480">
        <v>4909.57</v>
      </c>
      <c r="E480">
        <v>105</v>
      </c>
      <c r="F480" t="s">
        <v>8</v>
      </c>
    </row>
    <row r="481" spans="1:6" x14ac:dyDescent="0.3">
      <c r="A481">
        <v>750</v>
      </c>
      <c r="B481">
        <v>49.215400000000002</v>
      </c>
      <c r="C481">
        <v>2.23E-2</v>
      </c>
      <c r="D481">
        <v>4651.1719999999996</v>
      </c>
      <c r="E481">
        <v>118</v>
      </c>
      <c r="F481" t="s">
        <v>8</v>
      </c>
    </row>
    <row r="482" spans="1:6" x14ac:dyDescent="0.3">
      <c r="A482">
        <v>752</v>
      </c>
      <c r="B482">
        <v>49.294199999999996</v>
      </c>
      <c r="C482">
        <v>2.0899999999999998E-2</v>
      </c>
      <c r="D482">
        <v>4823.4380000000001</v>
      </c>
      <c r="E482">
        <v>108</v>
      </c>
      <c r="F482" t="s">
        <v>8</v>
      </c>
    </row>
    <row r="483" spans="1:6" x14ac:dyDescent="0.3">
      <c r="A483">
        <v>753</v>
      </c>
      <c r="B483">
        <v>49.354199999999999</v>
      </c>
      <c r="C483">
        <v>2.3E-2</v>
      </c>
      <c r="D483">
        <v>4478.9059999999999</v>
      </c>
      <c r="E483">
        <v>115</v>
      </c>
      <c r="F483" t="s">
        <v>8</v>
      </c>
    </row>
    <row r="484" spans="1:6" x14ac:dyDescent="0.3">
      <c r="A484">
        <v>754</v>
      </c>
      <c r="B484">
        <v>49.422499999999999</v>
      </c>
      <c r="C484">
        <v>2.7400000000000001E-2</v>
      </c>
      <c r="D484">
        <v>4823.4380000000001</v>
      </c>
      <c r="E484">
        <v>120</v>
      </c>
      <c r="F484" t="s">
        <v>8</v>
      </c>
    </row>
    <row r="485" spans="1:6" x14ac:dyDescent="0.3">
      <c r="A485">
        <v>755</v>
      </c>
      <c r="B485">
        <v>49.503399999999999</v>
      </c>
      <c r="C485">
        <v>2.0899999999999998E-2</v>
      </c>
      <c r="D485">
        <v>4737.3050000000003</v>
      </c>
      <c r="E485">
        <v>127</v>
      </c>
      <c r="F485" t="s">
        <v>8</v>
      </c>
    </row>
    <row r="486" spans="1:6" x14ac:dyDescent="0.3">
      <c r="A486">
        <v>756</v>
      </c>
      <c r="B486">
        <v>49.598399999999998</v>
      </c>
      <c r="C486">
        <v>2.47E-2</v>
      </c>
      <c r="D486">
        <v>4651.1719999999996</v>
      </c>
      <c r="E486">
        <v>109</v>
      </c>
      <c r="F486" t="s">
        <v>8</v>
      </c>
    </row>
    <row r="487" spans="1:6" x14ac:dyDescent="0.3">
      <c r="A487">
        <v>758</v>
      </c>
      <c r="B487">
        <v>49.678899999999999</v>
      </c>
      <c r="C487">
        <v>2.23E-2</v>
      </c>
      <c r="D487">
        <v>4651.1719999999996</v>
      </c>
      <c r="E487">
        <v>123</v>
      </c>
      <c r="F487" t="s">
        <v>8</v>
      </c>
    </row>
    <row r="488" spans="1:6" x14ac:dyDescent="0.3">
      <c r="A488">
        <v>759</v>
      </c>
      <c r="B488">
        <v>49.829500000000003</v>
      </c>
      <c r="C488">
        <v>1.78E-2</v>
      </c>
      <c r="D488">
        <v>4737.3050000000003</v>
      </c>
      <c r="E488">
        <v>240</v>
      </c>
      <c r="F488" t="s">
        <v>8</v>
      </c>
    </row>
    <row r="489" spans="1:6" x14ac:dyDescent="0.3">
      <c r="A489">
        <v>761</v>
      </c>
      <c r="F489" t="s">
        <v>6</v>
      </c>
    </row>
    <row r="490" spans="1:6" x14ac:dyDescent="0.3">
      <c r="A490">
        <v>762</v>
      </c>
      <c r="B490">
        <v>50.04</v>
      </c>
      <c r="C490">
        <v>2.0899999999999998E-2</v>
      </c>
      <c r="D490">
        <v>4651.1719999999996</v>
      </c>
      <c r="E490">
        <v>116</v>
      </c>
      <c r="F490" t="s">
        <v>8</v>
      </c>
    </row>
    <row r="491" spans="1:6" x14ac:dyDescent="0.3">
      <c r="A491">
        <v>764</v>
      </c>
      <c r="B491">
        <v>50.100299999999997</v>
      </c>
      <c r="C491">
        <v>2.23E-2</v>
      </c>
      <c r="D491">
        <v>4651.1719999999996</v>
      </c>
      <c r="E491">
        <v>108</v>
      </c>
      <c r="F491" t="s">
        <v>8</v>
      </c>
    </row>
    <row r="492" spans="1:6" x14ac:dyDescent="0.3">
      <c r="A492">
        <v>765</v>
      </c>
      <c r="B492">
        <v>50.158999999999999</v>
      </c>
      <c r="C492">
        <v>2.3300000000000001E-2</v>
      </c>
      <c r="D492">
        <v>4651.1719999999996</v>
      </c>
      <c r="E492">
        <v>82</v>
      </c>
      <c r="F492" t="s">
        <v>8</v>
      </c>
    </row>
    <row r="493" spans="1:6" x14ac:dyDescent="0.3">
      <c r="A493">
        <v>767</v>
      </c>
      <c r="B493">
        <v>50.216900000000003</v>
      </c>
      <c r="C493">
        <v>2.7099999999999999E-2</v>
      </c>
      <c r="D493">
        <v>4651.1719999999996</v>
      </c>
      <c r="E493">
        <v>95</v>
      </c>
      <c r="F493" t="s">
        <v>8</v>
      </c>
    </row>
    <row r="494" spans="1:6" x14ac:dyDescent="0.3">
      <c r="A494">
        <v>768</v>
      </c>
      <c r="B494">
        <v>50.279699999999998</v>
      </c>
      <c r="C494">
        <v>2.3E-2</v>
      </c>
      <c r="D494">
        <v>4823.4380000000001</v>
      </c>
      <c r="E494">
        <v>134</v>
      </c>
      <c r="F494" t="s">
        <v>8</v>
      </c>
    </row>
    <row r="495" spans="1:6" x14ac:dyDescent="0.3">
      <c r="A495">
        <v>769</v>
      </c>
      <c r="B495">
        <v>50.351399999999998</v>
      </c>
      <c r="C495">
        <v>2.18E-2</v>
      </c>
      <c r="D495">
        <v>4478.9059999999999</v>
      </c>
      <c r="E495">
        <v>118</v>
      </c>
      <c r="F495" t="s">
        <v>8</v>
      </c>
    </row>
    <row r="496" spans="1:6" x14ac:dyDescent="0.3">
      <c r="A496">
        <v>770</v>
      </c>
      <c r="B496">
        <v>50.433900000000001</v>
      </c>
      <c r="C496">
        <v>2.0400000000000001E-2</v>
      </c>
      <c r="D496">
        <v>4737.3050000000003</v>
      </c>
      <c r="E496">
        <v>94</v>
      </c>
      <c r="F496" t="s">
        <v>8</v>
      </c>
    </row>
    <row r="497" spans="1:7" x14ac:dyDescent="0.3">
      <c r="A497">
        <v>771</v>
      </c>
      <c r="B497">
        <v>50.501800000000003</v>
      </c>
      <c r="C497">
        <v>2.5700000000000001E-2</v>
      </c>
      <c r="D497">
        <v>4565.0389999999998</v>
      </c>
      <c r="E497">
        <v>115</v>
      </c>
      <c r="F497" t="s">
        <v>8</v>
      </c>
    </row>
    <row r="498" spans="1:7" x14ac:dyDescent="0.3">
      <c r="A498">
        <v>772</v>
      </c>
      <c r="B498">
        <v>50.620100000000001</v>
      </c>
      <c r="C498">
        <v>2.0899999999999998E-2</v>
      </c>
      <c r="D498">
        <v>4478.9059999999999</v>
      </c>
      <c r="E498">
        <v>106</v>
      </c>
      <c r="F498" t="s">
        <v>8</v>
      </c>
    </row>
    <row r="499" spans="1:7" x14ac:dyDescent="0.3">
      <c r="A499">
        <v>774</v>
      </c>
      <c r="B499">
        <v>50.685099999999998</v>
      </c>
      <c r="C499">
        <v>2.23E-2</v>
      </c>
      <c r="D499">
        <v>4392.7730000000001</v>
      </c>
      <c r="E499">
        <v>181</v>
      </c>
      <c r="F499" t="s">
        <v>8</v>
      </c>
    </row>
    <row r="500" spans="1:7" x14ac:dyDescent="0.3">
      <c r="A500">
        <v>775</v>
      </c>
      <c r="B500">
        <v>50.774799999999999</v>
      </c>
      <c r="C500">
        <v>2.23E-2</v>
      </c>
      <c r="D500">
        <v>4565.0389999999998</v>
      </c>
      <c r="E500">
        <v>89</v>
      </c>
      <c r="F500" t="s">
        <v>8</v>
      </c>
    </row>
    <row r="501" spans="1:7" x14ac:dyDescent="0.3">
      <c r="A501">
        <v>777</v>
      </c>
      <c r="B501">
        <v>50.875599999999999</v>
      </c>
      <c r="C501">
        <v>3.0499999999999999E-2</v>
      </c>
      <c r="D501">
        <v>4565.0389999999998</v>
      </c>
      <c r="E501">
        <v>83</v>
      </c>
      <c r="F501" t="s">
        <v>8</v>
      </c>
    </row>
    <row r="502" spans="1:7" x14ac:dyDescent="0.3">
      <c r="A502">
        <v>778</v>
      </c>
      <c r="B502">
        <v>50.947400000000002</v>
      </c>
      <c r="C502">
        <v>1.89E-2</v>
      </c>
      <c r="D502">
        <v>4737.3050000000003</v>
      </c>
      <c r="E502">
        <v>96</v>
      </c>
      <c r="F502" t="s">
        <v>8</v>
      </c>
    </row>
    <row r="503" spans="1:7" x14ac:dyDescent="0.3">
      <c r="A503">
        <v>786</v>
      </c>
      <c r="F503" t="s">
        <v>6</v>
      </c>
      <c r="G503" s="69" t="s">
        <v>47</v>
      </c>
    </row>
    <row r="504" spans="1:7" x14ac:dyDescent="0.3">
      <c r="A504">
        <v>787</v>
      </c>
      <c r="B504">
        <v>51.578899999999997</v>
      </c>
      <c r="C504">
        <v>2.5399999999999999E-2</v>
      </c>
      <c r="D504">
        <v>4651.1719999999996</v>
      </c>
      <c r="E504">
        <v>259</v>
      </c>
      <c r="F504" t="s">
        <v>8</v>
      </c>
    </row>
    <row r="505" spans="1:7" x14ac:dyDescent="0.3">
      <c r="A505">
        <v>789</v>
      </c>
      <c r="B505">
        <v>51.631700000000002</v>
      </c>
      <c r="C505">
        <v>2.1600000000000001E-2</v>
      </c>
      <c r="D505">
        <v>4737.3050000000003</v>
      </c>
      <c r="E505">
        <v>181</v>
      </c>
      <c r="F505" t="s">
        <v>8</v>
      </c>
    </row>
    <row r="506" spans="1:7" x14ac:dyDescent="0.3">
      <c r="A506">
        <v>791</v>
      </c>
      <c r="B506">
        <v>51.688200000000002</v>
      </c>
      <c r="C506">
        <v>2.5000000000000001E-2</v>
      </c>
      <c r="D506">
        <v>4565.0389999999998</v>
      </c>
      <c r="E506">
        <v>116</v>
      </c>
      <c r="F506" t="s">
        <v>8</v>
      </c>
    </row>
    <row r="507" spans="1:7" x14ac:dyDescent="0.3">
      <c r="A507">
        <v>792</v>
      </c>
      <c r="B507">
        <v>51.753100000000003</v>
      </c>
      <c r="C507">
        <v>2.2599999999999999E-2</v>
      </c>
      <c r="D507">
        <v>4823.4380000000001</v>
      </c>
      <c r="E507">
        <v>96</v>
      </c>
      <c r="F507" t="s">
        <v>8</v>
      </c>
    </row>
    <row r="508" spans="1:7" x14ac:dyDescent="0.3">
      <c r="A508">
        <v>794</v>
      </c>
      <c r="B508">
        <v>51.822000000000003</v>
      </c>
      <c r="C508">
        <v>2.4E-2</v>
      </c>
      <c r="D508">
        <v>4823.4380000000001</v>
      </c>
      <c r="E508">
        <v>116</v>
      </c>
      <c r="F508" t="s">
        <v>8</v>
      </c>
    </row>
    <row r="509" spans="1:7" x14ac:dyDescent="0.3">
      <c r="A509">
        <v>795</v>
      </c>
      <c r="B509">
        <v>51.913899999999998</v>
      </c>
      <c r="C509">
        <v>2.4E-2</v>
      </c>
      <c r="D509">
        <v>4651.1719999999996</v>
      </c>
      <c r="E509">
        <v>102</v>
      </c>
      <c r="F509" t="s">
        <v>8</v>
      </c>
    </row>
    <row r="510" spans="1:7" x14ac:dyDescent="0.3">
      <c r="A510">
        <v>797</v>
      </c>
      <c r="B510">
        <v>51.980699999999999</v>
      </c>
      <c r="C510">
        <v>2.3300000000000001E-2</v>
      </c>
      <c r="D510">
        <v>4823.4380000000001</v>
      </c>
      <c r="E510">
        <v>102</v>
      </c>
      <c r="F510" t="s">
        <v>8</v>
      </c>
    </row>
    <row r="511" spans="1:7" x14ac:dyDescent="0.3">
      <c r="A511">
        <v>798</v>
      </c>
      <c r="B511">
        <v>52.051400000000001</v>
      </c>
      <c r="C511">
        <v>2.3E-2</v>
      </c>
      <c r="D511">
        <v>4651.1719999999996</v>
      </c>
      <c r="E511">
        <v>96</v>
      </c>
      <c r="F511" t="s">
        <v>8</v>
      </c>
    </row>
    <row r="512" spans="1:7" x14ac:dyDescent="0.3">
      <c r="A512">
        <v>799</v>
      </c>
      <c r="B512">
        <v>52.130200000000002</v>
      </c>
      <c r="C512">
        <v>2.64E-2</v>
      </c>
      <c r="D512">
        <v>4392.7730000000001</v>
      </c>
      <c r="E512">
        <v>119</v>
      </c>
      <c r="F512" t="s">
        <v>8</v>
      </c>
    </row>
    <row r="513" spans="1:6" x14ac:dyDescent="0.3">
      <c r="A513">
        <v>800</v>
      </c>
      <c r="F513" t="s">
        <v>6</v>
      </c>
    </row>
    <row r="514" spans="1:6" x14ac:dyDescent="0.3">
      <c r="A514">
        <v>801</v>
      </c>
      <c r="B514">
        <v>52.330500000000001</v>
      </c>
      <c r="C514">
        <v>1.8200000000000001E-2</v>
      </c>
      <c r="D514">
        <v>4392.7730000000001</v>
      </c>
      <c r="E514">
        <v>67</v>
      </c>
      <c r="F514" t="s">
        <v>8</v>
      </c>
    </row>
    <row r="515" spans="1:6" x14ac:dyDescent="0.3">
      <c r="A515">
        <v>802</v>
      </c>
      <c r="B515">
        <v>52.360399999999998</v>
      </c>
      <c r="C515">
        <v>2.1899999999999999E-2</v>
      </c>
      <c r="D515">
        <v>4565.0389999999998</v>
      </c>
      <c r="E515">
        <v>94</v>
      </c>
      <c r="F515" t="s">
        <v>8</v>
      </c>
    </row>
    <row r="516" spans="1:6" x14ac:dyDescent="0.3">
      <c r="A516">
        <v>803</v>
      </c>
      <c r="B516">
        <v>52.413200000000003</v>
      </c>
      <c r="C516">
        <v>2.1600000000000001E-2</v>
      </c>
      <c r="D516">
        <v>4565.0389999999998</v>
      </c>
      <c r="E516">
        <v>138</v>
      </c>
      <c r="F516" t="s">
        <v>8</v>
      </c>
    </row>
    <row r="517" spans="1:6" x14ac:dyDescent="0.3">
      <c r="A517">
        <v>805</v>
      </c>
      <c r="B517">
        <v>52.464599999999997</v>
      </c>
      <c r="C517">
        <v>1.89E-2</v>
      </c>
      <c r="D517">
        <v>4737.3050000000003</v>
      </c>
      <c r="E517">
        <v>92</v>
      </c>
      <c r="F517" t="s">
        <v>8</v>
      </c>
    </row>
    <row r="518" spans="1:6" x14ac:dyDescent="0.3">
      <c r="A518">
        <v>806</v>
      </c>
      <c r="B518">
        <v>52.529699999999998</v>
      </c>
      <c r="C518">
        <v>1.95E-2</v>
      </c>
      <c r="D518">
        <v>4651.1719999999996</v>
      </c>
      <c r="E518">
        <v>99</v>
      </c>
      <c r="F518" t="s">
        <v>8</v>
      </c>
    </row>
    <row r="519" spans="1:6" x14ac:dyDescent="0.3">
      <c r="A519">
        <v>807</v>
      </c>
      <c r="B519">
        <v>52.5824</v>
      </c>
      <c r="C519">
        <v>2.1299999999999999E-2</v>
      </c>
      <c r="D519">
        <v>4478.9059999999999</v>
      </c>
      <c r="E519">
        <v>109</v>
      </c>
      <c r="F519" t="s">
        <v>8</v>
      </c>
    </row>
    <row r="520" spans="1:6" x14ac:dyDescent="0.3">
      <c r="A520">
        <v>808</v>
      </c>
      <c r="B520">
        <v>52.659500000000001</v>
      </c>
      <c r="C520">
        <v>2.4199999999999999E-2</v>
      </c>
      <c r="D520">
        <v>4478.9059999999999</v>
      </c>
      <c r="E520">
        <v>115</v>
      </c>
      <c r="F520" t="s">
        <v>8</v>
      </c>
    </row>
    <row r="521" spans="1:6" x14ac:dyDescent="0.3">
      <c r="A521">
        <v>809</v>
      </c>
      <c r="B521">
        <v>52.726900000000001</v>
      </c>
      <c r="C521">
        <v>2.18E-2</v>
      </c>
      <c r="D521">
        <v>4565.0389999999998</v>
      </c>
      <c r="E521">
        <v>88</v>
      </c>
      <c r="F521" t="s">
        <v>8</v>
      </c>
    </row>
    <row r="522" spans="1:6" x14ac:dyDescent="0.3">
      <c r="A522">
        <v>810</v>
      </c>
      <c r="B522">
        <v>52.830599999999997</v>
      </c>
      <c r="C522">
        <v>2.47E-2</v>
      </c>
      <c r="D522">
        <v>4737.3050000000003</v>
      </c>
      <c r="E522">
        <v>76</v>
      </c>
      <c r="F522" t="s">
        <v>8</v>
      </c>
    </row>
    <row r="523" spans="1:6" x14ac:dyDescent="0.3">
      <c r="A523">
        <v>811</v>
      </c>
      <c r="B523">
        <v>52.928100000000001</v>
      </c>
      <c r="C523">
        <v>2.52E-2</v>
      </c>
      <c r="D523">
        <v>4737.3050000000003</v>
      </c>
      <c r="E523">
        <v>92</v>
      </c>
      <c r="F523" t="s">
        <v>8</v>
      </c>
    </row>
    <row r="524" spans="1:6" x14ac:dyDescent="0.3">
      <c r="A524">
        <v>813</v>
      </c>
      <c r="B524">
        <v>53.027999999999999</v>
      </c>
      <c r="C524">
        <v>2.3300000000000001E-2</v>
      </c>
      <c r="D524">
        <v>4565.0389999999998</v>
      </c>
      <c r="E524">
        <v>95</v>
      </c>
      <c r="F524" t="s">
        <v>8</v>
      </c>
    </row>
    <row r="525" spans="1:6" x14ac:dyDescent="0.3">
      <c r="A525">
        <v>815</v>
      </c>
      <c r="B525">
        <v>53.138100000000001</v>
      </c>
      <c r="C525">
        <v>2.2800000000000001E-2</v>
      </c>
      <c r="D525">
        <v>4565.0389999999998</v>
      </c>
      <c r="E525">
        <v>93</v>
      </c>
      <c r="F525" t="s">
        <v>8</v>
      </c>
    </row>
    <row r="526" spans="1:6" x14ac:dyDescent="0.3">
      <c r="A526">
        <v>817</v>
      </c>
      <c r="B526">
        <v>53.218600000000002</v>
      </c>
      <c r="C526">
        <v>2.23E-2</v>
      </c>
      <c r="D526">
        <v>4823.4380000000001</v>
      </c>
      <c r="E526">
        <v>109</v>
      </c>
      <c r="F526" t="s">
        <v>8</v>
      </c>
    </row>
    <row r="527" spans="1:6" x14ac:dyDescent="0.3">
      <c r="A527">
        <v>818</v>
      </c>
      <c r="F527" t="s">
        <v>6</v>
      </c>
    </row>
    <row r="528" spans="1:6" x14ac:dyDescent="0.3">
      <c r="A528">
        <v>819</v>
      </c>
      <c r="B528">
        <v>53.399900000000002</v>
      </c>
      <c r="C528">
        <v>1.9199999999999998E-2</v>
      </c>
      <c r="D528">
        <v>4737.3050000000003</v>
      </c>
      <c r="E528">
        <v>98</v>
      </c>
      <c r="F528" t="s">
        <v>8</v>
      </c>
    </row>
    <row r="529" spans="1:7" x14ac:dyDescent="0.3">
      <c r="A529">
        <v>821</v>
      </c>
      <c r="B529">
        <v>53.462200000000003</v>
      </c>
      <c r="C529">
        <v>1.67E-2</v>
      </c>
      <c r="D529">
        <v>4651.1719999999996</v>
      </c>
      <c r="E529">
        <v>126</v>
      </c>
      <c r="F529" t="s">
        <v>8</v>
      </c>
    </row>
    <row r="530" spans="1:7" x14ac:dyDescent="0.3">
      <c r="A530">
        <v>823</v>
      </c>
      <c r="B530">
        <v>53.51</v>
      </c>
      <c r="C530">
        <v>2.52E-2</v>
      </c>
      <c r="D530">
        <v>4392.7730000000001</v>
      </c>
      <c r="E530">
        <v>165</v>
      </c>
      <c r="F530" t="s">
        <v>8</v>
      </c>
    </row>
    <row r="531" spans="1:7" x14ac:dyDescent="0.3">
      <c r="A531">
        <v>824</v>
      </c>
      <c r="B531">
        <v>53.5745</v>
      </c>
      <c r="C531">
        <v>2.5000000000000001E-2</v>
      </c>
      <c r="D531">
        <v>4565.0389999999998</v>
      </c>
      <c r="E531">
        <v>87</v>
      </c>
      <c r="F531" t="s">
        <v>8</v>
      </c>
    </row>
    <row r="532" spans="1:7" x14ac:dyDescent="0.3">
      <c r="A532">
        <v>825</v>
      </c>
      <c r="B532">
        <v>53.633400000000002</v>
      </c>
      <c r="C532">
        <v>2.1100000000000001E-2</v>
      </c>
      <c r="D532">
        <v>4565.0389999999998</v>
      </c>
      <c r="E532">
        <v>98</v>
      </c>
      <c r="F532" t="s">
        <v>8</v>
      </c>
    </row>
    <row r="533" spans="1:7" x14ac:dyDescent="0.3">
      <c r="A533">
        <v>826</v>
      </c>
      <c r="B533">
        <v>53.705599999999997</v>
      </c>
      <c r="C533">
        <v>2.6100000000000002E-2</v>
      </c>
      <c r="D533">
        <v>4565.0389999999998</v>
      </c>
      <c r="E533">
        <v>91</v>
      </c>
      <c r="F533" t="s">
        <v>8</v>
      </c>
    </row>
    <row r="534" spans="1:7" x14ac:dyDescent="0.3">
      <c r="A534">
        <v>827</v>
      </c>
      <c r="B534">
        <v>53.756999999999998</v>
      </c>
      <c r="C534">
        <v>3.7400000000000003E-2</v>
      </c>
      <c r="D534">
        <v>516.79700000000003</v>
      </c>
      <c r="E534">
        <v>47</v>
      </c>
      <c r="F534" t="s">
        <v>48</v>
      </c>
    </row>
    <row r="535" spans="1:7" x14ac:dyDescent="0.3">
      <c r="A535">
        <v>828</v>
      </c>
      <c r="B535">
        <v>53.835500000000003</v>
      </c>
      <c r="C535">
        <v>2.1899999999999999E-2</v>
      </c>
      <c r="D535">
        <v>4565.0389999999998</v>
      </c>
      <c r="E535">
        <v>91</v>
      </c>
      <c r="F535" t="s">
        <v>8</v>
      </c>
    </row>
    <row r="536" spans="1:7" x14ac:dyDescent="0.3">
      <c r="A536">
        <v>829</v>
      </c>
      <c r="B536">
        <v>53.902000000000001</v>
      </c>
      <c r="C536">
        <v>2.5000000000000001E-2</v>
      </c>
      <c r="D536">
        <v>4565.0389999999998</v>
      </c>
      <c r="E536">
        <v>135</v>
      </c>
      <c r="F536" t="s">
        <v>8</v>
      </c>
    </row>
    <row r="537" spans="1:7" x14ac:dyDescent="0.3">
      <c r="A537">
        <v>830</v>
      </c>
      <c r="B537">
        <v>53.982599999999998</v>
      </c>
      <c r="C537">
        <v>1.9199999999999998E-2</v>
      </c>
      <c r="D537">
        <v>4565.0389999999998</v>
      </c>
      <c r="E537">
        <v>126</v>
      </c>
      <c r="F537" t="s">
        <v>8</v>
      </c>
    </row>
    <row r="538" spans="1:7" x14ac:dyDescent="0.3">
      <c r="A538">
        <v>831</v>
      </c>
      <c r="B538">
        <v>54.103999999999999</v>
      </c>
      <c r="C538">
        <v>2.3300000000000001E-2</v>
      </c>
      <c r="D538">
        <v>4565.0389999999998</v>
      </c>
      <c r="E538">
        <v>92</v>
      </c>
      <c r="F538" t="s">
        <v>8</v>
      </c>
    </row>
    <row r="539" spans="1:7" x14ac:dyDescent="0.3">
      <c r="A539">
        <v>832</v>
      </c>
      <c r="B539">
        <v>54.173299999999998</v>
      </c>
      <c r="C539">
        <v>2.5399999999999999E-2</v>
      </c>
      <c r="D539">
        <v>4392.7730000000001</v>
      </c>
      <c r="E539">
        <v>86</v>
      </c>
      <c r="F539" t="s">
        <v>8</v>
      </c>
    </row>
    <row r="540" spans="1:7" x14ac:dyDescent="0.3">
      <c r="A540">
        <v>833</v>
      </c>
      <c r="F540" t="s">
        <v>6</v>
      </c>
    </row>
    <row r="541" spans="1:7" x14ac:dyDescent="0.3">
      <c r="A541">
        <v>918</v>
      </c>
      <c r="F541" t="s">
        <v>6</v>
      </c>
      <c r="G541" t="s">
        <v>49</v>
      </c>
    </row>
    <row r="542" spans="1:7" x14ac:dyDescent="0.3">
      <c r="A542">
        <v>919</v>
      </c>
      <c r="B542">
        <v>64.625</v>
      </c>
      <c r="C542">
        <v>2.1299999999999999E-2</v>
      </c>
      <c r="D542">
        <v>4392.7730000000001</v>
      </c>
      <c r="E542">
        <v>83</v>
      </c>
      <c r="F542" t="s">
        <v>8</v>
      </c>
    </row>
    <row r="543" spans="1:7" x14ac:dyDescent="0.3">
      <c r="A543">
        <v>920</v>
      </c>
      <c r="B543">
        <v>64.677400000000006</v>
      </c>
      <c r="C543">
        <v>2.2800000000000001E-2</v>
      </c>
      <c r="D543">
        <v>4909.57</v>
      </c>
      <c r="E543">
        <v>116</v>
      </c>
      <c r="F543" t="s">
        <v>8</v>
      </c>
    </row>
    <row r="544" spans="1:7" x14ac:dyDescent="0.3">
      <c r="A544">
        <v>922</v>
      </c>
      <c r="B544">
        <v>64.739400000000003</v>
      </c>
      <c r="C544">
        <v>2.18E-2</v>
      </c>
      <c r="D544">
        <v>4392.7730000000001</v>
      </c>
      <c r="E544">
        <v>99</v>
      </c>
      <c r="F544" t="s">
        <v>8</v>
      </c>
    </row>
    <row r="545" spans="1:6" x14ac:dyDescent="0.3">
      <c r="A545">
        <v>924</v>
      </c>
      <c r="B545">
        <v>64.824299999999994</v>
      </c>
      <c r="C545">
        <v>2.23E-2</v>
      </c>
      <c r="D545">
        <v>4478.9059999999999</v>
      </c>
      <c r="E545">
        <v>88</v>
      </c>
      <c r="F545" t="s">
        <v>8</v>
      </c>
    </row>
    <row r="546" spans="1:6" x14ac:dyDescent="0.3">
      <c r="A546">
        <v>926</v>
      </c>
      <c r="B546">
        <v>64.897499999999994</v>
      </c>
      <c r="C546">
        <v>2.18E-2</v>
      </c>
      <c r="D546">
        <v>4306.6409999999996</v>
      </c>
      <c r="E546">
        <v>107</v>
      </c>
      <c r="F546" t="s">
        <v>8</v>
      </c>
    </row>
    <row r="547" spans="1:6" x14ac:dyDescent="0.3">
      <c r="A547">
        <v>927</v>
      </c>
      <c r="B547">
        <v>64.971199999999996</v>
      </c>
      <c r="C547">
        <v>2.3300000000000001E-2</v>
      </c>
      <c r="D547">
        <v>4392.7730000000001</v>
      </c>
      <c r="E547">
        <v>75</v>
      </c>
      <c r="F547" t="s">
        <v>8</v>
      </c>
    </row>
    <row r="548" spans="1:6" x14ac:dyDescent="0.3">
      <c r="A548">
        <v>928</v>
      </c>
      <c r="B548">
        <v>65.06</v>
      </c>
      <c r="C548">
        <v>2.3800000000000002E-2</v>
      </c>
      <c r="D548">
        <v>5770.8980000000001</v>
      </c>
      <c r="E548">
        <v>65</v>
      </c>
      <c r="F548" t="s">
        <v>8</v>
      </c>
    </row>
    <row r="549" spans="1:6" x14ac:dyDescent="0.3">
      <c r="A549">
        <v>930</v>
      </c>
      <c r="B549">
        <v>65.155000000000001</v>
      </c>
      <c r="C549">
        <v>2.3300000000000001E-2</v>
      </c>
      <c r="D549">
        <v>4392.7730000000001</v>
      </c>
      <c r="E549">
        <v>71</v>
      </c>
      <c r="F549" t="s">
        <v>8</v>
      </c>
    </row>
    <row r="550" spans="1:6" x14ac:dyDescent="0.3">
      <c r="A550">
        <v>931</v>
      </c>
      <c r="B550">
        <v>65.236500000000007</v>
      </c>
      <c r="C550">
        <v>2.4199999999999999E-2</v>
      </c>
      <c r="D550">
        <v>4478.9059999999999</v>
      </c>
      <c r="E550">
        <v>88</v>
      </c>
      <c r="F550" t="s">
        <v>8</v>
      </c>
    </row>
    <row r="551" spans="1:6" x14ac:dyDescent="0.3">
      <c r="A551">
        <v>932</v>
      </c>
      <c r="B551">
        <v>65.321799999999996</v>
      </c>
      <c r="C551">
        <v>2.1999999999999999E-2</v>
      </c>
      <c r="D551">
        <v>4392.7730000000001</v>
      </c>
      <c r="E551">
        <v>66</v>
      </c>
      <c r="F551" t="s">
        <v>8</v>
      </c>
    </row>
    <row r="552" spans="1:6" x14ac:dyDescent="0.3">
      <c r="A552">
        <v>933</v>
      </c>
      <c r="F552" t="s">
        <v>6</v>
      </c>
    </row>
    <row r="553" spans="1:6" x14ac:dyDescent="0.3">
      <c r="A553">
        <v>934</v>
      </c>
      <c r="B553">
        <v>65.587900000000005</v>
      </c>
      <c r="C553">
        <v>2.3E-2</v>
      </c>
      <c r="D553">
        <v>4478.9059999999999</v>
      </c>
      <c r="E553">
        <v>79</v>
      </c>
      <c r="F553" t="s">
        <v>8</v>
      </c>
    </row>
    <row r="554" spans="1:6" x14ac:dyDescent="0.3">
      <c r="A554">
        <v>935</v>
      </c>
      <c r="B554">
        <v>65.648499999999999</v>
      </c>
      <c r="C554">
        <v>1.9900000000000001E-2</v>
      </c>
      <c r="D554">
        <v>4478.9059999999999</v>
      </c>
      <c r="E554">
        <v>103</v>
      </c>
      <c r="F554" t="s">
        <v>8</v>
      </c>
    </row>
    <row r="555" spans="1:6" x14ac:dyDescent="0.3">
      <c r="A555">
        <v>936</v>
      </c>
      <c r="B555">
        <v>65.703299999999999</v>
      </c>
      <c r="C555">
        <v>2.0899999999999998E-2</v>
      </c>
      <c r="D555">
        <v>4392.7730000000001</v>
      </c>
      <c r="E555">
        <v>80</v>
      </c>
      <c r="F555" t="s">
        <v>8</v>
      </c>
    </row>
    <row r="556" spans="1:6" x14ac:dyDescent="0.3">
      <c r="A556">
        <v>938</v>
      </c>
      <c r="B556">
        <v>65.779399999999995</v>
      </c>
      <c r="C556">
        <v>2.18E-2</v>
      </c>
      <c r="D556">
        <v>4651.1719999999996</v>
      </c>
      <c r="E556">
        <v>97</v>
      </c>
      <c r="F556" t="s">
        <v>8</v>
      </c>
    </row>
    <row r="557" spans="1:6" x14ac:dyDescent="0.3">
      <c r="A557">
        <v>939</v>
      </c>
      <c r="B557">
        <v>65.849800000000002</v>
      </c>
      <c r="C557">
        <v>2.2800000000000001E-2</v>
      </c>
      <c r="D557">
        <v>4565.0389999999998</v>
      </c>
      <c r="E557">
        <v>81</v>
      </c>
      <c r="F557" t="s">
        <v>8</v>
      </c>
    </row>
    <row r="558" spans="1:6" x14ac:dyDescent="0.3">
      <c r="A558">
        <v>940</v>
      </c>
      <c r="B558">
        <v>65.923500000000004</v>
      </c>
      <c r="C558">
        <v>2.1299999999999999E-2</v>
      </c>
      <c r="D558">
        <v>4392.7730000000001</v>
      </c>
      <c r="E558">
        <v>100</v>
      </c>
      <c r="F558" t="s">
        <v>8</v>
      </c>
    </row>
    <row r="559" spans="1:6" x14ac:dyDescent="0.3">
      <c r="A559">
        <v>941</v>
      </c>
      <c r="B559">
        <v>66.037899999999993</v>
      </c>
      <c r="C559">
        <v>2.6700000000000002E-2</v>
      </c>
      <c r="D559">
        <v>4823.4380000000001</v>
      </c>
      <c r="E559">
        <v>83</v>
      </c>
      <c r="F559" t="s">
        <v>8</v>
      </c>
    </row>
    <row r="560" spans="1:6" x14ac:dyDescent="0.3">
      <c r="A560">
        <v>943</v>
      </c>
      <c r="B560">
        <v>66.132900000000006</v>
      </c>
      <c r="C560">
        <v>2.3800000000000002E-2</v>
      </c>
      <c r="D560">
        <v>4306.6409999999996</v>
      </c>
      <c r="E560">
        <v>91</v>
      </c>
      <c r="F560" t="s">
        <v>8</v>
      </c>
    </row>
    <row r="561" spans="1:6" x14ac:dyDescent="0.3">
      <c r="A561">
        <v>944</v>
      </c>
      <c r="B561">
        <v>66.255099999999999</v>
      </c>
      <c r="C561">
        <v>1.89E-2</v>
      </c>
      <c r="D561">
        <v>4306.6409999999996</v>
      </c>
      <c r="E561">
        <v>118</v>
      </c>
      <c r="F561" t="s">
        <v>8</v>
      </c>
    </row>
    <row r="562" spans="1:6" x14ac:dyDescent="0.3">
      <c r="A562">
        <v>946</v>
      </c>
      <c r="B562">
        <v>66.325000000000003</v>
      </c>
      <c r="C562">
        <v>1.9900000000000001E-2</v>
      </c>
      <c r="D562">
        <v>4565.0389999999998</v>
      </c>
      <c r="E562">
        <v>114</v>
      </c>
      <c r="F562" t="s">
        <v>8</v>
      </c>
    </row>
    <row r="563" spans="1:6" x14ac:dyDescent="0.3">
      <c r="A563">
        <v>947</v>
      </c>
      <c r="F563" t="s">
        <v>6</v>
      </c>
    </row>
    <row r="564" spans="1:6" x14ac:dyDescent="0.3">
      <c r="A564">
        <v>948</v>
      </c>
      <c r="B564">
        <v>66.558700000000002</v>
      </c>
      <c r="C564">
        <v>3.2000000000000001E-2</v>
      </c>
      <c r="D564">
        <v>4306.6409999999996</v>
      </c>
      <c r="E564">
        <v>300</v>
      </c>
      <c r="F564" t="s">
        <v>8</v>
      </c>
    </row>
    <row r="565" spans="1:6" x14ac:dyDescent="0.3">
      <c r="A565">
        <v>950</v>
      </c>
      <c r="B565">
        <v>66.606700000000004</v>
      </c>
      <c r="C565">
        <v>2.86E-2</v>
      </c>
      <c r="D565">
        <v>4478.9059999999999</v>
      </c>
      <c r="E565">
        <v>101</v>
      </c>
      <c r="F565" t="s">
        <v>8</v>
      </c>
    </row>
    <row r="566" spans="1:6" x14ac:dyDescent="0.3">
      <c r="A566">
        <v>951</v>
      </c>
      <c r="B566">
        <v>66.677999999999997</v>
      </c>
      <c r="C566">
        <v>2.18E-2</v>
      </c>
      <c r="D566">
        <v>4478.9059999999999</v>
      </c>
      <c r="E566">
        <v>90</v>
      </c>
      <c r="F566" t="s">
        <v>8</v>
      </c>
    </row>
    <row r="567" spans="1:6" x14ac:dyDescent="0.3">
      <c r="A567">
        <v>952</v>
      </c>
      <c r="B567">
        <v>66.740499999999997</v>
      </c>
      <c r="C567">
        <v>2.4199999999999999E-2</v>
      </c>
      <c r="D567">
        <v>4392.7730000000001</v>
      </c>
      <c r="E567">
        <v>122</v>
      </c>
      <c r="F567" t="s">
        <v>8</v>
      </c>
    </row>
    <row r="568" spans="1:6" x14ac:dyDescent="0.3">
      <c r="A568">
        <v>954</v>
      </c>
      <c r="B568">
        <v>66.818100000000001</v>
      </c>
      <c r="C568">
        <v>2.52E-2</v>
      </c>
      <c r="D568">
        <v>5684.7659999999996</v>
      </c>
      <c r="E568">
        <v>115</v>
      </c>
      <c r="F568" t="s">
        <v>8</v>
      </c>
    </row>
    <row r="569" spans="1:6" x14ac:dyDescent="0.3">
      <c r="A569">
        <v>955</v>
      </c>
      <c r="B569">
        <v>66.883600000000001</v>
      </c>
      <c r="C569">
        <v>1.9900000000000001E-2</v>
      </c>
      <c r="D569">
        <v>4392.7730000000001</v>
      </c>
      <c r="E569">
        <v>91</v>
      </c>
      <c r="F569" t="s">
        <v>8</v>
      </c>
    </row>
    <row r="570" spans="1:6" x14ac:dyDescent="0.3">
      <c r="A570">
        <v>956</v>
      </c>
      <c r="B570">
        <v>66.988299999999995</v>
      </c>
      <c r="C570">
        <v>2.0400000000000001E-2</v>
      </c>
      <c r="D570">
        <v>4478.9059999999999</v>
      </c>
      <c r="E570">
        <v>92</v>
      </c>
      <c r="F570" t="s">
        <v>8</v>
      </c>
    </row>
    <row r="571" spans="1:6" x14ac:dyDescent="0.3">
      <c r="A571">
        <v>958</v>
      </c>
      <c r="B571">
        <v>67.051299999999998</v>
      </c>
      <c r="C571">
        <v>1.9900000000000001E-2</v>
      </c>
      <c r="D571">
        <v>4306.6409999999996</v>
      </c>
      <c r="E571">
        <v>101</v>
      </c>
      <c r="F571" t="s">
        <v>8</v>
      </c>
    </row>
    <row r="572" spans="1:6" x14ac:dyDescent="0.3">
      <c r="A572">
        <v>959</v>
      </c>
      <c r="B572">
        <v>67.159000000000006</v>
      </c>
      <c r="C572">
        <v>2.81E-2</v>
      </c>
      <c r="D572">
        <v>4478.9059999999999</v>
      </c>
      <c r="E572">
        <v>84</v>
      </c>
      <c r="F572" t="s">
        <v>8</v>
      </c>
    </row>
    <row r="573" spans="1:6" x14ac:dyDescent="0.3">
      <c r="A573">
        <v>960</v>
      </c>
      <c r="B573">
        <v>67.230699999999999</v>
      </c>
      <c r="C573">
        <v>2.5700000000000001E-2</v>
      </c>
      <c r="D573">
        <v>4306.6409999999996</v>
      </c>
      <c r="E573">
        <v>91</v>
      </c>
      <c r="F573" t="s">
        <v>8</v>
      </c>
    </row>
    <row r="574" spans="1:6" x14ac:dyDescent="0.3">
      <c r="A574">
        <v>961</v>
      </c>
      <c r="B574">
        <v>67.338899999999995</v>
      </c>
      <c r="C574">
        <v>2.4199999999999999E-2</v>
      </c>
      <c r="D574">
        <v>4392.7730000000001</v>
      </c>
      <c r="E574">
        <v>76</v>
      </c>
      <c r="F574" t="s">
        <v>8</v>
      </c>
    </row>
    <row r="575" spans="1:6" x14ac:dyDescent="0.3">
      <c r="A575">
        <v>963</v>
      </c>
      <c r="B575">
        <v>67.420299999999997</v>
      </c>
      <c r="C575">
        <v>1.9900000000000001E-2</v>
      </c>
      <c r="D575">
        <v>4565.0389999999998</v>
      </c>
      <c r="E575">
        <v>98</v>
      </c>
      <c r="F575" t="s">
        <v>8</v>
      </c>
    </row>
    <row r="576" spans="1:6" x14ac:dyDescent="0.3">
      <c r="A576">
        <v>964</v>
      </c>
      <c r="B576">
        <v>67.552400000000006</v>
      </c>
      <c r="C576">
        <v>1.7899999999999999E-2</v>
      </c>
      <c r="D576">
        <v>4392.7730000000001</v>
      </c>
      <c r="E576">
        <v>81</v>
      </c>
      <c r="F576" t="s">
        <v>8</v>
      </c>
    </row>
    <row r="577" spans="1:6" x14ac:dyDescent="0.3">
      <c r="A577">
        <v>965</v>
      </c>
      <c r="B577">
        <v>67.634100000000004</v>
      </c>
      <c r="C577">
        <v>1.6E-2</v>
      </c>
      <c r="D577">
        <v>4392.7730000000001</v>
      </c>
      <c r="E577">
        <v>78</v>
      </c>
      <c r="F577" t="s">
        <v>8</v>
      </c>
    </row>
    <row r="578" spans="1:6" x14ac:dyDescent="0.3">
      <c r="A578">
        <v>966</v>
      </c>
      <c r="F578" t="s">
        <v>6</v>
      </c>
    </row>
    <row r="579" spans="1:6" x14ac:dyDescent="0.3">
      <c r="A579">
        <v>967</v>
      </c>
      <c r="B579">
        <v>67.810100000000006</v>
      </c>
      <c r="C579">
        <v>2.0400000000000001E-2</v>
      </c>
      <c r="D579">
        <v>4392.7730000000001</v>
      </c>
      <c r="E579">
        <v>105</v>
      </c>
      <c r="F579" t="s">
        <v>8</v>
      </c>
    </row>
    <row r="580" spans="1:6" x14ac:dyDescent="0.3">
      <c r="A580">
        <v>969</v>
      </c>
      <c r="B580">
        <v>67.864400000000003</v>
      </c>
      <c r="C580">
        <v>2.3800000000000002E-2</v>
      </c>
      <c r="D580">
        <v>4306.6409999999996</v>
      </c>
      <c r="E580">
        <v>106</v>
      </c>
      <c r="F580" t="s">
        <v>8</v>
      </c>
    </row>
    <row r="581" spans="1:6" x14ac:dyDescent="0.3">
      <c r="A581">
        <v>970</v>
      </c>
      <c r="B581">
        <v>67.928399999999996</v>
      </c>
      <c r="C581">
        <v>2.4199999999999999E-2</v>
      </c>
      <c r="D581">
        <v>4306.6409999999996</v>
      </c>
      <c r="E581">
        <v>130</v>
      </c>
      <c r="F581" t="s">
        <v>8</v>
      </c>
    </row>
    <row r="582" spans="1:6" x14ac:dyDescent="0.3">
      <c r="A582">
        <v>972</v>
      </c>
      <c r="B582">
        <v>67.997799999999998</v>
      </c>
      <c r="C582">
        <v>2.3300000000000001E-2</v>
      </c>
      <c r="D582">
        <v>4392.7730000000001</v>
      </c>
      <c r="E582">
        <v>91</v>
      </c>
      <c r="F582" t="s">
        <v>8</v>
      </c>
    </row>
    <row r="583" spans="1:6" x14ac:dyDescent="0.3">
      <c r="A583">
        <v>973</v>
      </c>
      <c r="B583">
        <v>68.084100000000007</v>
      </c>
      <c r="C583">
        <v>1.9400000000000001E-2</v>
      </c>
      <c r="D583">
        <v>4220.5079999999998</v>
      </c>
      <c r="E583">
        <v>97</v>
      </c>
      <c r="F583" t="s">
        <v>8</v>
      </c>
    </row>
    <row r="584" spans="1:6" x14ac:dyDescent="0.3">
      <c r="A584">
        <v>974</v>
      </c>
      <c r="B584">
        <v>68.170400000000001</v>
      </c>
      <c r="C584">
        <v>2.4199999999999999E-2</v>
      </c>
      <c r="D584">
        <v>4392.7730000000001</v>
      </c>
      <c r="E584">
        <v>100</v>
      </c>
      <c r="F584" t="s">
        <v>8</v>
      </c>
    </row>
    <row r="585" spans="1:6" x14ac:dyDescent="0.3">
      <c r="A585">
        <v>975</v>
      </c>
      <c r="B585">
        <v>68.258700000000005</v>
      </c>
      <c r="C585">
        <v>2.3300000000000001E-2</v>
      </c>
      <c r="D585">
        <v>4478.9059999999999</v>
      </c>
      <c r="E585">
        <v>92</v>
      </c>
      <c r="F585" t="s">
        <v>8</v>
      </c>
    </row>
    <row r="586" spans="1:6" x14ac:dyDescent="0.3">
      <c r="A586">
        <v>976</v>
      </c>
      <c r="B586">
        <v>68.366299999999995</v>
      </c>
      <c r="C586">
        <v>2.0400000000000001E-2</v>
      </c>
      <c r="D586">
        <v>4478.9059999999999</v>
      </c>
      <c r="E586">
        <v>94</v>
      </c>
      <c r="F586" t="s">
        <v>8</v>
      </c>
    </row>
    <row r="587" spans="1:6" x14ac:dyDescent="0.3">
      <c r="A587">
        <v>977</v>
      </c>
      <c r="B587">
        <v>68.435599999999994</v>
      </c>
      <c r="C587">
        <v>2.23E-2</v>
      </c>
      <c r="D587">
        <v>4392.7730000000001</v>
      </c>
      <c r="E587">
        <v>98</v>
      </c>
      <c r="F587" t="s">
        <v>8</v>
      </c>
    </row>
    <row r="588" spans="1:6" x14ac:dyDescent="0.3">
      <c r="A588">
        <v>978</v>
      </c>
      <c r="B588">
        <v>68.551100000000005</v>
      </c>
      <c r="C588">
        <v>2.1299999999999999E-2</v>
      </c>
      <c r="D588">
        <v>4565.0389999999998</v>
      </c>
      <c r="E588">
        <v>99</v>
      </c>
      <c r="F588" t="s">
        <v>8</v>
      </c>
    </row>
    <row r="589" spans="1:6" x14ac:dyDescent="0.3">
      <c r="A589">
        <v>979</v>
      </c>
      <c r="B589">
        <v>68.626199999999997</v>
      </c>
      <c r="C589">
        <v>2.18E-2</v>
      </c>
      <c r="D589">
        <v>4478.9059999999999</v>
      </c>
      <c r="E589">
        <v>103</v>
      </c>
      <c r="F589" t="s">
        <v>8</v>
      </c>
    </row>
    <row r="590" spans="1:6" x14ac:dyDescent="0.3">
      <c r="A590">
        <v>980</v>
      </c>
      <c r="B590">
        <v>68.731899999999996</v>
      </c>
      <c r="C590">
        <v>2.47E-2</v>
      </c>
      <c r="D590">
        <v>4478.9059999999999</v>
      </c>
      <c r="E590">
        <v>81</v>
      </c>
      <c r="F590" t="s">
        <v>8</v>
      </c>
    </row>
    <row r="591" spans="1:6" x14ac:dyDescent="0.3">
      <c r="A591">
        <v>981</v>
      </c>
      <c r="B591">
        <v>68.8643</v>
      </c>
      <c r="C591">
        <v>2.0899999999999998E-2</v>
      </c>
      <c r="D591">
        <v>4565.0389999999998</v>
      </c>
      <c r="E591">
        <v>89</v>
      </c>
      <c r="F591" t="s">
        <v>8</v>
      </c>
    </row>
    <row r="592" spans="1:6" x14ac:dyDescent="0.3">
      <c r="A592">
        <v>982</v>
      </c>
      <c r="B592">
        <v>68.928799999999995</v>
      </c>
      <c r="C592">
        <v>2.4199999999999999E-2</v>
      </c>
      <c r="D592">
        <v>4392.7730000000001</v>
      </c>
      <c r="E592">
        <v>123</v>
      </c>
      <c r="F592" t="s">
        <v>8</v>
      </c>
    </row>
    <row r="593" spans="1:6" x14ac:dyDescent="0.3">
      <c r="A593">
        <v>983</v>
      </c>
      <c r="F593" t="s">
        <v>6</v>
      </c>
    </row>
    <row r="594" spans="1:6" x14ac:dyDescent="0.3">
      <c r="A594">
        <v>984</v>
      </c>
      <c r="B594">
        <v>69.204999999999998</v>
      </c>
      <c r="C594">
        <v>2.1600000000000001E-2</v>
      </c>
      <c r="D594">
        <v>4995.7030000000004</v>
      </c>
      <c r="E594">
        <v>85</v>
      </c>
      <c r="F594" t="s">
        <v>8</v>
      </c>
    </row>
    <row r="595" spans="1:6" x14ac:dyDescent="0.3">
      <c r="A595">
        <v>986</v>
      </c>
      <c r="B595">
        <v>69.259299999999996</v>
      </c>
      <c r="C595">
        <v>1.9099999999999999E-2</v>
      </c>
      <c r="D595">
        <v>4478.9059999999999</v>
      </c>
      <c r="E595">
        <v>96</v>
      </c>
      <c r="F595" t="s">
        <v>8</v>
      </c>
    </row>
    <row r="596" spans="1:6" x14ac:dyDescent="0.3">
      <c r="A596">
        <v>987</v>
      </c>
      <c r="B596">
        <v>69.313999999999993</v>
      </c>
      <c r="C596">
        <v>2.52E-2</v>
      </c>
      <c r="D596">
        <v>4478.9059999999999</v>
      </c>
      <c r="E596">
        <v>91</v>
      </c>
      <c r="F596" t="s">
        <v>8</v>
      </c>
    </row>
    <row r="597" spans="1:6" x14ac:dyDescent="0.3">
      <c r="A597">
        <v>989</v>
      </c>
      <c r="B597">
        <v>69.381299999999996</v>
      </c>
      <c r="C597">
        <v>2.12E-2</v>
      </c>
      <c r="D597">
        <v>4737.3050000000003</v>
      </c>
      <c r="E597">
        <v>89</v>
      </c>
      <c r="F597" t="s">
        <v>8</v>
      </c>
    </row>
    <row r="598" spans="1:6" x14ac:dyDescent="0.3">
      <c r="A598">
        <v>990</v>
      </c>
      <c r="B598">
        <v>69.454999999999998</v>
      </c>
      <c r="C598">
        <v>2.3E-2</v>
      </c>
      <c r="D598">
        <v>4306.6409999999996</v>
      </c>
      <c r="E598">
        <v>92</v>
      </c>
      <c r="F598" t="s">
        <v>8</v>
      </c>
    </row>
    <row r="599" spans="1:6" x14ac:dyDescent="0.3">
      <c r="A599">
        <v>991</v>
      </c>
      <c r="B599">
        <v>69.533100000000005</v>
      </c>
      <c r="C599">
        <v>1.9400000000000001E-2</v>
      </c>
      <c r="D599">
        <v>4392.7730000000001</v>
      </c>
      <c r="E599">
        <v>98</v>
      </c>
      <c r="F599" t="s">
        <v>8</v>
      </c>
    </row>
    <row r="600" spans="1:6" x14ac:dyDescent="0.3">
      <c r="A600">
        <v>993</v>
      </c>
      <c r="B600">
        <v>69.635599999999997</v>
      </c>
      <c r="C600">
        <v>1.5800000000000002E-2</v>
      </c>
      <c r="D600">
        <v>4392.7730000000001</v>
      </c>
      <c r="E600">
        <v>111</v>
      </c>
      <c r="F600" t="s">
        <v>8</v>
      </c>
    </row>
    <row r="601" spans="1:6" x14ac:dyDescent="0.3">
      <c r="A601">
        <v>994</v>
      </c>
      <c r="B601">
        <v>69.713300000000004</v>
      </c>
      <c r="C601">
        <v>2.23E-2</v>
      </c>
      <c r="D601">
        <v>4651.1719999999996</v>
      </c>
      <c r="E601">
        <v>90</v>
      </c>
      <c r="F601" t="s">
        <v>8</v>
      </c>
    </row>
    <row r="602" spans="1:6" x14ac:dyDescent="0.3">
      <c r="A602">
        <v>995</v>
      </c>
      <c r="B602">
        <v>69.826899999999995</v>
      </c>
      <c r="C602">
        <v>2.5499999999999998E-2</v>
      </c>
      <c r="D602">
        <v>4392.7730000000001</v>
      </c>
      <c r="E602">
        <v>103</v>
      </c>
      <c r="F602" t="s">
        <v>8</v>
      </c>
    </row>
    <row r="603" spans="1:6" x14ac:dyDescent="0.3">
      <c r="A603">
        <v>997</v>
      </c>
      <c r="B603">
        <v>69.9435</v>
      </c>
      <c r="C603">
        <v>1.55E-2</v>
      </c>
      <c r="D603">
        <v>4478.9059999999999</v>
      </c>
      <c r="E603">
        <v>89</v>
      </c>
      <c r="F603" t="s">
        <v>8</v>
      </c>
    </row>
    <row r="604" spans="1:6" x14ac:dyDescent="0.3">
      <c r="A604">
        <v>998</v>
      </c>
      <c r="B604">
        <v>70.012900000000002</v>
      </c>
      <c r="C604">
        <v>2.2700000000000001E-2</v>
      </c>
      <c r="D604">
        <v>4478.9059999999999</v>
      </c>
      <c r="E604">
        <v>77</v>
      </c>
      <c r="F604" t="s">
        <v>8</v>
      </c>
    </row>
    <row r="605" spans="1:6" x14ac:dyDescent="0.3">
      <c r="A605">
        <v>999</v>
      </c>
      <c r="B605">
        <v>70.139899999999997</v>
      </c>
      <c r="C605">
        <v>1.9800000000000002E-2</v>
      </c>
      <c r="D605">
        <v>4306.6409999999996</v>
      </c>
      <c r="E605">
        <v>91</v>
      </c>
      <c r="F605" t="s">
        <v>8</v>
      </c>
    </row>
    <row r="606" spans="1:6" x14ac:dyDescent="0.3">
      <c r="A606">
        <v>1001</v>
      </c>
      <c r="F606" t="s">
        <v>6</v>
      </c>
    </row>
    <row r="607" spans="1:6" x14ac:dyDescent="0.3">
      <c r="A607">
        <v>1002</v>
      </c>
      <c r="B607">
        <v>70.356700000000004</v>
      </c>
      <c r="C607">
        <v>1.9099999999999999E-2</v>
      </c>
      <c r="D607">
        <v>4478.9059999999999</v>
      </c>
      <c r="E607">
        <v>270</v>
      </c>
      <c r="F607" t="s">
        <v>8</v>
      </c>
    </row>
    <row r="608" spans="1:6" x14ac:dyDescent="0.3">
      <c r="A608">
        <v>1004</v>
      </c>
      <c r="B608">
        <v>70.404600000000002</v>
      </c>
      <c r="C608">
        <v>2.4500000000000001E-2</v>
      </c>
      <c r="D608">
        <v>4392.7730000000001</v>
      </c>
      <c r="E608">
        <v>111</v>
      </c>
      <c r="F608" t="s">
        <v>8</v>
      </c>
    </row>
    <row r="609" spans="1:6" x14ac:dyDescent="0.3">
      <c r="A609">
        <v>1005</v>
      </c>
      <c r="B609">
        <v>70.463200000000001</v>
      </c>
      <c r="C609">
        <v>2.1899999999999999E-2</v>
      </c>
      <c r="D609">
        <v>4565.0389999999998</v>
      </c>
      <c r="E609">
        <v>108</v>
      </c>
      <c r="F609" t="s">
        <v>8</v>
      </c>
    </row>
    <row r="610" spans="1:6" x14ac:dyDescent="0.3">
      <c r="A610">
        <v>1007</v>
      </c>
      <c r="B610">
        <v>70.523300000000006</v>
      </c>
      <c r="C610">
        <v>2.4799999999999999E-2</v>
      </c>
      <c r="D610">
        <v>4478.9059999999999</v>
      </c>
      <c r="E610">
        <v>129</v>
      </c>
      <c r="F610" t="s">
        <v>8</v>
      </c>
    </row>
    <row r="611" spans="1:6" x14ac:dyDescent="0.3">
      <c r="A611">
        <v>1008</v>
      </c>
      <c r="B611">
        <v>70.6233</v>
      </c>
      <c r="C611">
        <v>2.5499999999999998E-2</v>
      </c>
      <c r="D611">
        <v>4392.7730000000001</v>
      </c>
      <c r="E611">
        <v>107</v>
      </c>
      <c r="F611" t="s">
        <v>8</v>
      </c>
    </row>
    <row r="612" spans="1:6" x14ac:dyDescent="0.3">
      <c r="A612">
        <v>1009</v>
      </c>
      <c r="B612">
        <v>70.712100000000007</v>
      </c>
      <c r="C612">
        <v>1.7999999999999999E-2</v>
      </c>
      <c r="D612">
        <v>4478.9059999999999</v>
      </c>
      <c r="E612">
        <v>95</v>
      </c>
      <c r="F612" t="s">
        <v>8</v>
      </c>
    </row>
    <row r="613" spans="1:6" x14ac:dyDescent="0.3">
      <c r="A613">
        <v>1010</v>
      </c>
      <c r="B613">
        <v>70.805999999999997</v>
      </c>
      <c r="C613">
        <v>2.41E-2</v>
      </c>
      <c r="D613">
        <v>4306.6409999999996</v>
      </c>
      <c r="E613">
        <v>76</v>
      </c>
      <c r="F613" t="s">
        <v>8</v>
      </c>
    </row>
    <row r="614" spans="1:6" x14ac:dyDescent="0.3">
      <c r="A614">
        <v>1011</v>
      </c>
      <c r="B614">
        <v>70.880799999999994</v>
      </c>
      <c r="C614">
        <v>2.4500000000000001E-2</v>
      </c>
      <c r="D614">
        <v>4651.1719999999996</v>
      </c>
      <c r="E614">
        <v>72</v>
      </c>
      <c r="F614" t="s">
        <v>8</v>
      </c>
    </row>
    <row r="615" spans="1:6" x14ac:dyDescent="0.3">
      <c r="A615">
        <v>1012</v>
      </c>
      <c r="F615" t="s">
        <v>6</v>
      </c>
    </row>
    <row r="616" spans="1:6" x14ac:dyDescent="0.3">
      <c r="A616">
        <v>1013</v>
      </c>
      <c r="B616">
        <v>71.058800000000005</v>
      </c>
      <c r="C616">
        <v>1.6899999999999998E-2</v>
      </c>
      <c r="D616">
        <v>4995.7030000000004</v>
      </c>
      <c r="E616">
        <v>124</v>
      </c>
      <c r="F616" t="s">
        <v>8</v>
      </c>
    </row>
    <row r="617" spans="1:6" x14ac:dyDescent="0.3">
      <c r="A617">
        <v>1015</v>
      </c>
      <c r="B617">
        <v>71.112799999999993</v>
      </c>
      <c r="C617">
        <v>2.1899999999999999E-2</v>
      </c>
      <c r="D617">
        <v>4478.9059999999999</v>
      </c>
      <c r="E617">
        <v>100</v>
      </c>
      <c r="F617" t="s">
        <v>8</v>
      </c>
    </row>
    <row r="618" spans="1:6" x14ac:dyDescent="0.3">
      <c r="A618">
        <v>1016</v>
      </c>
      <c r="B618">
        <v>71.165000000000006</v>
      </c>
      <c r="C618">
        <v>2.41E-2</v>
      </c>
      <c r="D618">
        <v>5770.8980000000001</v>
      </c>
      <c r="E618">
        <v>161</v>
      </c>
      <c r="F618" t="s">
        <v>8</v>
      </c>
    </row>
    <row r="619" spans="1:6" x14ac:dyDescent="0.3">
      <c r="A619">
        <v>1017</v>
      </c>
      <c r="B619">
        <v>71.241200000000006</v>
      </c>
      <c r="C619">
        <v>2.3E-2</v>
      </c>
      <c r="D619">
        <v>4478.9059999999999</v>
      </c>
      <c r="E619">
        <v>78</v>
      </c>
      <c r="F619" t="s">
        <v>8</v>
      </c>
    </row>
    <row r="620" spans="1:6" x14ac:dyDescent="0.3">
      <c r="A620">
        <v>1018</v>
      </c>
      <c r="B620">
        <v>71.319599999999994</v>
      </c>
      <c r="C620">
        <v>2.63E-2</v>
      </c>
      <c r="D620">
        <v>4392.7730000000001</v>
      </c>
      <c r="E620">
        <v>105</v>
      </c>
      <c r="F620" t="s">
        <v>8</v>
      </c>
    </row>
    <row r="621" spans="1:6" x14ac:dyDescent="0.3">
      <c r="A621">
        <v>1019</v>
      </c>
      <c r="B621">
        <v>71.403099999999995</v>
      </c>
      <c r="C621">
        <v>2.1899999999999999E-2</v>
      </c>
      <c r="D621">
        <v>5770.8980000000001</v>
      </c>
      <c r="E621">
        <v>101</v>
      </c>
      <c r="F621" t="s">
        <v>8</v>
      </c>
    </row>
    <row r="622" spans="1:6" x14ac:dyDescent="0.3">
      <c r="A622">
        <v>1021</v>
      </c>
      <c r="B622">
        <v>71.481499999999997</v>
      </c>
      <c r="C622">
        <v>2.1899999999999999E-2</v>
      </c>
      <c r="D622">
        <v>4306.6409999999996</v>
      </c>
      <c r="E622">
        <v>105</v>
      </c>
      <c r="F622" t="s">
        <v>8</v>
      </c>
    </row>
    <row r="623" spans="1:6" x14ac:dyDescent="0.3">
      <c r="A623">
        <v>1022</v>
      </c>
      <c r="B623">
        <v>71.566000000000003</v>
      </c>
      <c r="C623">
        <v>2.3E-2</v>
      </c>
      <c r="D623">
        <v>4392.7730000000001</v>
      </c>
      <c r="E623">
        <v>94</v>
      </c>
      <c r="F623" t="s">
        <v>8</v>
      </c>
    </row>
    <row r="624" spans="1:6" x14ac:dyDescent="0.3">
      <c r="A624">
        <v>1023</v>
      </c>
      <c r="F624" t="s">
        <v>6</v>
      </c>
    </row>
    <row r="625" spans="1:6" x14ac:dyDescent="0.3">
      <c r="A625">
        <v>1024</v>
      </c>
      <c r="B625">
        <v>71.715599999999995</v>
      </c>
      <c r="C625">
        <v>1.7600000000000001E-2</v>
      </c>
      <c r="D625">
        <v>4306.6409999999996</v>
      </c>
      <c r="E625">
        <v>55</v>
      </c>
      <c r="F625" t="s">
        <v>8</v>
      </c>
    </row>
    <row r="626" spans="1:6" x14ac:dyDescent="0.3">
      <c r="A626">
        <v>1025</v>
      </c>
      <c r="B626">
        <v>71.754800000000003</v>
      </c>
      <c r="C626">
        <v>1.9400000000000001E-2</v>
      </c>
      <c r="D626">
        <v>4651.1719999999996</v>
      </c>
      <c r="E626">
        <v>94</v>
      </c>
      <c r="F626" t="s">
        <v>8</v>
      </c>
    </row>
    <row r="627" spans="1:6" x14ac:dyDescent="0.3">
      <c r="A627">
        <v>1026</v>
      </c>
      <c r="B627">
        <v>71.805599999999998</v>
      </c>
      <c r="C627">
        <v>2.3400000000000001E-2</v>
      </c>
      <c r="D627">
        <v>4565.0389999999998</v>
      </c>
      <c r="E627">
        <v>98</v>
      </c>
      <c r="F627" t="s">
        <v>8</v>
      </c>
    </row>
    <row r="628" spans="1:6" x14ac:dyDescent="0.3">
      <c r="A628">
        <v>1027</v>
      </c>
      <c r="B628">
        <v>71.869200000000006</v>
      </c>
      <c r="C628">
        <v>2.2700000000000001E-2</v>
      </c>
      <c r="D628">
        <v>4478.9059999999999</v>
      </c>
      <c r="E628">
        <v>98</v>
      </c>
      <c r="F628" t="s">
        <v>8</v>
      </c>
    </row>
    <row r="629" spans="1:6" x14ac:dyDescent="0.3">
      <c r="A629">
        <v>1028</v>
      </c>
      <c r="B629">
        <v>71.937600000000003</v>
      </c>
      <c r="C629">
        <v>2.41E-2</v>
      </c>
      <c r="D629">
        <v>4306.6409999999996</v>
      </c>
      <c r="E629">
        <v>109</v>
      </c>
      <c r="F629" t="s">
        <v>8</v>
      </c>
    </row>
    <row r="630" spans="1:6" x14ac:dyDescent="0.3">
      <c r="A630">
        <v>1029</v>
      </c>
      <c r="B630">
        <v>72.020300000000006</v>
      </c>
      <c r="C630">
        <v>2.3699999999999999E-2</v>
      </c>
      <c r="D630">
        <v>4478.9059999999999</v>
      </c>
      <c r="E630">
        <v>72</v>
      </c>
      <c r="F630" t="s">
        <v>8</v>
      </c>
    </row>
    <row r="631" spans="1:6" x14ac:dyDescent="0.3">
      <c r="A631">
        <v>1030</v>
      </c>
      <c r="B631">
        <v>72.119900000000001</v>
      </c>
      <c r="C631">
        <v>2.4500000000000001E-2</v>
      </c>
      <c r="D631">
        <v>4392.7730000000001</v>
      </c>
      <c r="E631">
        <v>87</v>
      </c>
      <c r="F631" t="s">
        <v>8</v>
      </c>
    </row>
    <row r="632" spans="1:6" x14ac:dyDescent="0.3">
      <c r="A632">
        <v>1031</v>
      </c>
      <c r="B632">
        <v>72.211299999999994</v>
      </c>
      <c r="C632">
        <v>2.41E-2</v>
      </c>
      <c r="D632">
        <v>4306.6409999999996</v>
      </c>
      <c r="E632">
        <v>115</v>
      </c>
      <c r="F632" t="s">
        <v>8</v>
      </c>
    </row>
    <row r="633" spans="1:6" x14ac:dyDescent="0.3">
      <c r="A633">
        <v>1032</v>
      </c>
      <c r="B633">
        <v>72.316699999999997</v>
      </c>
      <c r="C633">
        <v>2.3699999999999999E-2</v>
      </c>
      <c r="D633">
        <v>4392.7730000000001</v>
      </c>
      <c r="E633">
        <v>74</v>
      </c>
      <c r="F633" t="s">
        <v>8</v>
      </c>
    </row>
    <row r="634" spans="1:6" x14ac:dyDescent="0.3">
      <c r="A634">
        <v>1033</v>
      </c>
      <c r="B634">
        <v>72.409800000000004</v>
      </c>
      <c r="C634">
        <v>2.1899999999999999E-2</v>
      </c>
      <c r="D634">
        <v>4392.7730000000001</v>
      </c>
      <c r="E634">
        <v>104</v>
      </c>
      <c r="F634" t="s">
        <v>8</v>
      </c>
    </row>
    <row r="635" spans="1:6" x14ac:dyDescent="0.3">
      <c r="A635">
        <v>1034</v>
      </c>
      <c r="B635">
        <v>72.5364</v>
      </c>
      <c r="C635">
        <v>2.2700000000000001E-2</v>
      </c>
      <c r="D635">
        <v>4995.7030000000004</v>
      </c>
      <c r="E635">
        <v>82</v>
      </c>
      <c r="F635" t="s">
        <v>8</v>
      </c>
    </row>
    <row r="636" spans="1:6" x14ac:dyDescent="0.3">
      <c r="A636">
        <v>1035</v>
      </c>
      <c r="B636">
        <v>72.601500000000001</v>
      </c>
      <c r="C636">
        <v>1.8700000000000001E-2</v>
      </c>
      <c r="D636">
        <v>4306.6409999999996</v>
      </c>
      <c r="E636">
        <v>106</v>
      </c>
      <c r="F636" t="s">
        <v>8</v>
      </c>
    </row>
    <row r="637" spans="1:6" x14ac:dyDescent="0.3">
      <c r="A637">
        <v>1036</v>
      </c>
      <c r="F637" t="s">
        <v>6</v>
      </c>
    </row>
    <row r="638" spans="1:6" x14ac:dyDescent="0.3">
      <c r="A638">
        <v>1037</v>
      </c>
      <c r="B638">
        <v>72.818100000000001</v>
      </c>
      <c r="C638">
        <v>2.0500000000000001E-2</v>
      </c>
      <c r="D638">
        <v>4220.5079999999998</v>
      </c>
      <c r="E638">
        <v>101</v>
      </c>
      <c r="F638" t="s">
        <v>8</v>
      </c>
    </row>
    <row r="639" spans="1:6" x14ac:dyDescent="0.3">
      <c r="A639">
        <v>1039</v>
      </c>
      <c r="B639">
        <v>72.868399999999994</v>
      </c>
      <c r="C639">
        <v>2.1899999999999999E-2</v>
      </c>
      <c r="D639">
        <v>4392.7730000000001</v>
      </c>
      <c r="E639">
        <v>99</v>
      </c>
      <c r="F639" t="s">
        <v>8</v>
      </c>
    </row>
    <row r="640" spans="1:6" x14ac:dyDescent="0.3">
      <c r="A640">
        <v>1040</v>
      </c>
      <c r="B640">
        <v>72.935699999999997</v>
      </c>
      <c r="C640">
        <v>2.23E-2</v>
      </c>
      <c r="D640">
        <v>4306.6409999999996</v>
      </c>
      <c r="E640">
        <v>116</v>
      </c>
      <c r="F640" t="s">
        <v>8</v>
      </c>
    </row>
    <row r="641" spans="1:6" x14ac:dyDescent="0.3">
      <c r="A641">
        <v>1041</v>
      </c>
      <c r="B641">
        <v>73.018000000000001</v>
      </c>
      <c r="C641">
        <v>2.3E-2</v>
      </c>
      <c r="D641">
        <v>4392.7730000000001</v>
      </c>
      <c r="E641">
        <v>102</v>
      </c>
      <c r="F641" t="s">
        <v>8</v>
      </c>
    </row>
    <row r="642" spans="1:6" x14ac:dyDescent="0.3">
      <c r="A642">
        <v>1043</v>
      </c>
      <c r="B642">
        <v>73.086699999999993</v>
      </c>
      <c r="C642">
        <v>2.1600000000000001E-2</v>
      </c>
      <c r="D642">
        <v>4392.7730000000001</v>
      </c>
      <c r="E642">
        <v>93</v>
      </c>
      <c r="F642" t="s">
        <v>8</v>
      </c>
    </row>
    <row r="643" spans="1:6" x14ac:dyDescent="0.3">
      <c r="A643">
        <v>1044</v>
      </c>
      <c r="B643">
        <v>73.172700000000006</v>
      </c>
      <c r="C643">
        <v>2.63E-2</v>
      </c>
      <c r="D643">
        <v>4306.6409999999996</v>
      </c>
      <c r="E643">
        <v>86</v>
      </c>
      <c r="F643" t="s">
        <v>8</v>
      </c>
    </row>
    <row r="644" spans="1:6" x14ac:dyDescent="0.3">
      <c r="A644">
        <v>1045</v>
      </c>
      <c r="B644">
        <v>73.2637</v>
      </c>
      <c r="C644">
        <v>2.5899999999999999E-2</v>
      </c>
      <c r="D644">
        <v>4651.1719999999996</v>
      </c>
      <c r="E644">
        <v>79</v>
      </c>
      <c r="F644" t="s">
        <v>8</v>
      </c>
    </row>
    <row r="645" spans="1:6" x14ac:dyDescent="0.3">
      <c r="A645">
        <v>1046</v>
      </c>
      <c r="B645">
        <v>73.370500000000007</v>
      </c>
      <c r="C645">
        <v>2.1600000000000001E-2</v>
      </c>
      <c r="D645">
        <v>4909.57</v>
      </c>
      <c r="E645">
        <v>99</v>
      </c>
      <c r="F645" t="s">
        <v>8</v>
      </c>
    </row>
    <row r="646" spans="1:6" x14ac:dyDescent="0.3">
      <c r="A646">
        <v>1047</v>
      </c>
      <c r="B646">
        <v>73.445400000000006</v>
      </c>
      <c r="C646">
        <v>2.52E-2</v>
      </c>
      <c r="D646">
        <v>4392.7730000000001</v>
      </c>
      <c r="E646">
        <v>92</v>
      </c>
      <c r="F646" t="s">
        <v>8</v>
      </c>
    </row>
    <row r="647" spans="1:6" x14ac:dyDescent="0.3">
      <c r="A647">
        <v>1049</v>
      </c>
      <c r="B647">
        <v>73.562600000000003</v>
      </c>
      <c r="C647">
        <v>1.6899999999999998E-2</v>
      </c>
      <c r="D647">
        <v>4651.1719999999996</v>
      </c>
      <c r="E647">
        <v>75</v>
      </c>
      <c r="F647" t="s">
        <v>8</v>
      </c>
    </row>
    <row r="648" spans="1:6" x14ac:dyDescent="0.3">
      <c r="A648">
        <v>1050</v>
      </c>
      <c r="F648" t="s">
        <v>6</v>
      </c>
    </row>
    <row r="649" spans="1:6" x14ac:dyDescent="0.3">
      <c r="A649">
        <v>1051</v>
      </c>
      <c r="B649">
        <v>73.780600000000007</v>
      </c>
      <c r="C649">
        <v>1.9400000000000001E-2</v>
      </c>
      <c r="D649">
        <v>4995.7030000000004</v>
      </c>
      <c r="E649">
        <v>105</v>
      </c>
      <c r="F649" t="s">
        <v>8</v>
      </c>
    </row>
    <row r="650" spans="1:6" x14ac:dyDescent="0.3">
      <c r="A650">
        <v>1053</v>
      </c>
      <c r="B650">
        <v>73.833399999999997</v>
      </c>
      <c r="C650">
        <v>2.4799999999999999E-2</v>
      </c>
      <c r="D650">
        <v>4478.9059999999999</v>
      </c>
      <c r="E650">
        <v>86</v>
      </c>
      <c r="F650" t="s">
        <v>8</v>
      </c>
    </row>
    <row r="651" spans="1:6" x14ac:dyDescent="0.3">
      <c r="A651">
        <v>1054</v>
      </c>
      <c r="B651">
        <v>73.899600000000007</v>
      </c>
      <c r="C651">
        <v>2.0899999999999998E-2</v>
      </c>
      <c r="D651">
        <v>4306.6409999999996</v>
      </c>
      <c r="E651">
        <v>95</v>
      </c>
      <c r="F651" t="s">
        <v>8</v>
      </c>
    </row>
    <row r="652" spans="1:6" x14ac:dyDescent="0.3">
      <c r="A652">
        <v>1056</v>
      </c>
      <c r="B652">
        <v>73.968299999999999</v>
      </c>
      <c r="C652">
        <v>2.2700000000000001E-2</v>
      </c>
      <c r="D652">
        <v>4995.7030000000004</v>
      </c>
      <c r="E652">
        <v>112</v>
      </c>
      <c r="F652" t="s">
        <v>8</v>
      </c>
    </row>
    <row r="653" spans="1:6" x14ac:dyDescent="0.3">
      <c r="A653">
        <v>1057</v>
      </c>
      <c r="B653">
        <v>74.033799999999999</v>
      </c>
      <c r="C653">
        <v>2.7699999999999999E-2</v>
      </c>
      <c r="D653">
        <v>5684.7659999999996</v>
      </c>
      <c r="E653">
        <v>103</v>
      </c>
      <c r="F653" t="s">
        <v>8</v>
      </c>
    </row>
    <row r="654" spans="1:6" x14ac:dyDescent="0.3">
      <c r="A654">
        <v>1059</v>
      </c>
      <c r="B654">
        <v>74.121899999999997</v>
      </c>
      <c r="C654">
        <v>2.01E-2</v>
      </c>
      <c r="D654">
        <v>4306.6409999999996</v>
      </c>
      <c r="E654">
        <v>92</v>
      </c>
      <c r="F654" t="s">
        <v>8</v>
      </c>
    </row>
    <row r="655" spans="1:6" x14ac:dyDescent="0.3">
      <c r="A655">
        <v>1060</v>
      </c>
      <c r="B655">
        <v>74.208600000000004</v>
      </c>
      <c r="C655">
        <v>2.3400000000000001E-2</v>
      </c>
      <c r="D655">
        <v>4478.9059999999999</v>
      </c>
      <c r="E655">
        <v>84</v>
      </c>
      <c r="F655" t="s">
        <v>8</v>
      </c>
    </row>
    <row r="656" spans="1:6" x14ac:dyDescent="0.3">
      <c r="A656">
        <v>1061</v>
      </c>
      <c r="B656">
        <v>74.301400000000001</v>
      </c>
      <c r="C656">
        <v>2.63E-2</v>
      </c>
      <c r="D656">
        <v>4306.6409999999996</v>
      </c>
      <c r="E656">
        <v>71</v>
      </c>
      <c r="F656" t="s">
        <v>8</v>
      </c>
    </row>
    <row r="657" spans="1:6" x14ac:dyDescent="0.3">
      <c r="A657">
        <v>1062</v>
      </c>
      <c r="F657" t="s">
        <v>6</v>
      </c>
    </row>
    <row r="658" spans="1:6" x14ac:dyDescent="0.3">
      <c r="A658">
        <v>1063</v>
      </c>
      <c r="B658">
        <v>74.466099999999997</v>
      </c>
      <c r="C658">
        <v>1.6199999999999999E-2</v>
      </c>
      <c r="D658">
        <v>4306.6409999999996</v>
      </c>
      <c r="E658">
        <v>71</v>
      </c>
      <c r="F658" t="s">
        <v>8</v>
      </c>
    </row>
    <row r="659" spans="1:6" x14ac:dyDescent="0.3">
      <c r="A659">
        <v>1064</v>
      </c>
      <c r="B659">
        <v>74.502799999999993</v>
      </c>
      <c r="C659">
        <v>1.83E-2</v>
      </c>
      <c r="D659">
        <v>4823.4380000000001</v>
      </c>
      <c r="E659">
        <v>95</v>
      </c>
      <c r="F659" t="s">
        <v>8</v>
      </c>
    </row>
    <row r="660" spans="1:6" x14ac:dyDescent="0.3">
      <c r="A660">
        <v>1066</v>
      </c>
      <c r="B660">
        <v>74.560699999999997</v>
      </c>
      <c r="C660">
        <v>2.0899999999999998E-2</v>
      </c>
      <c r="D660">
        <v>4392.7730000000001</v>
      </c>
      <c r="E660">
        <v>76</v>
      </c>
      <c r="F660" t="s">
        <v>8</v>
      </c>
    </row>
    <row r="661" spans="1:6" x14ac:dyDescent="0.3">
      <c r="A661">
        <v>1067</v>
      </c>
      <c r="B661">
        <v>74.617199999999997</v>
      </c>
      <c r="C661">
        <v>2.52E-2</v>
      </c>
      <c r="D661">
        <v>4392.7730000000001</v>
      </c>
      <c r="E661">
        <v>88</v>
      </c>
      <c r="F661" t="s">
        <v>8</v>
      </c>
    </row>
    <row r="662" spans="1:6" x14ac:dyDescent="0.3">
      <c r="A662">
        <v>1069</v>
      </c>
      <c r="B662">
        <v>74.680099999999996</v>
      </c>
      <c r="C662">
        <v>2.23E-2</v>
      </c>
      <c r="D662">
        <v>4306.6409999999996</v>
      </c>
      <c r="E662">
        <v>99</v>
      </c>
      <c r="F662" t="s">
        <v>8</v>
      </c>
    </row>
    <row r="663" spans="1:6" x14ac:dyDescent="0.3">
      <c r="A663">
        <v>1070</v>
      </c>
      <c r="B663">
        <v>74.740899999999996</v>
      </c>
      <c r="C663">
        <v>2.3400000000000001E-2</v>
      </c>
      <c r="D663">
        <v>4392.7730000000001</v>
      </c>
      <c r="E663">
        <v>99</v>
      </c>
      <c r="F663" t="s">
        <v>8</v>
      </c>
    </row>
    <row r="664" spans="1:6" x14ac:dyDescent="0.3">
      <c r="A664">
        <v>1071</v>
      </c>
      <c r="B664">
        <v>74.825800000000001</v>
      </c>
      <c r="C664">
        <v>2.23E-2</v>
      </c>
      <c r="D664">
        <v>4651.1719999999996</v>
      </c>
      <c r="E664">
        <v>82</v>
      </c>
      <c r="F664" t="s">
        <v>8</v>
      </c>
    </row>
    <row r="665" spans="1:6" x14ac:dyDescent="0.3">
      <c r="A665">
        <v>1072</v>
      </c>
      <c r="B665">
        <v>74.898499999999999</v>
      </c>
      <c r="C665">
        <v>2.0899999999999998E-2</v>
      </c>
      <c r="D665">
        <v>4651.1719999999996</v>
      </c>
      <c r="E665">
        <v>94</v>
      </c>
      <c r="F665" t="s">
        <v>8</v>
      </c>
    </row>
    <row r="666" spans="1:6" x14ac:dyDescent="0.3">
      <c r="A666">
        <v>1073</v>
      </c>
      <c r="B666">
        <v>75.002099999999999</v>
      </c>
      <c r="C666">
        <v>1.9400000000000001E-2</v>
      </c>
      <c r="D666">
        <v>4565.0389999999998</v>
      </c>
      <c r="E666">
        <v>75</v>
      </c>
      <c r="F666" t="s">
        <v>8</v>
      </c>
    </row>
    <row r="667" spans="1:6" x14ac:dyDescent="0.3">
      <c r="A667">
        <v>1074</v>
      </c>
      <c r="B667">
        <v>75.093199999999996</v>
      </c>
      <c r="C667">
        <v>2.1399999999999999E-2</v>
      </c>
      <c r="D667">
        <v>4737.3050000000003</v>
      </c>
      <c r="E667">
        <v>87</v>
      </c>
      <c r="F667" t="s">
        <v>8</v>
      </c>
    </row>
    <row r="668" spans="1:6" x14ac:dyDescent="0.3">
      <c r="A668">
        <v>1075</v>
      </c>
      <c r="B668">
        <v>75.177099999999996</v>
      </c>
      <c r="C668">
        <v>2.0899999999999998E-2</v>
      </c>
      <c r="D668">
        <v>4392.7730000000001</v>
      </c>
      <c r="E668">
        <v>112</v>
      </c>
      <c r="F668" t="s">
        <v>8</v>
      </c>
    </row>
    <row r="669" spans="1:6" x14ac:dyDescent="0.3">
      <c r="A669">
        <v>1076</v>
      </c>
      <c r="F669" t="s">
        <v>6</v>
      </c>
    </row>
    <row r="670" spans="1:6" x14ac:dyDescent="0.3">
      <c r="A670">
        <v>1077</v>
      </c>
      <c r="B670">
        <v>75.404499999999999</v>
      </c>
      <c r="C670">
        <v>2.5399999999999999E-2</v>
      </c>
      <c r="D670">
        <v>4737.3050000000003</v>
      </c>
      <c r="E670">
        <v>289</v>
      </c>
      <c r="F670" t="s">
        <v>8</v>
      </c>
    </row>
    <row r="671" spans="1:6" x14ac:dyDescent="0.3">
      <c r="A671">
        <v>1079</v>
      </c>
      <c r="B671">
        <v>75.458399999999997</v>
      </c>
      <c r="C671">
        <v>2.0299999999999999E-2</v>
      </c>
      <c r="D671">
        <v>4478.9059999999999</v>
      </c>
      <c r="E671">
        <v>126</v>
      </c>
      <c r="F671" t="s">
        <v>8</v>
      </c>
    </row>
    <row r="672" spans="1:6" x14ac:dyDescent="0.3">
      <c r="A672">
        <v>1080</v>
      </c>
      <c r="B672">
        <v>75.508799999999994</v>
      </c>
      <c r="C672">
        <v>2.1399999999999999E-2</v>
      </c>
      <c r="D672">
        <v>5684.7659999999996</v>
      </c>
      <c r="E672">
        <v>105</v>
      </c>
      <c r="F672" t="s">
        <v>8</v>
      </c>
    </row>
    <row r="673" spans="1:6" x14ac:dyDescent="0.3">
      <c r="A673">
        <v>1082</v>
      </c>
      <c r="B673">
        <v>75.578000000000003</v>
      </c>
      <c r="C673">
        <v>1.9800000000000002E-2</v>
      </c>
      <c r="D673">
        <v>4306.6409999999996</v>
      </c>
      <c r="E673">
        <v>103</v>
      </c>
      <c r="F673" t="s">
        <v>8</v>
      </c>
    </row>
    <row r="674" spans="1:6" x14ac:dyDescent="0.3">
      <c r="A674">
        <v>1084</v>
      </c>
      <c r="B674">
        <v>75.653300000000002</v>
      </c>
      <c r="C674">
        <v>2.3400000000000001E-2</v>
      </c>
      <c r="D674">
        <v>4478.9059999999999</v>
      </c>
      <c r="E674">
        <v>109</v>
      </c>
      <c r="F674" t="s">
        <v>8</v>
      </c>
    </row>
    <row r="675" spans="1:6" x14ac:dyDescent="0.3">
      <c r="A675">
        <v>1085</v>
      </c>
      <c r="B675">
        <v>75.748400000000004</v>
      </c>
      <c r="C675">
        <v>2.5899999999999999E-2</v>
      </c>
      <c r="D675">
        <v>4478.9059999999999</v>
      </c>
      <c r="E675">
        <v>109</v>
      </c>
      <c r="F675" t="s">
        <v>8</v>
      </c>
    </row>
    <row r="676" spans="1:6" x14ac:dyDescent="0.3">
      <c r="A676">
        <v>1086</v>
      </c>
      <c r="B676">
        <v>75.827500000000001</v>
      </c>
      <c r="C676">
        <v>2.0899999999999998E-2</v>
      </c>
      <c r="D676">
        <v>4392.7730000000001</v>
      </c>
      <c r="E676">
        <v>114</v>
      </c>
      <c r="F676" t="s">
        <v>8</v>
      </c>
    </row>
    <row r="677" spans="1:6" x14ac:dyDescent="0.3">
      <c r="A677">
        <v>1087</v>
      </c>
      <c r="B677">
        <v>75.920699999999997</v>
      </c>
      <c r="C677">
        <v>2.1899999999999999E-2</v>
      </c>
      <c r="D677">
        <v>4995.7030000000004</v>
      </c>
      <c r="E677">
        <v>94</v>
      </c>
      <c r="F677" t="s">
        <v>8</v>
      </c>
    </row>
    <row r="678" spans="1:6" x14ac:dyDescent="0.3">
      <c r="A678">
        <v>1088</v>
      </c>
      <c r="B678">
        <v>75.991900000000001</v>
      </c>
      <c r="C678">
        <v>1.9400000000000001E-2</v>
      </c>
      <c r="D678">
        <v>4306.6409999999996</v>
      </c>
      <c r="E678">
        <v>111</v>
      </c>
      <c r="F678" t="s">
        <v>8</v>
      </c>
    </row>
    <row r="679" spans="1:6" x14ac:dyDescent="0.3">
      <c r="A679">
        <v>1089</v>
      </c>
      <c r="B679">
        <v>76.087199999999996</v>
      </c>
      <c r="C679">
        <v>1.9400000000000001E-2</v>
      </c>
      <c r="D679">
        <v>4392.7730000000001</v>
      </c>
      <c r="E679">
        <v>67</v>
      </c>
      <c r="F679" t="s">
        <v>8</v>
      </c>
    </row>
    <row r="680" spans="1:6" x14ac:dyDescent="0.3">
      <c r="A680">
        <v>1090</v>
      </c>
      <c r="F680" t="s">
        <v>6</v>
      </c>
    </row>
    <row r="681" spans="1:6" x14ac:dyDescent="0.3">
      <c r="A681">
        <v>1091</v>
      </c>
      <c r="B681">
        <v>76.299099999999996</v>
      </c>
      <c r="C681">
        <v>2.01E-2</v>
      </c>
      <c r="D681">
        <v>4306.6409999999996</v>
      </c>
      <c r="E681">
        <v>127</v>
      </c>
      <c r="F681" t="s">
        <v>8</v>
      </c>
    </row>
    <row r="682" spans="1:6" x14ac:dyDescent="0.3">
      <c r="A682">
        <v>1093</v>
      </c>
      <c r="B682">
        <v>76.356999999999999</v>
      </c>
      <c r="C682">
        <v>2.23E-2</v>
      </c>
      <c r="D682">
        <v>4478.9059999999999</v>
      </c>
      <c r="E682">
        <v>116</v>
      </c>
      <c r="F682" t="s">
        <v>8</v>
      </c>
    </row>
    <row r="683" spans="1:6" x14ac:dyDescent="0.3">
      <c r="A683">
        <v>1094</v>
      </c>
      <c r="B683">
        <v>76.416300000000007</v>
      </c>
      <c r="C683">
        <v>2.63E-2</v>
      </c>
      <c r="D683">
        <v>4392.7730000000001</v>
      </c>
      <c r="E683">
        <v>97</v>
      </c>
      <c r="F683" t="s">
        <v>8</v>
      </c>
    </row>
    <row r="684" spans="1:6" x14ac:dyDescent="0.3">
      <c r="A684">
        <v>1095</v>
      </c>
      <c r="B684">
        <v>76.487200000000001</v>
      </c>
      <c r="C684">
        <v>2.3E-2</v>
      </c>
      <c r="D684">
        <v>4478.9059999999999</v>
      </c>
      <c r="E684">
        <v>122</v>
      </c>
      <c r="F684" t="s">
        <v>8</v>
      </c>
    </row>
    <row r="685" spans="1:6" x14ac:dyDescent="0.3">
      <c r="A685">
        <v>1097</v>
      </c>
      <c r="B685">
        <v>76.559100000000001</v>
      </c>
      <c r="C685">
        <v>2.1600000000000001E-2</v>
      </c>
      <c r="D685">
        <v>4392.7730000000001</v>
      </c>
      <c r="E685">
        <v>117</v>
      </c>
      <c r="F685" t="s">
        <v>8</v>
      </c>
    </row>
    <row r="686" spans="1:6" x14ac:dyDescent="0.3">
      <c r="A686">
        <v>1098</v>
      </c>
      <c r="B686">
        <v>76.665999999999997</v>
      </c>
      <c r="C686">
        <v>2.52E-2</v>
      </c>
      <c r="D686">
        <v>4995.7030000000004</v>
      </c>
      <c r="E686">
        <v>83</v>
      </c>
      <c r="F686" t="s">
        <v>8</v>
      </c>
    </row>
    <row r="687" spans="1:6" x14ac:dyDescent="0.3">
      <c r="A687">
        <v>1099</v>
      </c>
      <c r="B687">
        <v>76.745099999999994</v>
      </c>
      <c r="C687">
        <v>2.3E-2</v>
      </c>
      <c r="D687">
        <v>4392.7730000000001</v>
      </c>
      <c r="E687">
        <v>93</v>
      </c>
      <c r="F687" t="s">
        <v>8</v>
      </c>
    </row>
    <row r="688" spans="1:6" x14ac:dyDescent="0.3">
      <c r="A688">
        <v>1100</v>
      </c>
      <c r="B688">
        <v>76.824600000000004</v>
      </c>
      <c r="C688">
        <v>2.63E-2</v>
      </c>
      <c r="D688">
        <v>4478.9059999999999</v>
      </c>
      <c r="E688">
        <v>99</v>
      </c>
      <c r="F688" t="s">
        <v>8</v>
      </c>
    </row>
    <row r="689" spans="1:6" x14ac:dyDescent="0.3">
      <c r="A689">
        <v>1101</v>
      </c>
      <c r="B689">
        <v>76.938999999999993</v>
      </c>
      <c r="C689">
        <v>2.12E-2</v>
      </c>
      <c r="D689">
        <v>4392.7730000000001</v>
      </c>
      <c r="E689">
        <v>105</v>
      </c>
      <c r="F689" t="s">
        <v>8</v>
      </c>
    </row>
    <row r="690" spans="1:6" x14ac:dyDescent="0.3">
      <c r="A690">
        <v>1103</v>
      </c>
      <c r="B690">
        <v>77.012</v>
      </c>
      <c r="C690">
        <v>2.5499999999999998E-2</v>
      </c>
      <c r="D690">
        <v>4737.3050000000003</v>
      </c>
      <c r="E690">
        <v>83</v>
      </c>
      <c r="F690" t="s">
        <v>8</v>
      </c>
    </row>
    <row r="691" spans="1:6" x14ac:dyDescent="0.3">
      <c r="A691">
        <v>1104</v>
      </c>
      <c r="B691">
        <v>77.097200000000001</v>
      </c>
      <c r="C691">
        <v>1.7999999999999999E-2</v>
      </c>
      <c r="D691">
        <v>4909.57</v>
      </c>
      <c r="E691">
        <v>86</v>
      </c>
      <c r="F691" t="s">
        <v>8</v>
      </c>
    </row>
    <row r="692" spans="1:6" x14ac:dyDescent="0.3">
      <c r="A692">
        <v>1105</v>
      </c>
      <c r="B692">
        <v>77.160899999999998</v>
      </c>
      <c r="C692">
        <v>3.15E-2</v>
      </c>
      <c r="D692">
        <v>947.46100000000001</v>
      </c>
      <c r="E692">
        <v>50</v>
      </c>
      <c r="F692" t="s">
        <v>46</v>
      </c>
    </row>
    <row r="693" spans="1:6" x14ac:dyDescent="0.3">
      <c r="A693">
        <v>1106</v>
      </c>
      <c r="B693">
        <v>77.232299999999995</v>
      </c>
      <c r="C693">
        <v>1.6500000000000001E-2</v>
      </c>
      <c r="D693">
        <v>4392.7730000000001</v>
      </c>
      <c r="E693">
        <v>101</v>
      </c>
      <c r="F693" t="s">
        <v>8</v>
      </c>
    </row>
    <row r="694" spans="1:6" x14ac:dyDescent="0.3">
      <c r="A694">
        <v>1108</v>
      </c>
      <c r="F694" t="s">
        <v>6</v>
      </c>
    </row>
    <row r="695" spans="1:6" x14ac:dyDescent="0.3">
      <c r="A695">
        <v>1109</v>
      </c>
      <c r="B695">
        <v>77.437100000000001</v>
      </c>
      <c r="C695">
        <v>1.6299999999999999E-2</v>
      </c>
      <c r="D695">
        <v>4565.0389999999998</v>
      </c>
      <c r="E695">
        <v>84</v>
      </c>
      <c r="F695" t="s">
        <v>8</v>
      </c>
    </row>
    <row r="696" spans="1:6" x14ac:dyDescent="0.3">
      <c r="A696">
        <v>1111</v>
      </c>
      <c r="B696">
        <v>77.484700000000004</v>
      </c>
      <c r="C696">
        <v>2.0299999999999999E-2</v>
      </c>
      <c r="D696">
        <v>4392.7730000000001</v>
      </c>
      <c r="E696">
        <v>84</v>
      </c>
      <c r="F696" t="s">
        <v>8</v>
      </c>
    </row>
    <row r="697" spans="1:6" x14ac:dyDescent="0.3">
      <c r="A697">
        <v>1112</v>
      </c>
      <c r="B697">
        <v>77.563999999999993</v>
      </c>
      <c r="C697">
        <v>2.2599999999999999E-2</v>
      </c>
      <c r="D697">
        <v>4392.7730000000001</v>
      </c>
      <c r="E697">
        <v>104</v>
      </c>
      <c r="F697" t="s">
        <v>8</v>
      </c>
    </row>
    <row r="698" spans="1:6" x14ac:dyDescent="0.3">
      <c r="A698">
        <v>1114</v>
      </c>
      <c r="B698">
        <v>77.630099999999999</v>
      </c>
      <c r="C698">
        <v>1.83E-2</v>
      </c>
      <c r="D698">
        <v>4392.7730000000001</v>
      </c>
      <c r="E698">
        <v>109</v>
      </c>
      <c r="F698" t="s">
        <v>8</v>
      </c>
    </row>
    <row r="699" spans="1:6" x14ac:dyDescent="0.3">
      <c r="A699">
        <v>1115</v>
      </c>
      <c r="B699">
        <v>77.699600000000004</v>
      </c>
      <c r="C699">
        <v>2.0899999999999998E-2</v>
      </c>
      <c r="D699">
        <v>4306.6409999999996</v>
      </c>
      <c r="E699">
        <v>80</v>
      </c>
      <c r="F699" t="s">
        <v>8</v>
      </c>
    </row>
    <row r="700" spans="1:6" x14ac:dyDescent="0.3">
      <c r="A700">
        <v>1116</v>
      </c>
      <c r="B700">
        <v>77.816599999999994</v>
      </c>
      <c r="C700">
        <v>2.0899999999999998E-2</v>
      </c>
      <c r="D700">
        <v>4565.0389999999998</v>
      </c>
      <c r="E700">
        <v>80</v>
      </c>
      <c r="F700" t="s">
        <v>8</v>
      </c>
    </row>
    <row r="701" spans="1:6" x14ac:dyDescent="0.3">
      <c r="A701">
        <v>1117</v>
      </c>
      <c r="B701">
        <v>77.880399999999995</v>
      </c>
      <c r="C701">
        <v>2.52E-2</v>
      </c>
      <c r="D701">
        <v>4306.6409999999996</v>
      </c>
      <c r="E701">
        <v>96</v>
      </c>
      <c r="F701" t="s">
        <v>8</v>
      </c>
    </row>
    <row r="702" spans="1:6" x14ac:dyDescent="0.3">
      <c r="A702">
        <v>1118</v>
      </c>
      <c r="B702">
        <v>78.009100000000004</v>
      </c>
      <c r="C702">
        <v>2.29E-2</v>
      </c>
      <c r="D702">
        <v>4565.0389999999998</v>
      </c>
      <c r="E702">
        <v>71</v>
      </c>
      <c r="F702" t="s">
        <v>8</v>
      </c>
    </row>
    <row r="703" spans="1:6" x14ac:dyDescent="0.3">
      <c r="A703">
        <v>1119</v>
      </c>
      <c r="B703">
        <v>78.099400000000003</v>
      </c>
      <c r="C703">
        <v>1.55E-2</v>
      </c>
      <c r="D703">
        <v>4651.1719999999996</v>
      </c>
      <c r="E703">
        <v>84</v>
      </c>
      <c r="F703" t="s">
        <v>8</v>
      </c>
    </row>
    <row r="704" spans="1:6" x14ac:dyDescent="0.3">
      <c r="A704">
        <v>1120</v>
      </c>
      <c r="F704" t="s">
        <v>6</v>
      </c>
    </row>
    <row r="705" spans="1:6" x14ac:dyDescent="0.3">
      <c r="A705">
        <v>1121</v>
      </c>
      <c r="B705">
        <v>78.268500000000003</v>
      </c>
      <c r="C705">
        <v>2.1600000000000001E-2</v>
      </c>
      <c r="D705">
        <v>5857.0309999999999</v>
      </c>
      <c r="E705">
        <v>82</v>
      </c>
      <c r="F705" t="s">
        <v>8</v>
      </c>
    </row>
    <row r="706" spans="1:6" x14ac:dyDescent="0.3">
      <c r="A706">
        <v>1123</v>
      </c>
      <c r="B706">
        <v>78.322800000000001</v>
      </c>
      <c r="C706">
        <v>2.3699999999999999E-2</v>
      </c>
      <c r="D706">
        <v>4306.6409999999996</v>
      </c>
      <c r="E706">
        <v>122</v>
      </c>
      <c r="F706" t="s">
        <v>8</v>
      </c>
    </row>
    <row r="707" spans="1:6" x14ac:dyDescent="0.3">
      <c r="A707">
        <v>1124</v>
      </c>
      <c r="B707">
        <v>78.380399999999995</v>
      </c>
      <c r="C707">
        <v>2.52E-2</v>
      </c>
      <c r="D707">
        <v>4306.6409999999996</v>
      </c>
      <c r="E707">
        <v>107</v>
      </c>
      <c r="F707" t="s">
        <v>8</v>
      </c>
    </row>
    <row r="708" spans="1:6" x14ac:dyDescent="0.3">
      <c r="A708">
        <v>1125</v>
      </c>
      <c r="B708">
        <v>78.449399999999997</v>
      </c>
      <c r="C708">
        <v>2.1600000000000001E-2</v>
      </c>
      <c r="D708">
        <v>4478.9059999999999</v>
      </c>
      <c r="E708">
        <v>117</v>
      </c>
      <c r="F708" t="s">
        <v>8</v>
      </c>
    </row>
    <row r="709" spans="1:6" x14ac:dyDescent="0.3">
      <c r="A709">
        <v>1126</v>
      </c>
      <c r="B709">
        <v>78.508399999999995</v>
      </c>
      <c r="C709">
        <v>2.3400000000000001E-2</v>
      </c>
      <c r="D709">
        <v>4306.6409999999996</v>
      </c>
      <c r="E709">
        <v>91</v>
      </c>
      <c r="F709" t="s">
        <v>8</v>
      </c>
    </row>
    <row r="710" spans="1:6" x14ac:dyDescent="0.3">
      <c r="A710">
        <v>1127</v>
      </c>
      <c r="B710">
        <v>78.595100000000002</v>
      </c>
      <c r="C710">
        <v>2.01E-2</v>
      </c>
      <c r="D710">
        <v>4306.6409999999996</v>
      </c>
      <c r="E710">
        <v>91</v>
      </c>
      <c r="F710" t="s">
        <v>8</v>
      </c>
    </row>
    <row r="711" spans="1:6" x14ac:dyDescent="0.3">
      <c r="A711">
        <v>1129</v>
      </c>
      <c r="B711">
        <v>78.695800000000006</v>
      </c>
      <c r="C711">
        <v>2.5499999999999998E-2</v>
      </c>
      <c r="D711">
        <v>4651.1719999999996</v>
      </c>
      <c r="E711">
        <v>86</v>
      </c>
      <c r="F711" t="s">
        <v>8</v>
      </c>
    </row>
    <row r="712" spans="1:6" x14ac:dyDescent="0.3">
      <c r="A712">
        <v>1130</v>
      </c>
      <c r="B712">
        <v>78.767700000000005</v>
      </c>
      <c r="C712">
        <v>2.1899999999999999E-2</v>
      </c>
      <c r="D712">
        <v>4220.5079999999998</v>
      </c>
      <c r="E712">
        <v>81</v>
      </c>
      <c r="F712" t="s">
        <v>8</v>
      </c>
    </row>
    <row r="713" spans="1:6" x14ac:dyDescent="0.3">
      <c r="A713">
        <v>1131</v>
      </c>
      <c r="B713">
        <v>78.877799999999993</v>
      </c>
      <c r="C713">
        <v>1.8700000000000001E-2</v>
      </c>
      <c r="D713">
        <v>4651.1719999999996</v>
      </c>
      <c r="E713">
        <v>87</v>
      </c>
      <c r="F713" t="s">
        <v>8</v>
      </c>
    </row>
    <row r="714" spans="1:6" x14ac:dyDescent="0.3">
      <c r="A714">
        <v>1133</v>
      </c>
      <c r="B714">
        <v>78.964500000000001</v>
      </c>
      <c r="C714">
        <v>2.8799999999999999E-2</v>
      </c>
      <c r="D714">
        <v>4651.1719999999996</v>
      </c>
      <c r="E714">
        <v>90</v>
      </c>
      <c r="F714" t="s">
        <v>8</v>
      </c>
    </row>
    <row r="715" spans="1:6" x14ac:dyDescent="0.3">
      <c r="A715">
        <v>1134</v>
      </c>
      <c r="F715" t="s">
        <v>6</v>
      </c>
    </row>
    <row r="716" spans="1:6" x14ac:dyDescent="0.3">
      <c r="A716">
        <v>1135</v>
      </c>
      <c r="B716">
        <v>79.1297</v>
      </c>
      <c r="C716">
        <v>2.1399999999999999E-2</v>
      </c>
      <c r="D716">
        <v>4478.9059999999999</v>
      </c>
      <c r="E716">
        <v>375</v>
      </c>
      <c r="F716" t="s">
        <v>8</v>
      </c>
    </row>
    <row r="717" spans="1:6" x14ac:dyDescent="0.3">
      <c r="A717">
        <v>1137</v>
      </c>
      <c r="B717">
        <v>79.176500000000004</v>
      </c>
      <c r="C717">
        <v>2.3900000000000001E-2</v>
      </c>
      <c r="D717">
        <v>4392.7730000000001</v>
      </c>
      <c r="E717">
        <v>91</v>
      </c>
      <c r="F717" t="s">
        <v>8</v>
      </c>
    </row>
    <row r="718" spans="1:6" x14ac:dyDescent="0.3">
      <c r="A718">
        <v>1138</v>
      </c>
      <c r="B718">
        <v>79.236999999999995</v>
      </c>
      <c r="C718">
        <v>2.4899999999999999E-2</v>
      </c>
      <c r="D718">
        <v>4306.6409999999996</v>
      </c>
      <c r="E718">
        <v>84</v>
      </c>
      <c r="F718" t="s">
        <v>8</v>
      </c>
    </row>
    <row r="719" spans="1:6" x14ac:dyDescent="0.3">
      <c r="A719">
        <v>1139</v>
      </c>
      <c r="B719">
        <v>79.308700000000002</v>
      </c>
      <c r="C719">
        <v>2.3900000000000001E-2</v>
      </c>
      <c r="D719">
        <v>4392.7730000000001</v>
      </c>
      <c r="E719">
        <v>131</v>
      </c>
      <c r="F719" t="s">
        <v>8</v>
      </c>
    </row>
    <row r="720" spans="1:6" x14ac:dyDescent="0.3">
      <c r="A720">
        <v>1140</v>
      </c>
      <c r="B720">
        <v>79.377399999999994</v>
      </c>
      <c r="C720">
        <v>2.1899999999999999E-2</v>
      </c>
      <c r="D720">
        <v>4995.7030000000004</v>
      </c>
      <c r="E720">
        <v>110</v>
      </c>
      <c r="F720" t="s">
        <v>8</v>
      </c>
    </row>
    <row r="721" spans="1:6" x14ac:dyDescent="0.3">
      <c r="A721">
        <v>1142</v>
      </c>
      <c r="B721">
        <v>79.451599999999999</v>
      </c>
      <c r="C721">
        <v>2.29E-2</v>
      </c>
      <c r="D721">
        <v>4306.6409999999996</v>
      </c>
      <c r="E721">
        <v>110</v>
      </c>
      <c r="F721" t="s">
        <v>8</v>
      </c>
    </row>
    <row r="722" spans="1:6" x14ac:dyDescent="0.3">
      <c r="A722">
        <v>1143</v>
      </c>
      <c r="B722">
        <v>79.544200000000004</v>
      </c>
      <c r="C722">
        <v>2.0899999999999998E-2</v>
      </c>
      <c r="D722">
        <v>4651.1719999999996</v>
      </c>
      <c r="E722">
        <v>86</v>
      </c>
      <c r="F722" t="s">
        <v>8</v>
      </c>
    </row>
    <row r="723" spans="1:6" x14ac:dyDescent="0.3">
      <c r="A723">
        <v>1144</v>
      </c>
      <c r="B723">
        <v>79.640199999999993</v>
      </c>
      <c r="C723">
        <v>2.23E-2</v>
      </c>
      <c r="D723">
        <v>4392.7730000000001</v>
      </c>
      <c r="E723">
        <v>89</v>
      </c>
      <c r="F723" t="s">
        <v>8</v>
      </c>
    </row>
    <row r="724" spans="1:6" x14ac:dyDescent="0.3">
      <c r="A724">
        <v>1145</v>
      </c>
      <c r="F724" t="s">
        <v>6</v>
      </c>
    </row>
    <row r="725" spans="1:6" x14ac:dyDescent="0.3">
      <c r="A725">
        <v>1146</v>
      </c>
      <c r="B725">
        <v>79.808599999999998</v>
      </c>
      <c r="C725">
        <v>1.44E-2</v>
      </c>
      <c r="D725">
        <v>5857.0309999999999</v>
      </c>
      <c r="E725">
        <v>69</v>
      </c>
      <c r="F725" t="s">
        <v>8</v>
      </c>
    </row>
    <row r="726" spans="1:6" x14ac:dyDescent="0.3">
      <c r="A726">
        <v>1147</v>
      </c>
      <c r="B726">
        <v>79.845299999999995</v>
      </c>
      <c r="C726">
        <v>2.2700000000000001E-2</v>
      </c>
      <c r="D726">
        <v>4306.6409999999996</v>
      </c>
      <c r="E726">
        <v>101</v>
      </c>
      <c r="F726" t="s">
        <v>8</v>
      </c>
    </row>
    <row r="727" spans="1:6" x14ac:dyDescent="0.3">
      <c r="A727">
        <v>1149</v>
      </c>
      <c r="B727">
        <v>79.894199999999998</v>
      </c>
      <c r="C727">
        <v>1.9099999999999999E-2</v>
      </c>
      <c r="D727">
        <v>4651.1719999999996</v>
      </c>
      <c r="E727">
        <v>86</v>
      </c>
      <c r="F727" t="s">
        <v>8</v>
      </c>
    </row>
    <row r="728" spans="1:6" x14ac:dyDescent="0.3">
      <c r="A728">
        <v>1150</v>
      </c>
      <c r="B728">
        <v>79.958600000000004</v>
      </c>
      <c r="C728">
        <v>1.83E-2</v>
      </c>
      <c r="D728">
        <v>4392.7730000000001</v>
      </c>
      <c r="E728">
        <v>88</v>
      </c>
      <c r="F728" t="s">
        <v>8</v>
      </c>
    </row>
    <row r="729" spans="1:6" x14ac:dyDescent="0.3">
      <c r="A729">
        <v>1152</v>
      </c>
      <c r="B729">
        <v>80.029799999999994</v>
      </c>
      <c r="C729">
        <v>2.01E-2</v>
      </c>
      <c r="D729">
        <v>4478.9059999999999</v>
      </c>
      <c r="E729">
        <v>105</v>
      </c>
      <c r="F729" t="s">
        <v>8</v>
      </c>
    </row>
    <row r="730" spans="1:6" x14ac:dyDescent="0.3">
      <c r="A730">
        <v>1153</v>
      </c>
      <c r="B730">
        <v>80.096000000000004</v>
      </c>
      <c r="C730">
        <v>2.0899999999999998E-2</v>
      </c>
      <c r="D730">
        <v>4306.6409999999996</v>
      </c>
      <c r="E730">
        <v>114</v>
      </c>
      <c r="F730" t="s">
        <v>8</v>
      </c>
    </row>
    <row r="731" spans="1:6" x14ac:dyDescent="0.3">
      <c r="A731">
        <v>1154</v>
      </c>
      <c r="B731">
        <v>80.1661</v>
      </c>
      <c r="C731">
        <v>2.5499999999999998E-2</v>
      </c>
      <c r="D731">
        <v>4306.6409999999996</v>
      </c>
      <c r="E731">
        <v>71</v>
      </c>
      <c r="F731" t="s">
        <v>8</v>
      </c>
    </row>
    <row r="732" spans="1:6" x14ac:dyDescent="0.3">
      <c r="A732">
        <v>1155</v>
      </c>
      <c r="B732">
        <v>80.260000000000005</v>
      </c>
      <c r="C732">
        <v>1.9400000000000001E-2</v>
      </c>
      <c r="D732">
        <v>4478.9059999999999</v>
      </c>
      <c r="E732">
        <v>82</v>
      </c>
      <c r="F732" t="s">
        <v>8</v>
      </c>
    </row>
    <row r="733" spans="1:6" x14ac:dyDescent="0.3">
      <c r="A733">
        <v>1156</v>
      </c>
      <c r="B733">
        <v>80.364999999999995</v>
      </c>
      <c r="C733">
        <v>2.7300000000000001E-2</v>
      </c>
      <c r="D733">
        <v>5770.8980000000001</v>
      </c>
      <c r="E733">
        <v>97</v>
      </c>
      <c r="F733" t="s">
        <v>8</v>
      </c>
    </row>
    <row r="734" spans="1:6" x14ac:dyDescent="0.3">
      <c r="A734">
        <v>1157</v>
      </c>
      <c r="B734">
        <v>80.459999999999994</v>
      </c>
      <c r="C734">
        <v>1.7600000000000001E-2</v>
      </c>
      <c r="D734">
        <v>4478.9059999999999</v>
      </c>
      <c r="E734">
        <v>78</v>
      </c>
      <c r="F734" t="s">
        <v>8</v>
      </c>
    </row>
    <row r="735" spans="1:6" x14ac:dyDescent="0.3">
      <c r="A735">
        <v>1159</v>
      </c>
      <c r="B735">
        <v>80.551699999999997</v>
      </c>
      <c r="C735">
        <v>2.4799999999999999E-2</v>
      </c>
      <c r="D735">
        <v>4392.7730000000001</v>
      </c>
      <c r="E735">
        <v>79</v>
      </c>
      <c r="F735" t="s">
        <v>8</v>
      </c>
    </row>
    <row r="736" spans="1:6" x14ac:dyDescent="0.3">
      <c r="A736">
        <v>1160</v>
      </c>
      <c r="F736" t="s">
        <v>6</v>
      </c>
    </row>
    <row r="737" spans="1:6" x14ac:dyDescent="0.3">
      <c r="A737">
        <v>1161</v>
      </c>
      <c r="B737">
        <v>80.766000000000005</v>
      </c>
      <c r="C737">
        <v>2.1600000000000001E-2</v>
      </c>
      <c r="D737">
        <v>4392.7730000000001</v>
      </c>
      <c r="E737">
        <v>91</v>
      </c>
      <c r="F737" t="s">
        <v>8</v>
      </c>
    </row>
    <row r="738" spans="1:6" x14ac:dyDescent="0.3">
      <c r="A738">
        <v>1163</v>
      </c>
      <c r="B738">
        <v>80.827600000000004</v>
      </c>
      <c r="C738">
        <v>2.01E-2</v>
      </c>
      <c r="D738">
        <v>4392.7730000000001</v>
      </c>
      <c r="E738">
        <v>93</v>
      </c>
      <c r="F738" t="s">
        <v>8</v>
      </c>
    </row>
    <row r="739" spans="1:6" x14ac:dyDescent="0.3">
      <c r="A739">
        <v>1164</v>
      </c>
      <c r="B739">
        <v>80.884399999999999</v>
      </c>
      <c r="C739">
        <v>2.4799999999999999E-2</v>
      </c>
      <c r="D739">
        <v>4392.7730000000001</v>
      </c>
      <c r="E739">
        <v>89</v>
      </c>
      <c r="F739" t="s">
        <v>8</v>
      </c>
    </row>
    <row r="740" spans="1:6" x14ac:dyDescent="0.3">
      <c r="A740">
        <v>1165</v>
      </c>
      <c r="B740">
        <v>80.956999999999994</v>
      </c>
      <c r="C740">
        <v>2.3E-2</v>
      </c>
      <c r="D740">
        <v>4651.1719999999996</v>
      </c>
      <c r="E740">
        <v>85</v>
      </c>
      <c r="F740" t="s">
        <v>8</v>
      </c>
    </row>
    <row r="741" spans="1:6" x14ac:dyDescent="0.3">
      <c r="A741">
        <v>1166</v>
      </c>
      <c r="B741">
        <v>81.028599999999997</v>
      </c>
      <c r="C741">
        <v>2.1899999999999999E-2</v>
      </c>
      <c r="D741">
        <v>4306.6409999999996</v>
      </c>
      <c r="E741">
        <v>83</v>
      </c>
      <c r="F741" t="s">
        <v>8</v>
      </c>
    </row>
    <row r="742" spans="1:6" x14ac:dyDescent="0.3">
      <c r="A742">
        <v>1167</v>
      </c>
      <c r="B742">
        <v>81.097300000000004</v>
      </c>
      <c r="C742">
        <v>2.52E-2</v>
      </c>
      <c r="D742">
        <v>4306.6409999999996</v>
      </c>
      <c r="E742">
        <v>108</v>
      </c>
      <c r="F742" t="s">
        <v>8</v>
      </c>
    </row>
    <row r="743" spans="1:6" x14ac:dyDescent="0.3">
      <c r="A743">
        <v>1169</v>
      </c>
      <c r="B743">
        <v>81.1768</v>
      </c>
      <c r="C743">
        <v>2.1899999999999999E-2</v>
      </c>
      <c r="D743">
        <v>4306.6409999999996</v>
      </c>
      <c r="E743">
        <v>110</v>
      </c>
      <c r="F743" t="s">
        <v>8</v>
      </c>
    </row>
    <row r="744" spans="1:6" x14ac:dyDescent="0.3">
      <c r="A744">
        <v>1170</v>
      </c>
      <c r="B744">
        <v>81.249799999999993</v>
      </c>
      <c r="C744">
        <v>2.5899999999999999E-2</v>
      </c>
      <c r="D744">
        <v>4392.7730000000001</v>
      </c>
      <c r="E744">
        <v>92</v>
      </c>
      <c r="F744" t="s">
        <v>8</v>
      </c>
    </row>
    <row r="745" spans="1:6" x14ac:dyDescent="0.3">
      <c r="A745">
        <v>1171</v>
      </c>
      <c r="B745">
        <v>81.360600000000005</v>
      </c>
      <c r="C745">
        <v>2.3E-2</v>
      </c>
      <c r="D745">
        <v>4306.6409999999996</v>
      </c>
      <c r="E745">
        <v>81</v>
      </c>
      <c r="F745" t="s">
        <v>8</v>
      </c>
    </row>
    <row r="746" spans="1:6" x14ac:dyDescent="0.3">
      <c r="A746">
        <v>1172</v>
      </c>
      <c r="B746">
        <v>81.433999999999997</v>
      </c>
      <c r="C746">
        <v>2.12E-2</v>
      </c>
      <c r="D746">
        <v>4392.7730000000001</v>
      </c>
      <c r="E746">
        <v>91</v>
      </c>
      <c r="F746" t="s">
        <v>8</v>
      </c>
    </row>
    <row r="747" spans="1:6" x14ac:dyDescent="0.3">
      <c r="A747">
        <v>1173</v>
      </c>
      <c r="B747">
        <v>81.519199999999998</v>
      </c>
      <c r="C747">
        <v>2.52E-2</v>
      </c>
      <c r="D747">
        <v>4392.7730000000001</v>
      </c>
      <c r="E747">
        <v>77</v>
      </c>
      <c r="F747" t="s">
        <v>8</v>
      </c>
    </row>
    <row r="748" spans="1:6" x14ac:dyDescent="0.3">
      <c r="A748">
        <v>1174</v>
      </c>
      <c r="F748" t="s">
        <v>6</v>
      </c>
    </row>
    <row r="749" spans="1:6" x14ac:dyDescent="0.3">
      <c r="A749">
        <v>1175</v>
      </c>
      <c r="B749">
        <v>81.718500000000006</v>
      </c>
      <c r="C749">
        <v>2.01E-2</v>
      </c>
      <c r="D749">
        <v>4306.6409999999996</v>
      </c>
      <c r="E749">
        <v>64</v>
      </c>
      <c r="F749" t="s">
        <v>8</v>
      </c>
    </row>
    <row r="750" spans="1:6" x14ac:dyDescent="0.3">
      <c r="A750">
        <v>1176</v>
      </c>
      <c r="B750">
        <v>81.754499999999993</v>
      </c>
      <c r="C750">
        <v>2.3400000000000001E-2</v>
      </c>
      <c r="D750">
        <v>4478.9059999999999</v>
      </c>
      <c r="E750">
        <v>81</v>
      </c>
      <c r="F750" t="s">
        <v>8</v>
      </c>
    </row>
    <row r="751" spans="1:6" x14ac:dyDescent="0.3">
      <c r="A751">
        <v>1178</v>
      </c>
      <c r="B751">
        <v>81.812700000000007</v>
      </c>
      <c r="C751">
        <v>2.1899999999999999E-2</v>
      </c>
      <c r="D751">
        <v>4306.6409999999996</v>
      </c>
      <c r="E751">
        <v>124</v>
      </c>
      <c r="F751" t="s">
        <v>8</v>
      </c>
    </row>
    <row r="752" spans="1:6" x14ac:dyDescent="0.3">
      <c r="A752">
        <v>1179</v>
      </c>
      <c r="B752">
        <v>81.877099999999999</v>
      </c>
      <c r="C752">
        <v>2.1899999999999999E-2</v>
      </c>
      <c r="D752">
        <v>4306.6409999999996</v>
      </c>
      <c r="E752">
        <v>92</v>
      </c>
      <c r="F752" t="s">
        <v>8</v>
      </c>
    </row>
    <row r="753" spans="1:6" x14ac:dyDescent="0.3">
      <c r="A753">
        <v>1180</v>
      </c>
      <c r="B753">
        <v>81.939700000000002</v>
      </c>
      <c r="C753">
        <v>2.0500000000000001E-2</v>
      </c>
      <c r="D753">
        <v>4995.7030000000004</v>
      </c>
      <c r="E753">
        <v>103</v>
      </c>
      <c r="F753" t="s">
        <v>8</v>
      </c>
    </row>
    <row r="754" spans="1:6" x14ac:dyDescent="0.3">
      <c r="A754">
        <v>1182</v>
      </c>
      <c r="B754">
        <v>82.010199999999998</v>
      </c>
      <c r="C754">
        <v>2.4500000000000001E-2</v>
      </c>
      <c r="D754">
        <v>4306.6409999999996</v>
      </c>
      <c r="E754">
        <v>103</v>
      </c>
      <c r="F754" t="s">
        <v>8</v>
      </c>
    </row>
    <row r="755" spans="1:6" x14ac:dyDescent="0.3">
      <c r="A755">
        <v>1183</v>
      </c>
      <c r="B755">
        <v>82.118499999999997</v>
      </c>
      <c r="C755">
        <v>2.52E-2</v>
      </c>
      <c r="D755">
        <v>4306.6409999999996</v>
      </c>
      <c r="E755">
        <v>90</v>
      </c>
      <c r="F755" t="s">
        <v>8</v>
      </c>
    </row>
    <row r="756" spans="1:6" x14ac:dyDescent="0.3">
      <c r="A756">
        <v>1185</v>
      </c>
      <c r="B756">
        <v>82.211600000000004</v>
      </c>
      <c r="C756">
        <v>1.9800000000000002E-2</v>
      </c>
      <c r="D756">
        <v>4478.9059999999999</v>
      </c>
      <c r="E756">
        <v>91</v>
      </c>
      <c r="F756" t="s">
        <v>8</v>
      </c>
    </row>
    <row r="757" spans="1:6" x14ac:dyDescent="0.3">
      <c r="A757">
        <v>1186</v>
      </c>
      <c r="B757">
        <v>82.273099999999999</v>
      </c>
      <c r="C757">
        <v>2.41E-2</v>
      </c>
      <c r="D757">
        <v>4478.9059999999999</v>
      </c>
      <c r="E757">
        <v>101</v>
      </c>
      <c r="F757" t="s">
        <v>8</v>
      </c>
    </row>
    <row r="758" spans="1:6" x14ac:dyDescent="0.3">
      <c r="A758">
        <v>1187</v>
      </c>
      <c r="B758">
        <v>82.385000000000005</v>
      </c>
      <c r="C758">
        <v>2.52E-2</v>
      </c>
      <c r="D758">
        <v>4306.6409999999996</v>
      </c>
      <c r="E758">
        <v>89</v>
      </c>
      <c r="F758" t="s">
        <v>8</v>
      </c>
    </row>
    <row r="759" spans="1:6" x14ac:dyDescent="0.3">
      <c r="A759">
        <v>1188</v>
      </c>
      <c r="B759">
        <v>82.455500000000001</v>
      </c>
      <c r="C759">
        <v>2.01E-2</v>
      </c>
      <c r="D759">
        <v>4565.0389999999998</v>
      </c>
      <c r="E759">
        <v>112</v>
      </c>
      <c r="F759" t="s">
        <v>8</v>
      </c>
    </row>
    <row r="760" spans="1:6" x14ac:dyDescent="0.3">
      <c r="A760">
        <v>1189</v>
      </c>
      <c r="B760">
        <v>82.591399999999993</v>
      </c>
      <c r="C760">
        <v>1.83E-2</v>
      </c>
      <c r="D760">
        <v>4995.7030000000004</v>
      </c>
      <c r="E760">
        <v>88</v>
      </c>
      <c r="F760" t="s">
        <v>8</v>
      </c>
    </row>
    <row r="761" spans="1:6" x14ac:dyDescent="0.3">
      <c r="A761">
        <v>1190</v>
      </c>
      <c r="B761">
        <v>82.668999999999997</v>
      </c>
      <c r="C761">
        <v>2.75E-2</v>
      </c>
      <c r="D761">
        <v>4306.6409999999996</v>
      </c>
      <c r="E761">
        <v>98</v>
      </c>
      <c r="F761" t="s">
        <v>8</v>
      </c>
    </row>
    <row r="762" spans="1:6" x14ac:dyDescent="0.3">
      <c r="A762">
        <v>1191</v>
      </c>
      <c r="F762" t="s">
        <v>6</v>
      </c>
    </row>
    <row r="763" spans="1:6" x14ac:dyDescent="0.3">
      <c r="A763">
        <v>1192</v>
      </c>
      <c r="B763">
        <v>82.864800000000002</v>
      </c>
      <c r="C763">
        <v>2.3E-2</v>
      </c>
      <c r="D763">
        <v>3531.4450000000002</v>
      </c>
      <c r="E763">
        <v>91</v>
      </c>
      <c r="F763" t="s">
        <v>8</v>
      </c>
    </row>
    <row r="764" spans="1:6" x14ac:dyDescent="0.3">
      <c r="A764">
        <v>1194</v>
      </c>
      <c r="B764">
        <v>82.909800000000004</v>
      </c>
      <c r="C764">
        <v>2.3400000000000001E-2</v>
      </c>
      <c r="D764">
        <v>4306.6409999999996</v>
      </c>
      <c r="E764">
        <v>116</v>
      </c>
      <c r="F764" t="s">
        <v>8</v>
      </c>
    </row>
    <row r="765" spans="1:6" x14ac:dyDescent="0.3">
      <c r="A765">
        <v>1195</v>
      </c>
      <c r="B765">
        <v>82.966999999999999</v>
      </c>
      <c r="C765">
        <v>2.8400000000000002E-2</v>
      </c>
      <c r="D765">
        <v>5684.7659999999996</v>
      </c>
      <c r="E765">
        <v>108</v>
      </c>
      <c r="F765" t="s">
        <v>8</v>
      </c>
    </row>
    <row r="766" spans="1:6" x14ac:dyDescent="0.3">
      <c r="A766">
        <v>1196</v>
      </c>
      <c r="B766">
        <v>83.049000000000007</v>
      </c>
      <c r="C766">
        <v>2.52E-2</v>
      </c>
      <c r="D766">
        <v>4478.9059999999999</v>
      </c>
      <c r="E766">
        <v>113</v>
      </c>
      <c r="F766" t="s">
        <v>8</v>
      </c>
    </row>
    <row r="767" spans="1:6" x14ac:dyDescent="0.3">
      <c r="A767">
        <v>1197</v>
      </c>
      <c r="B767">
        <v>83.120500000000007</v>
      </c>
      <c r="C767">
        <v>2.4500000000000001E-2</v>
      </c>
      <c r="D767">
        <v>4306.6409999999996</v>
      </c>
      <c r="E767">
        <v>114</v>
      </c>
      <c r="F767" t="s">
        <v>8</v>
      </c>
    </row>
    <row r="768" spans="1:6" x14ac:dyDescent="0.3">
      <c r="A768">
        <v>1199</v>
      </c>
      <c r="B768">
        <v>83.217299999999994</v>
      </c>
      <c r="C768">
        <v>2.2700000000000001E-2</v>
      </c>
      <c r="D768">
        <v>4392.7730000000001</v>
      </c>
      <c r="E768">
        <v>104</v>
      </c>
      <c r="F768" t="s">
        <v>8</v>
      </c>
    </row>
    <row r="769" spans="1:12" x14ac:dyDescent="0.3">
      <c r="A769">
        <v>1200</v>
      </c>
      <c r="B769">
        <v>83.290999999999997</v>
      </c>
      <c r="C769">
        <v>1.9400000000000001E-2</v>
      </c>
      <c r="D769">
        <v>4392.7730000000001</v>
      </c>
      <c r="E769">
        <v>95</v>
      </c>
      <c r="F769" t="s">
        <v>8</v>
      </c>
    </row>
    <row r="770" spans="1:12" x14ac:dyDescent="0.3">
      <c r="A770">
        <v>1201</v>
      </c>
      <c r="B770">
        <v>83.367999999999995</v>
      </c>
      <c r="C770">
        <v>2.3E-2</v>
      </c>
      <c r="D770">
        <v>4306.6409999999996</v>
      </c>
      <c r="E770">
        <v>103</v>
      </c>
      <c r="F770" t="s">
        <v>8</v>
      </c>
    </row>
    <row r="771" spans="1:12" x14ac:dyDescent="0.3">
      <c r="A771">
        <v>1202</v>
      </c>
      <c r="B771">
        <v>83.444999999999993</v>
      </c>
      <c r="C771">
        <v>2.3400000000000001E-2</v>
      </c>
      <c r="D771">
        <v>4392.7730000000001</v>
      </c>
      <c r="E771">
        <v>101</v>
      </c>
      <c r="F771" t="s">
        <v>8</v>
      </c>
    </row>
    <row r="772" spans="1:12" x14ac:dyDescent="0.3">
      <c r="A772">
        <v>1203</v>
      </c>
      <c r="B772">
        <v>83.576599999999999</v>
      </c>
      <c r="C772">
        <v>2.0899999999999998E-2</v>
      </c>
      <c r="D772">
        <v>4306.6409999999996</v>
      </c>
      <c r="E772">
        <v>94</v>
      </c>
      <c r="F772" t="s">
        <v>8</v>
      </c>
    </row>
    <row r="773" spans="1:12" x14ac:dyDescent="0.3">
      <c r="A773">
        <v>1204</v>
      </c>
      <c r="B773">
        <v>83.648200000000003</v>
      </c>
      <c r="C773">
        <v>2.5499999999999998E-2</v>
      </c>
      <c r="D773">
        <v>3531.4450000000002</v>
      </c>
      <c r="E773">
        <v>77</v>
      </c>
      <c r="F773" t="s">
        <v>8</v>
      </c>
    </row>
    <row r="774" spans="1:12" x14ac:dyDescent="0.3">
      <c r="A774">
        <v>1205</v>
      </c>
      <c r="B774">
        <v>83.722300000000004</v>
      </c>
      <c r="C774">
        <v>2.2700000000000001E-2</v>
      </c>
      <c r="D774">
        <v>4392.7730000000001</v>
      </c>
      <c r="E774">
        <v>178</v>
      </c>
      <c r="F774" t="s">
        <v>8</v>
      </c>
    </row>
    <row r="775" spans="1:12" x14ac:dyDescent="0.3">
      <c r="A775">
        <v>1206</v>
      </c>
      <c r="F775" t="s">
        <v>6</v>
      </c>
    </row>
    <row r="777" spans="1:12" x14ac:dyDescent="0.3">
      <c r="A777" s="15"/>
      <c r="B777" t="s">
        <v>44</v>
      </c>
      <c r="E777" s="12"/>
      <c r="F777" s="12"/>
    </row>
    <row r="778" spans="1:12" x14ac:dyDescent="0.3">
      <c r="A778" s="15"/>
      <c r="E778" s="12"/>
      <c r="F778" s="12"/>
    </row>
    <row r="779" spans="1:12" x14ac:dyDescent="0.3">
      <c r="A779" s="15"/>
      <c r="B779" s="6"/>
      <c r="D779" s="12"/>
      <c r="E779" s="12"/>
      <c r="F779" s="12"/>
    </row>
    <row r="780" spans="1:12" x14ac:dyDescent="0.3">
      <c r="B780" t="s">
        <v>15</v>
      </c>
      <c r="H780" t="s">
        <v>12</v>
      </c>
    </row>
    <row r="782" spans="1:12" x14ac:dyDescent="0.3">
      <c r="B782" t="s">
        <v>1</v>
      </c>
      <c r="C782" t="s">
        <v>4</v>
      </c>
      <c r="D782" t="s">
        <v>5</v>
      </c>
      <c r="E782" t="s">
        <v>65</v>
      </c>
      <c r="F782" t="s">
        <v>11</v>
      </c>
      <c r="H782" t="s">
        <v>1</v>
      </c>
      <c r="I782" t="s">
        <v>3</v>
      </c>
      <c r="J782" t="s">
        <v>33</v>
      </c>
      <c r="K782" t="s">
        <v>5</v>
      </c>
      <c r="L782" t="s">
        <v>11</v>
      </c>
    </row>
    <row r="783" spans="1:12" x14ac:dyDescent="0.3">
      <c r="A783" s="6"/>
      <c r="B783" s="12">
        <v>22.036300000000001</v>
      </c>
      <c r="C783" s="5">
        <v>4823.4380000000001</v>
      </c>
      <c r="D783" s="6">
        <v>71</v>
      </c>
      <c r="E783" s="29">
        <f>(D783/63555)*10</f>
        <v>1.1171426323656674E-2</v>
      </c>
      <c r="F783" s="6" t="s">
        <v>8</v>
      </c>
      <c r="H783" s="25">
        <v>22.036300000000001</v>
      </c>
      <c r="I783">
        <v>2.6599999999999999E-2</v>
      </c>
      <c r="J783" s="17">
        <v>4823.4380000000001</v>
      </c>
      <c r="K783">
        <v>99</v>
      </c>
      <c r="L783" t="s">
        <v>8</v>
      </c>
    </row>
    <row r="784" spans="1:12" x14ac:dyDescent="0.3">
      <c r="A784" s="6"/>
      <c r="B784" s="12">
        <v>22.252800000000001</v>
      </c>
      <c r="C784" s="5">
        <v>4823.4380000000001</v>
      </c>
      <c r="D784" s="6">
        <v>61</v>
      </c>
      <c r="E784" s="29">
        <f>(D784/63555)*10</f>
        <v>9.5979859963810869E-3</v>
      </c>
      <c r="F784" s="6" t="s">
        <v>8</v>
      </c>
      <c r="H784" s="25">
        <v>22.252800000000001</v>
      </c>
      <c r="I784">
        <v>1.9900000000000001E-2</v>
      </c>
      <c r="J784" s="17">
        <v>4651.1719999999996</v>
      </c>
      <c r="K784">
        <v>69</v>
      </c>
      <c r="L784" t="s">
        <v>8</v>
      </c>
    </row>
    <row r="785" spans="1:12" x14ac:dyDescent="0.3">
      <c r="A785" s="6"/>
      <c r="B785" s="12">
        <v>22.320599999999999</v>
      </c>
      <c r="C785" s="5">
        <v>4823.4380000000001</v>
      </c>
      <c r="D785" s="6">
        <v>52</v>
      </c>
      <c r="E785" s="29">
        <f t="shared" ref="E785:E812" si="0">(D785/63555)*10</f>
        <v>8.1818897018330582E-3</v>
      </c>
      <c r="F785" s="6" t="s">
        <v>8</v>
      </c>
      <c r="H785" s="25">
        <v>22.320599999999999</v>
      </c>
      <c r="I785">
        <v>2.0199999999999999E-2</v>
      </c>
      <c r="J785" s="17">
        <v>4651.1719999999996</v>
      </c>
      <c r="K785">
        <v>98</v>
      </c>
      <c r="L785" t="s">
        <v>8</v>
      </c>
    </row>
    <row r="786" spans="1:12" x14ac:dyDescent="0.3">
      <c r="A786" s="6"/>
      <c r="B786" s="12">
        <v>22.426200000000001</v>
      </c>
      <c r="C786" s="5">
        <v>4823.4380000000001</v>
      </c>
      <c r="D786" s="6">
        <v>53</v>
      </c>
      <c r="E786" s="29">
        <f t="shared" si="0"/>
        <v>8.3392337345606169E-3</v>
      </c>
      <c r="F786" s="6" t="s">
        <v>8</v>
      </c>
      <c r="H786" s="25">
        <v>22.426200000000001</v>
      </c>
      <c r="I786">
        <v>3.0599999999999999E-2</v>
      </c>
      <c r="J786" s="17">
        <v>4823.4380000000001</v>
      </c>
      <c r="K786">
        <v>85</v>
      </c>
      <c r="L786" t="s">
        <v>8</v>
      </c>
    </row>
    <row r="787" spans="1:12" x14ac:dyDescent="0.3">
      <c r="A787" s="6"/>
      <c r="B787" s="12">
        <v>22.5046</v>
      </c>
      <c r="C787" s="5">
        <v>4823.4380000000001</v>
      </c>
      <c r="D787" s="6">
        <v>65</v>
      </c>
      <c r="E787" s="29">
        <f t="shared" si="0"/>
        <v>1.0227362127291324E-2</v>
      </c>
      <c r="F787" s="6" t="s">
        <v>8</v>
      </c>
      <c r="H787" s="25">
        <v>22.5046</v>
      </c>
      <c r="I787">
        <v>2.8299999999999999E-2</v>
      </c>
      <c r="J787" s="17">
        <v>4823.4380000000001</v>
      </c>
      <c r="K787">
        <v>123</v>
      </c>
      <c r="L787" t="s">
        <v>8</v>
      </c>
    </row>
    <row r="788" spans="1:12" x14ac:dyDescent="0.3">
      <c r="A788" s="6"/>
      <c r="B788" s="12">
        <v>22.914400000000001</v>
      </c>
      <c r="C788" s="5">
        <v>4823.4380000000001</v>
      </c>
      <c r="D788" s="6">
        <v>63</v>
      </c>
      <c r="E788" s="29">
        <f t="shared" si="0"/>
        <v>9.9126740618362044E-3</v>
      </c>
      <c r="F788" s="6" t="s">
        <v>8</v>
      </c>
      <c r="H788" s="25">
        <v>22.914400000000001</v>
      </c>
      <c r="I788">
        <v>2.0400000000000001E-2</v>
      </c>
      <c r="J788" s="17">
        <v>4478.9059999999999</v>
      </c>
      <c r="K788">
        <v>128</v>
      </c>
      <c r="L788" t="s">
        <v>8</v>
      </c>
    </row>
    <row r="789" spans="1:12" x14ac:dyDescent="0.3">
      <c r="A789" s="6"/>
      <c r="B789" s="12">
        <v>23.0488</v>
      </c>
      <c r="C789" s="5">
        <v>4823.4380000000001</v>
      </c>
      <c r="D789" s="6">
        <v>57</v>
      </c>
      <c r="E789" s="29">
        <f t="shared" si="0"/>
        <v>8.9686098654708519E-3</v>
      </c>
      <c r="F789" s="6" t="s">
        <v>8</v>
      </c>
      <c r="H789" s="25">
        <v>23.0488</v>
      </c>
      <c r="I789">
        <v>2.75E-2</v>
      </c>
      <c r="J789" s="17">
        <v>5684.7659999999996</v>
      </c>
      <c r="K789">
        <v>142</v>
      </c>
      <c r="L789" t="s">
        <v>8</v>
      </c>
    </row>
    <row r="790" spans="1:12" x14ac:dyDescent="0.3">
      <c r="A790" s="6"/>
      <c r="B790" s="12">
        <v>23.117799999999999</v>
      </c>
      <c r="C790" s="5">
        <v>3100.7809999999999</v>
      </c>
      <c r="D790" s="6">
        <v>76</v>
      </c>
      <c r="E790" s="29">
        <f t="shared" si="0"/>
        <v>1.195814648729447E-2</v>
      </c>
      <c r="F790" s="6" t="s">
        <v>8</v>
      </c>
      <c r="H790" s="25">
        <v>23.117799999999999</v>
      </c>
      <c r="I790">
        <v>2.5399999999999999E-2</v>
      </c>
      <c r="J790" s="17">
        <v>3789.8440000000001</v>
      </c>
      <c r="K790">
        <v>108</v>
      </c>
      <c r="L790" t="s">
        <v>8</v>
      </c>
    </row>
    <row r="791" spans="1:12" x14ac:dyDescent="0.3">
      <c r="A791" s="6"/>
      <c r="B791" s="12">
        <v>23.308199999999999</v>
      </c>
      <c r="C791" s="5">
        <v>4651.1719999999996</v>
      </c>
      <c r="D791" s="6">
        <v>78</v>
      </c>
      <c r="E791" s="29">
        <f t="shared" si="0"/>
        <v>1.2272834552749586E-2</v>
      </c>
      <c r="F791" s="6" t="s">
        <v>8</v>
      </c>
      <c r="H791" s="25">
        <v>23.305099999999999</v>
      </c>
      <c r="I791">
        <v>3.04E-2</v>
      </c>
      <c r="J791" s="17">
        <v>4651.1719999999996</v>
      </c>
      <c r="K791">
        <v>105</v>
      </c>
      <c r="L791" t="s">
        <v>8</v>
      </c>
    </row>
    <row r="792" spans="1:12" x14ac:dyDescent="0.3">
      <c r="A792" s="6"/>
      <c r="B792" s="12">
        <v>23.404800000000002</v>
      </c>
      <c r="C792" s="5">
        <v>2583.9839999999999</v>
      </c>
      <c r="D792" s="6">
        <v>68</v>
      </c>
      <c r="E792" s="29">
        <f t="shared" si="0"/>
        <v>1.0699394225473998E-2</v>
      </c>
      <c r="F792" s="6" t="s">
        <v>8</v>
      </c>
      <c r="H792" s="25">
        <v>23.402000000000001</v>
      </c>
      <c r="I792">
        <v>2.7E-2</v>
      </c>
      <c r="J792" s="17">
        <v>4478.9059999999999</v>
      </c>
      <c r="K792">
        <v>94</v>
      </c>
      <c r="L792" t="s">
        <v>8</v>
      </c>
    </row>
    <row r="793" spans="1:12" x14ac:dyDescent="0.3">
      <c r="A793" s="6"/>
      <c r="B793" s="12">
        <v>23.694400000000002</v>
      </c>
      <c r="C793" s="5">
        <v>5512.5</v>
      </c>
      <c r="D793" s="6">
        <v>72</v>
      </c>
      <c r="E793" s="29">
        <f t="shared" si="0"/>
        <v>1.1328770356384235E-2</v>
      </c>
      <c r="F793" s="6" t="s">
        <v>8</v>
      </c>
      <c r="H793" s="25">
        <v>23.694400000000002</v>
      </c>
      <c r="I793">
        <v>2.4500000000000001E-2</v>
      </c>
      <c r="J793" s="17">
        <v>5684.7659999999996</v>
      </c>
      <c r="K793">
        <v>111</v>
      </c>
      <c r="L793" t="s">
        <v>8</v>
      </c>
    </row>
    <row r="794" spans="1:12" x14ac:dyDescent="0.3">
      <c r="A794" s="6"/>
      <c r="B794" s="12">
        <v>23.7685</v>
      </c>
      <c r="C794" s="5">
        <v>2928.5160000000001</v>
      </c>
      <c r="D794" s="6">
        <v>88</v>
      </c>
      <c r="E794" s="29">
        <f t="shared" si="0"/>
        <v>1.3846274880025176E-2</v>
      </c>
      <c r="F794" s="6" t="s">
        <v>8</v>
      </c>
      <c r="H794" s="25">
        <v>23.7685</v>
      </c>
      <c r="I794">
        <v>2.3300000000000001E-2</v>
      </c>
      <c r="J794" s="17">
        <v>4651.1719999999996</v>
      </c>
      <c r="K794">
        <v>93</v>
      </c>
      <c r="L794" t="s">
        <v>8</v>
      </c>
    </row>
    <row r="795" spans="1:12" x14ac:dyDescent="0.3">
      <c r="A795" s="6"/>
      <c r="B795" s="12">
        <v>24.099900000000002</v>
      </c>
      <c r="C795" s="5">
        <v>4823.4380000000001</v>
      </c>
      <c r="D795" s="6">
        <v>63</v>
      </c>
      <c r="E795" s="29">
        <f t="shared" si="0"/>
        <v>9.9126740618362044E-3</v>
      </c>
      <c r="F795" s="6" t="s">
        <v>8</v>
      </c>
      <c r="H795" s="25">
        <v>24.095099999999999</v>
      </c>
      <c r="I795">
        <v>2.9399999999999999E-2</v>
      </c>
      <c r="J795" s="17">
        <v>4651.1719999999996</v>
      </c>
      <c r="K795">
        <v>87</v>
      </c>
      <c r="L795" t="s">
        <v>8</v>
      </c>
    </row>
    <row r="796" spans="1:12" x14ac:dyDescent="0.3">
      <c r="A796" s="6"/>
      <c r="B796" s="12">
        <v>24.767499999999998</v>
      </c>
      <c r="C796" s="5">
        <v>4823.4380000000001</v>
      </c>
      <c r="D796" s="6">
        <v>62</v>
      </c>
      <c r="E796" s="29">
        <f t="shared" si="0"/>
        <v>9.7553300291086456E-3</v>
      </c>
      <c r="F796" s="6" t="s">
        <v>8</v>
      </c>
      <c r="H796" s="25">
        <v>24.7639</v>
      </c>
      <c r="I796">
        <v>2.5399999999999999E-2</v>
      </c>
      <c r="J796" s="17">
        <v>3617.578</v>
      </c>
      <c r="K796">
        <v>119</v>
      </c>
      <c r="L796" t="s">
        <v>8</v>
      </c>
    </row>
    <row r="797" spans="1:12" x14ac:dyDescent="0.3">
      <c r="A797" s="6"/>
      <c r="B797" s="12">
        <v>24.849599999999999</v>
      </c>
      <c r="C797" s="5">
        <v>1550.3910000000001</v>
      </c>
      <c r="D797" s="6">
        <v>135</v>
      </c>
      <c r="E797" s="29">
        <f t="shared" si="0"/>
        <v>2.1241444418220439E-2</v>
      </c>
      <c r="F797" s="6" t="s">
        <v>8</v>
      </c>
      <c r="H797" s="25">
        <v>24.847999999999999</v>
      </c>
      <c r="I797">
        <v>2.7099999999999999E-2</v>
      </c>
      <c r="J797" s="17">
        <v>3617.578</v>
      </c>
      <c r="K797">
        <v>74</v>
      </c>
      <c r="L797" t="s">
        <v>8</v>
      </c>
    </row>
    <row r="798" spans="1:12" x14ac:dyDescent="0.3">
      <c r="A798" s="6"/>
      <c r="B798" s="12">
        <v>24.924099999999999</v>
      </c>
      <c r="C798" s="5">
        <v>4823.4380000000001</v>
      </c>
      <c r="D798" s="6">
        <v>104</v>
      </c>
      <c r="E798" s="29">
        <f>(D798/63555)*10</f>
        <v>1.6363779403666116E-2</v>
      </c>
      <c r="F798" s="6" t="s">
        <v>8</v>
      </c>
      <c r="H798" s="25">
        <v>24.924099999999999</v>
      </c>
      <c r="I798">
        <v>0.02</v>
      </c>
      <c r="J798" s="17">
        <v>4306.6409999999996</v>
      </c>
      <c r="K798">
        <v>95</v>
      </c>
      <c r="L798" t="s">
        <v>8</v>
      </c>
    </row>
    <row r="799" spans="1:12" x14ac:dyDescent="0.3">
      <c r="A799" s="6"/>
      <c r="B799" s="12">
        <v>25.003900000000002</v>
      </c>
      <c r="C799" s="5">
        <v>4823.4380000000001</v>
      </c>
      <c r="D799" s="6">
        <v>70</v>
      </c>
      <c r="E799" s="29">
        <f t="shared" si="0"/>
        <v>1.1014082290929116E-2</v>
      </c>
      <c r="F799" s="6" t="s">
        <v>8</v>
      </c>
      <c r="H799" s="25">
        <v>25.003900000000002</v>
      </c>
      <c r="I799">
        <v>2.23E-2</v>
      </c>
      <c r="J799" s="17">
        <v>4306.6409999999996</v>
      </c>
      <c r="K799">
        <v>107</v>
      </c>
      <c r="L799" t="s">
        <v>8</v>
      </c>
    </row>
    <row r="800" spans="1:12" x14ac:dyDescent="0.3">
      <c r="A800" s="6"/>
      <c r="B800" s="12">
        <v>25.0886</v>
      </c>
      <c r="C800" s="5">
        <v>3100.7809999999999</v>
      </c>
      <c r="D800" s="6">
        <v>77</v>
      </c>
      <c r="E800" s="29">
        <f t="shared" si="0"/>
        <v>1.2115490520022029E-2</v>
      </c>
      <c r="F800" s="6" t="s">
        <v>8</v>
      </c>
      <c r="H800" s="25">
        <v>25.0886</v>
      </c>
      <c r="I800">
        <v>2.4299999999999999E-2</v>
      </c>
      <c r="J800" s="17">
        <v>4651.1719999999996</v>
      </c>
      <c r="K800">
        <v>67</v>
      </c>
      <c r="L800" t="s">
        <v>8</v>
      </c>
    </row>
    <row r="801" spans="1:12" x14ac:dyDescent="0.3">
      <c r="A801" s="6"/>
      <c r="B801" s="12">
        <v>25.374600000000001</v>
      </c>
      <c r="C801" s="5">
        <v>3100.7809999999999</v>
      </c>
      <c r="D801" s="6">
        <v>71</v>
      </c>
      <c r="E801" s="29">
        <f t="shared" si="0"/>
        <v>1.1171426323656674E-2</v>
      </c>
      <c r="F801" s="6" t="s">
        <v>8</v>
      </c>
      <c r="H801" s="25">
        <v>25.374600000000001</v>
      </c>
      <c r="I801">
        <v>2.6800000000000001E-2</v>
      </c>
      <c r="J801" s="17">
        <v>4306.6409999999996</v>
      </c>
      <c r="K801">
        <v>120</v>
      </c>
      <c r="L801" t="s">
        <v>8</v>
      </c>
    </row>
    <row r="802" spans="1:12" x14ac:dyDescent="0.3">
      <c r="A802" s="6"/>
      <c r="B802" s="12">
        <v>25.583600000000001</v>
      </c>
      <c r="C802" s="5">
        <v>4823.4380000000001</v>
      </c>
      <c r="D802" s="6">
        <v>71</v>
      </c>
      <c r="E802" s="29">
        <f t="shared" si="0"/>
        <v>1.1171426323656674E-2</v>
      </c>
      <c r="F802" s="6" t="s">
        <v>8</v>
      </c>
      <c r="H802" s="25">
        <v>25.583600000000001</v>
      </c>
      <c r="I802">
        <v>3.1600000000000003E-2</v>
      </c>
      <c r="J802" s="17">
        <v>4306.6409999999996</v>
      </c>
      <c r="K802">
        <v>76</v>
      </c>
      <c r="L802" t="s">
        <v>8</v>
      </c>
    </row>
    <row r="803" spans="1:12" x14ac:dyDescent="0.3">
      <c r="A803" s="6"/>
      <c r="B803" s="12">
        <v>25.9316</v>
      </c>
      <c r="C803" s="5">
        <v>4823.4380000000001</v>
      </c>
      <c r="D803" s="6">
        <v>87</v>
      </c>
      <c r="E803" s="29">
        <f t="shared" si="0"/>
        <v>1.3688930847297616E-2</v>
      </c>
      <c r="F803" s="6" t="s">
        <v>8</v>
      </c>
      <c r="H803" s="25">
        <v>25.9298</v>
      </c>
      <c r="I803">
        <v>3.0200000000000001E-2</v>
      </c>
      <c r="J803" s="17">
        <v>4651.1719999999996</v>
      </c>
      <c r="K803">
        <v>96</v>
      </c>
      <c r="L803" t="s">
        <v>8</v>
      </c>
    </row>
    <row r="804" spans="1:12" x14ac:dyDescent="0.3">
      <c r="A804" s="6"/>
      <c r="B804" s="12">
        <v>26.650500000000001</v>
      </c>
      <c r="C804" s="5">
        <v>2067.1880000000001</v>
      </c>
      <c r="D804" s="46">
        <v>81</v>
      </c>
      <c r="E804" s="29">
        <f t="shared" si="0"/>
        <v>1.2744866650932263E-2</v>
      </c>
      <c r="F804" s="6" t="s">
        <v>8</v>
      </c>
      <c r="H804" s="25">
        <v>26.648199999999999</v>
      </c>
      <c r="I804">
        <v>2.12E-2</v>
      </c>
      <c r="J804" s="17">
        <v>4306.6409999999996</v>
      </c>
      <c r="K804">
        <v>89</v>
      </c>
      <c r="L804" t="s">
        <v>8</v>
      </c>
    </row>
    <row r="805" spans="1:12" x14ac:dyDescent="0.3">
      <c r="A805" s="6"/>
      <c r="B805" s="12">
        <v>26.936900000000001</v>
      </c>
      <c r="C805" s="5">
        <v>3100.7809999999999</v>
      </c>
      <c r="D805" s="6">
        <v>75</v>
      </c>
      <c r="E805" s="29">
        <f t="shared" si="0"/>
        <v>1.1800802454566911E-2</v>
      </c>
      <c r="F805" s="6" t="s">
        <v>8</v>
      </c>
      <c r="H805">
        <v>26.936900000000001</v>
      </c>
      <c r="I805">
        <v>2.1600000000000001E-2</v>
      </c>
      <c r="J805" s="17">
        <v>5684.7659999999996</v>
      </c>
      <c r="K805">
        <v>84</v>
      </c>
      <c r="L805" t="s">
        <v>8</v>
      </c>
    </row>
    <row r="806" spans="1:12" x14ac:dyDescent="0.3">
      <c r="A806" s="6"/>
      <c r="B806" s="12">
        <v>27.018899999999999</v>
      </c>
      <c r="C806" s="5">
        <v>4823.4380000000001</v>
      </c>
      <c r="D806" s="6">
        <v>96</v>
      </c>
      <c r="E806" s="29">
        <f t="shared" si="0"/>
        <v>1.5105027141845645E-2</v>
      </c>
      <c r="F806" s="6" t="s">
        <v>8</v>
      </c>
      <c r="H806">
        <v>27.018899999999999</v>
      </c>
      <c r="I806">
        <v>2.0899999999999998E-2</v>
      </c>
      <c r="J806" s="17">
        <v>4823.4380000000001</v>
      </c>
      <c r="K806">
        <v>96</v>
      </c>
      <c r="L806" t="s">
        <v>8</v>
      </c>
    </row>
    <row r="807" spans="1:12" x14ac:dyDescent="0.3">
      <c r="A807" s="6"/>
      <c r="B807" s="12">
        <v>27.430700000000002</v>
      </c>
      <c r="C807" s="5">
        <v>2756.25</v>
      </c>
      <c r="D807" s="6">
        <v>91</v>
      </c>
      <c r="E807" s="29">
        <f t="shared" si="0"/>
        <v>1.4318306978207851E-2</v>
      </c>
      <c r="F807" s="6" t="s">
        <v>8</v>
      </c>
      <c r="H807">
        <v>27.430700000000002</v>
      </c>
      <c r="I807">
        <v>2.1999999999999999E-2</v>
      </c>
      <c r="J807" s="17">
        <v>4306.6409999999996</v>
      </c>
      <c r="K807">
        <v>99</v>
      </c>
      <c r="L807" t="s">
        <v>8</v>
      </c>
    </row>
    <row r="808" spans="1:12" x14ac:dyDescent="0.3">
      <c r="A808" s="6"/>
      <c r="B808" s="12">
        <v>27.6479</v>
      </c>
      <c r="C808" s="5">
        <v>3100.7809999999999</v>
      </c>
      <c r="D808" s="6">
        <v>103</v>
      </c>
      <c r="E808" s="29">
        <f t="shared" si="0"/>
        <v>1.6206435370938556E-2</v>
      </c>
      <c r="F808" s="6" t="s">
        <v>8</v>
      </c>
      <c r="H808">
        <v>27.6479</v>
      </c>
      <c r="I808">
        <v>2.5399999999999999E-2</v>
      </c>
      <c r="J808" s="17">
        <v>4306.6409999999996</v>
      </c>
      <c r="K808">
        <v>99</v>
      </c>
      <c r="L808" t="s">
        <v>8</v>
      </c>
    </row>
    <row r="809" spans="1:12" x14ac:dyDescent="0.3">
      <c r="A809" s="6"/>
      <c r="B809" s="12">
        <v>28.063800000000001</v>
      </c>
      <c r="C809" s="5">
        <v>2928.5160000000001</v>
      </c>
      <c r="D809" s="6">
        <v>128</v>
      </c>
      <c r="E809" s="29">
        <f t="shared" si="0"/>
        <v>2.0140036189127526E-2</v>
      </c>
      <c r="F809" s="6" t="s">
        <v>8</v>
      </c>
      <c r="H809">
        <v>28.063800000000001</v>
      </c>
      <c r="I809">
        <v>2.58E-2</v>
      </c>
      <c r="J809" s="17">
        <v>3617.578</v>
      </c>
      <c r="K809">
        <v>159</v>
      </c>
      <c r="L809" t="s">
        <v>8</v>
      </c>
    </row>
    <row r="810" spans="1:12" x14ac:dyDescent="0.3">
      <c r="A810" s="6"/>
      <c r="B810" s="12">
        <v>29.503599999999999</v>
      </c>
      <c r="C810" s="5">
        <v>4823.4380000000001</v>
      </c>
      <c r="D810" s="6">
        <v>99</v>
      </c>
      <c r="E810" s="29">
        <f t="shared" si="0"/>
        <v>1.5577059240028321E-2</v>
      </c>
      <c r="F810" s="6" t="s">
        <v>8</v>
      </c>
      <c r="H810" s="25">
        <v>29.503599999999999</v>
      </c>
      <c r="I810">
        <v>2.3800000000000002E-2</v>
      </c>
      <c r="J810" s="17">
        <v>4306.6409999999996</v>
      </c>
      <c r="K810">
        <v>101</v>
      </c>
      <c r="L810" t="s">
        <v>8</v>
      </c>
    </row>
    <row r="811" spans="1:12" x14ac:dyDescent="0.3">
      <c r="A811" s="6"/>
      <c r="B811" s="12">
        <v>29.7837</v>
      </c>
      <c r="C811" s="5">
        <v>4823.4380000000001</v>
      </c>
      <c r="D811" s="6">
        <v>73</v>
      </c>
      <c r="E811" s="29">
        <f t="shared" si="0"/>
        <v>1.1486114389111792E-2</v>
      </c>
      <c r="F811" s="6" t="s">
        <v>8</v>
      </c>
      <c r="H811" s="25">
        <v>29.782499999999999</v>
      </c>
      <c r="I811">
        <v>2.7099999999999999E-2</v>
      </c>
      <c r="J811" s="17">
        <v>4823.4380000000001</v>
      </c>
      <c r="K811">
        <v>104</v>
      </c>
      <c r="L811" t="s">
        <v>8</v>
      </c>
    </row>
    <row r="812" spans="1:12" x14ac:dyDescent="0.3">
      <c r="A812" s="6"/>
      <c r="B812" s="12">
        <v>30.050899999999999</v>
      </c>
      <c r="C812" s="5">
        <v>4823.4380000000001</v>
      </c>
      <c r="D812" s="6">
        <v>56</v>
      </c>
      <c r="E812" s="29">
        <f t="shared" si="0"/>
        <v>8.8112658327432931E-3</v>
      </c>
      <c r="F812" s="6" t="s">
        <v>8</v>
      </c>
      <c r="H812" s="25">
        <v>30.047799999999999</v>
      </c>
      <c r="I812">
        <v>2.7699999999999999E-2</v>
      </c>
      <c r="J812" s="17">
        <v>4651.1719999999996</v>
      </c>
      <c r="K812">
        <v>103</v>
      </c>
      <c r="L812" t="s">
        <v>8</v>
      </c>
    </row>
    <row r="813" spans="1:12" x14ac:dyDescent="0.3">
      <c r="A813" s="15"/>
      <c r="C813" s="6"/>
      <c r="D813" s="6"/>
      <c r="G813" s="15"/>
      <c r="I813" s="12"/>
      <c r="J813" s="6"/>
      <c r="K813" s="6"/>
    </row>
    <row r="814" spans="1:12" x14ac:dyDescent="0.3">
      <c r="A814" s="15"/>
      <c r="B814" t="s">
        <v>20</v>
      </c>
      <c r="C814" s="9"/>
      <c r="D814" s="9"/>
      <c r="G814" s="15"/>
      <c r="I814" s="12"/>
      <c r="J814" s="11"/>
      <c r="K814" s="11"/>
    </row>
    <row r="815" spans="1:12" x14ac:dyDescent="0.3">
      <c r="A815" s="15"/>
      <c r="C815" s="5"/>
      <c r="D815" s="5"/>
      <c r="G815" s="15"/>
      <c r="J815" s="5"/>
      <c r="K815" s="5"/>
    </row>
    <row r="816" spans="1:12" x14ac:dyDescent="0.3">
      <c r="A816" s="15"/>
      <c r="C816" s="5"/>
      <c r="D816" s="5"/>
      <c r="G816" s="15"/>
      <c r="J816" s="5"/>
      <c r="K816" s="5"/>
    </row>
    <row r="817" spans="1:11" x14ac:dyDescent="0.3">
      <c r="A817" s="15"/>
      <c r="C817" s="5"/>
      <c r="D817" s="5"/>
      <c r="G817" s="15"/>
      <c r="J817" s="5"/>
      <c r="K817" s="5"/>
    </row>
    <row r="818" spans="1:11" x14ac:dyDescent="0.3">
      <c r="A818" s="15"/>
      <c r="C818" s="6"/>
      <c r="G818" s="15"/>
      <c r="J818" s="6"/>
    </row>
    <row r="837" spans="1:9" x14ac:dyDescent="0.3">
      <c r="I837" s="41"/>
    </row>
    <row r="838" spans="1:9" x14ac:dyDescent="0.3">
      <c r="I838" s="41"/>
    </row>
    <row r="839" spans="1:9" x14ac:dyDescent="0.3">
      <c r="I839" s="41"/>
    </row>
    <row r="840" spans="1:9" x14ac:dyDescent="0.3">
      <c r="I840" s="41"/>
    </row>
    <row r="841" spans="1:9" x14ac:dyDescent="0.3">
      <c r="I841" s="41"/>
    </row>
    <row r="842" spans="1:9" x14ac:dyDescent="0.3">
      <c r="A842" s="12"/>
      <c r="B842" s="12"/>
      <c r="C842" s="5"/>
      <c r="D842" s="6"/>
      <c r="E842" s="6"/>
      <c r="I842" s="41"/>
    </row>
    <row r="843" spans="1:9" x14ac:dyDescent="0.3">
      <c r="A843" s="12"/>
      <c r="B843" s="12"/>
      <c r="C843" s="5"/>
      <c r="D843" s="6"/>
      <c r="E843" s="6"/>
      <c r="I843" s="41"/>
    </row>
    <row r="844" spans="1:9" x14ac:dyDescent="0.3">
      <c r="A844" s="12"/>
      <c r="B844" s="12"/>
      <c r="C844" s="5"/>
      <c r="D844" s="6"/>
      <c r="E844" s="6"/>
      <c r="I844" s="41"/>
    </row>
    <row r="845" spans="1:9" x14ac:dyDescent="0.3">
      <c r="A845" s="12"/>
      <c r="B845" s="12"/>
      <c r="C845" s="5"/>
      <c r="D845" s="6"/>
      <c r="E845" s="6"/>
      <c r="I845" s="41"/>
    </row>
    <row r="846" spans="1:9" x14ac:dyDescent="0.3">
      <c r="A846" s="12"/>
      <c r="B846" s="12"/>
      <c r="C846" s="5"/>
      <c r="D846" s="6"/>
      <c r="E846" s="6"/>
      <c r="I846" s="41"/>
    </row>
    <row r="847" spans="1:9" x14ac:dyDescent="0.3">
      <c r="A847" s="12"/>
      <c r="B847" s="12"/>
      <c r="C847" s="5"/>
      <c r="D847" s="6"/>
      <c r="E847" s="6"/>
      <c r="I847" s="41"/>
    </row>
    <row r="848" spans="1:9" x14ac:dyDescent="0.3">
      <c r="A848" s="12"/>
      <c r="B848" s="12"/>
      <c r="C848" s="5"/>
      <c r="D848" s="6"/>
      <c r="E848" s="6"/>
      <c r="I848" s="41"/>
    </row>
    <row r="849" spans="1:9" x14ac:dyDescent="0.3">
      <c r="A849" s="12"/>
      <c r="B849" s="12"/>
      <c r="C849" s="5"/>
      <c r="D849" s="6"/>
      <c r="E849" s="6"/>
      <c r="I849" s="41"/>
    </row>
    <row r="850" spans="1:9" x14ac:dyDescent="0.3">
      <c r="A850" s="12"/>
      <c r="B850" s="12"/>
      <c r="C850" s="5"/>
      <c r="D850" s="6"/>
      <c r="E850" s="6"/>
      <c r="I850" s="41"/>
    </row>
    <row r="851" spans="1:9" x14ac:dyDescent="0.3">
      <c r="A851" s="12"/>
      <c r="B851" s="12"/>
      <c r="C851" s="5"/>
      <c r="D851" s="6"/>
      <c r="E851" s="6"/>
      <c r="I851" s="41"/>
    </row>
    <row r="852" spans="1:9" x14ac:dyDescent="0.3">
      <c r="A852" s="12"/>
      <c r="B852" s="12"/>
      <c r="C852" s="5"/>
      <c r="D852" s="6"/>
      <c r="E852" s="6"/>
      <c r="I852" s="41"/>
    </row>
    <row r="853" spans="1:9" x14ac:dyDescent="0.3">
      <c r="A853" s="12"/>
      <c r="B853" s="12"/>
      <c r="C853" s="5"/>
      <c r="D853" s="6"/>
      <c r="E853" s="6"/>
      <c r="I853" s="41"/>
    </row>
    <row r="854" spans="1:9" x14ac:dyDescent="0.3">
      <c r="A854" s="12"/>
      <c r="B854" s="12"/>
      <c r="C854" s="5"/>
      <c r="D854" s="6"/>
      <c r="E854" s="6"/>
      <c r="I854" s="41"/>
    </row>
    <row r="855" spans="1:9" x14ac:dyDescent="0.3">
      <c r="A855" s="12"/>
      <c r="B855" s="12"/>
      <c r="C855" s="5"/>
      <c r="D855" s="6"/>
      <c r="E855" s="6"/>
      <c r="I855" s="41"/>
    </row>
    <row r="856" spans="1:9" x14ac:dyDescent="0.3">
      <c r="A856" s="12"/>
      <c r="B856" s="12"/>
      <c r="C856" s="5"/>
      <c r="D856" s="6"/>
      <c r="E856" s="6"/>
      <c r="I856" s="41"/>
    </row>
    <row r="857" spans="1:9" x14ac:dyDescent="0.3">
      <c r="A857" s="12"/>
      <c r="B857" s="12"/>
      <c r="C857" s="5"/>
      <c r="D857" s="6"/>
      <c r="E857" s="6"/>
      <c r="I857" s="41"/>
    </row>
    <row r="858" spans="1:9" x14ac:dyDescent="0.3">
      <c r="A858" s="12"/>
      <c r="B858" s="12"/>
      <c r="C858" s="5"/>
      <c r="D858" s="6"/>
      <c r="E858" s="6"/>
      <c r="I858" s="41"/>
    </row>
    <row r="859" spans="1:9" x14ac:dyDescent="0.3">
      <c r="A859" s="12"/>
      <c r="B859" s="12"/>
      <c r="C859" s="5"/>
      <c r="D859" s="6"/>
      <c r="E859" s="6"/>
      <c r="I859" s="41"/>
    </row>
    <row r="860" spans="1:9" x14ac:dyDescent="0.3">
      <c r="A860" s="12"/>
      <c r="B860" s="12"/>
      <c r="C860" s="5"/>
      <c r="D860" s="6"/>
      <c r="E860" s="6"/>
      <c r="I860" s="41"/>
    </row>
    <row r="861" spans="1:9" x14ac:dyDescent="0.3">
      <c r="A861" s="12"/>
      <c r="B861" s="12"/>
      <c r="C861" s="5"/>
      <c r="D861" s="6"/>
      <c r="E861" s="6"/>
      <c r="I861" s="101"/>
    </row>
    <row r="862" spans="1:9" x14ac:dyDescent="0.3">
      <c r="A862" s="12"/>
      <c r="B862" s="12"/>
      <c r="C862" s="5"/>
      <c r="D862" s="6"/>
      <c r="E862" s="6"/>
      <c r="I862" s="101"/>
    </row>
    <row r="863" spans="1:9" x14ac:dyDescent="0.3">
      <c r="A863" s="12"/>
      <c r="B863" s="12"/>
      <c r="C863" s="5"/>
      <c r="D863" s="50"/>
      <c r="E863" s="6"/>
      <c r="I863" s="101"/>
    </row>
    <row r="864" spans="1:9" x14ac:dyDescent="0.3">
      <c r="A864" s="12"/>
      <c r="B864" s="12"/>
      <c r="C864" s="5"/>
      <c r="D864" s="6"/>
      <c r="E864" s="6"/>
      <c r="I864" s="41"/>
    </row>
    <row r="865" spans="1:9" x14ac:dyDescent="0.3">
      <c r="A865" s="12"/>
      <c r="B865" s="12"/>
      <c r="C865" s="5"/>
      <c r="D865" s="6"/>
      <c r="E865" s="6"/>
      <c r="I865" s="41"/>
    </row>
    <row r="866" spans="1:9" x14ac:dyDescent="0.3">
      <c r="A866" s="12"/>
      <c r="B866" s="12"/>
      <c r="C866" s="5"/>
      <c r="D866" s="6"/>
      <c r="E866" s="6"/>
      <c r="I866" s="41"/>
    </row>
    <row r="867" spans="1:9" x14ac:dyDescent="0.3">
      <c r="A867" s="12"/>
      <c r="B867" s="12"/>
      <c r="C867" s="5"/>
      <c r="D867" s="6"/>
      <c r="E867" s="6"/>
      <c r="H867" s="6"/>
      <c r="I867" s="81"/>
    </row>
    <row r="868" spans="1:9" x14ac:dyDescent="0.3">
      <c r="A868" s="12"/>
      <c r="B868" s="12"/>
      <c r="C868" s="5"/>
      <c r="D868" s="6"/>
      <c r="E868" s="6"/>
      <c r="H868" s="11"/>
      <c r="I868" s="102"/>
    </row>
    <row r="869" spans="1:9" x14ac:dyDescent="0.3">
      <c r="A869" s="12"/>
      <c r="B869" s="12"/>
      <c r="C869" s="5"/>
      <c r="D869" s="6"/>
      <c r="E869" s="6"/>
      <c r="H869" s="5"/>
      <c r="I869" s="103"/>
    </row>
    <row r="870" spans="1:9" x14ac:dyDescent="0.3">
      <c r="A870" s="12"/>
      <c r="B870" s="12"/>
      <c r="C870" s="5"/>
      <c r="D870" s="6"/>
      <c r="E870" s="6"/>
      <c r="H870" s="5"/>
      <c r="I870" s="103"/>
    </row>
    <row r="871" spans="1:9" x14ac:dyDescent="0.3">
      <c r="A871" s="12"/>
      <c r="B871" s="12"/>
      <c r="C871" s="5"/>
      <c r="D871" s="6"/>
      <c r="E871" s="6"/>
      <c r="H871" s="5"/>
      <c r="I871" s="103"/>
    </row>
    <row r="872" spans="1:9" x14ac:dyDescent="0.3">
      <c r="B872" s="12"/>
      <c r="C872" s="6"/>
      <c r="D872" s="6"/>
      <c r="H872" s="6"/>
      <c r="I872" s="81"/>
    </row>
    <row r="873" spans="1:9" x14ac:dyDescent="0.3">
      <c r="B873" s="12"/>
      <c r="C873" s="11"/>
      <c r="D873" s="11"/>
    </row>
    <row r="874" spans="1:9" x14ac:dyDescent="0.3">
      <c r="C874" s="5"/>
      <c r="D874" s="5"/>
    </row>
    <row r="875" spans="1:9" x14ac:dyDescent="0.3">
      <c r="C875" s="5"/>
      <c r="D875" s="5"/>
    </row>
    <row r="876" spans="1:9" x14ac:dyDescent="0.3">
      <c r="C876" s="5"/>
      <c r="D876" s="5"/>
    </row>
    <row r="877" spans="1:9" x14ac:dyDescent="0.3">
      <c r="C877" s="6"/>
    </row>
    <row r="881" spans="7:7" x14ac:dyDescent="0.3">
      <c r="G881" s="15"/>
    </row>
    <row r="882" spans="7:7" x14ac:dyDescent="0.3">
      <c r="G882" s="15"/>
    </row>
    <row r="883" spans="7:7" x14ac:dyDescent="0.3">
      <c r="G883" s="15"/>
    </row>
    <row r="884" spans="7:7" x14ac:dyDescent="0.3">
      <c r="G884" s="15"/>
    </row>
    <row r="885" spans="7:7" x14ac:dyDescent="0.3">
      <c r="G885" s="15"/>
    </row>
    <row r="886" spans="7:7" x14ac:dyDescent="0.3">
      <c r="G886" s="15"/>
    </row>
    <row r="911" spans="10:10" x14ac:dyDescent="0.3">
      <c r="J911" s="6"/>
    </row>
    <row r="912" spans="10:10" x14ac:dyDescent="0.3">
      <c r="J912" s="11"/>
    </row>
    <row r="913" spans="3:10" x14ac:dyDescent="0.3">
      <c r="C913" s="5"/>
      <c r="J913" s="5"/>
    </row>
    <row r="914" spans="3:10" x14ac:dyDescent="0.3">
      <c r="C914" s="5"/>
      <c r="J914" s="5"/>
    </row>
    <row r="915" spans="3:10" x14ac:dyDescent="0.3">
      <c r="J915" s="5"/>
    </row>
    <row r="995" spans="15:15" x14ac:dyDescent="0.3">
      <c r="O995" s="5"/>
    </row>
    <row r="996" spans="15:15" x14ac:dyDescent="0.3">
      <c r="O996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CEFF-3B0B-4833-83B2-7BD0B25F002E}">
  <dimension ref="A1:AN642"/>
  <sheetViews>
    <sheetView zoomScale="50" zoomScaleNormal="50" workbookViewId="0">
      <selection activeCell="X30" sqref="X30"/>
    </sheetView>
  </sheetViews>
  <sheetFormatPr defaultRowHeight="14.4" x14ac:dyDescent="0.3"/>
  <cols>
    <col min="1" max="1" width="10.77734375" customWidth="1"/>
    <col min="2" max="2" width="13.6640625" customWidth="1"/>
    <col min="3" max="3" width="13.21875" customWidth="1"/>
    <col min="4" max="4" width="14.5546875" customWidth="1"/>
    <col min="5" max="5" width="14" customWidth="1"/>
    <col min="7" max="7" width="10.21875" customWidth="1"/>
    <col min="8" max="8" width="11.44140625" customWidth="1"/>
    <col min="9" max="9" width="13.33203125" customWidth="1"/>
    <col min="10" max="10" width="12.44140625" customWidth="1"/>
    <col min="11" max="11" width="13" customWidth="1"/>
    <col min="12" max="12" width="13.88671875" customWidth="1"/>
    <col min="17" max="17" width="12.6640625" customWidth="1"/>
    <col min="18" max="18" width="12.109375" customWidth="1"/>
    <col min="19" max="19" width="12.88671875" customWidth="1"/>
    <col min="20" max="20" width="13.6640625" customWidth="1"/>
    <col min="21" max="21" width="13" customWidth="1"/>
    <col min="22" max="22" width="9.21875" customWidth="1"/>
    <col min="24" max="24" width="12.5546875" customWidth="1"/>
    <col min="25" max="25" width="11.6640625" customWidth="1"/>
    <col min="26" max="26" width="12.109375" customWidth="1"/>
    <col min="27" max="27" width="12.88671875" customWidth="1"/>
    <col min="28" max="28" width="15.33203125" customWidth="1"/>
    <col min="29" max="29" width="10" customWidth="1"/>
  </cols>
  <sheetData>
    <row r="1" spans="1:40" x14ac:dyDescent="0.3">
      <c r="P1" s="2"/>
    </row>
    <row r="2" spans="1:40" x14ac:dyDescent="0.3">
      <c r="A2" t="s">
        <v>56</v>
      </c>
      <c r="I2" t="s">
        <v>9</v>
      </c>
    </row>
    <row r="3" spans="1:40" x14ac:dyDescent="0.3">
      <c r="T3" s="69"/>
      <c r="U3" s="69"/>
    </row>
    <row r="4" spans="1:40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11</v>
      </c>
      <c r="I4" t="s">
        <v>1</v>
      </c>
      <c r="J4" t="s">
        <v>3</v>
      </c>
      <c r="K4" t="s">
        <v>4</v>
      </c>
      <c r="L4" t="s">
        <v>5</v>
      </c>
      <c r="M4" t="s">
        <v>11</v>
      </c>
      <c r="X4" s="14"/>
      <c r="Y4" s="44"/>
      <c r="Z4" s="14"/>
      <c r="AD4" s="79"/>
      <c r="AE4" s="79"/>
      <c r="AF4" s="79"/>
      <c r="AG4" s="80"/>
      <c r="AK4" s="52"/>
      <c r="AL4" s="2"/>
    </row>
    <row r="5" spans="1:40" x14ac:dyDescent="0.3">
      <c r="D5" s="16"/>
      <c r="F5" t="s">
        <v>6</v>
      </c>
      <c r="I5">
        <v>12.416399999999999</v>
      </c>
      <c r="J5" s="6">
        <v>1.7100000000000001E-2</v>
      </c>
      <c r="K5">
        <v>18937.5</v>
      </c>
      <c r="L5">
        <v>2869</v>
      </c>
      <c r="M5" t="s">
        <v>6</v>
      </c>
      <c r="T5" s="16"/>
      <c r="AC5" s="41"/>
      <c r="AD5" s="41"/>
      <c r="AE5" s="81"/>
      <c r="AF5" s="81"/>
      <c r="AG5" s="73"/>
    </row>
    <row r="6" spans="1:40" x14ac:dyDescent="0.3">
      <c r="A6">
        <v>222</v>
      </c>
      <c r="B6">
        <v>12.4726</v>
      </c>
      <c r="C6">
        <v>3.15E-2</v>
      </c>
      <c r="D6" s="16">
        <v>4312.5</v>
      </c>
      <c r="E6">
        <v>222</v>
      </c>
      <c r="F6" t="s">
        <v>8</v>
      </c>
      <c r="I6">
        <v>12.8691</v>
      </c>
      <c r="J6" s="6">
        <v>1.32E-2</v>
      </c>
      <c r="K6">
        <v>18937.5</v>
      </c>
      <c r="L6">
        <v>2977</v>
      </c>
      <c r="M6" t="s">
        <v>6</v>
      </c>
      <c r="T6" s="16"/>
      <c r="AC6" s="41"/>
      <c r="AD6" s="41"/>
      <c r="AE6" s="81"/>
      <c r="AF6" s="81"/>
      <c r="AG6" s="73"/>
    </row>
    <row r="7" spans="1:40" x14ac:dyDescent="0.3">
      <c r="A7">
        <v>224</v>
      </c>
      <c r="B7">
        <v>12.5182</v>
      </c>
      <c r="C7">
        <v>2.53E-2</v>
      </c>
      <c r="D7" s="16">
        <v>4500</v>
      </c>
      <c r="E7">
        <v>444</v>
      </c>
      <c r="F7" t="s">
        <v>8</v>
      </c>
      <c r="I7">
        <v>13.382</v>
      </c>
      <c r="J7" s="6">
        <v>1.5699999999999999E-2</v>
      </c>
      <c r="K7">
        <v>19125</v>
      </c>
      <c r="L7">
        <v>2724</v>
      </c>
      <c r="M7" t="s">
        <v>6</v>
      </c>
      <c r="T7" s="16"/>
      <c r="X7" s="8"/>
      <c r="Y7" s="8"/>
      <c r="AC7" s="41"/>
      <c r="AD7" s="41"/>
      <c r="AE7" s="81"/>
      <c r="AF7" s="81"/>
      <c r="AG7" s="73"/>
      <c r="AH7" s="8"/>
      <c r="AI7" s="8"/>
      <c r="AJ7" s="8"/>
    </row>
    <row r="8" spans="1:40" x14ac:dyDescent="0.3">
      <c r="A8">
        <v>225</v>
      </c>
      <c r="B8">
        <v>12.561</v>
      </c>
      <c r="C8">
        <v>3.1899999999999998E-2</v>
      </c>
      <c r="D8" s="16">
        <v>4312.5</v>
      </c>
      <c r="E8">
        <v>451</v>
      </c>
      <c r="F8" t="s">
        <v>8</v>
      </c>
      <c r="I8">
        <v>13.926</v>
      </c>
      <c r="J8" s="6">
        <v>1.5599999999999999E-2</v>
      </c>
      <c r="K8" s="16">
        <v>18468.75</v>
      </c>
      <c r="L8">
        <v>2409</v>
      </c>
      <c r="M8" t="s">
        <v>6</v>
      </c>
      <c r="T8" s="16"/>
      <c r="X8" s="8"/>
      <c r="AE8" s="6"/>
      <c r="AF8" s="6"/>
      <c r="AG8" s="8"/>
      <c r="AH8" s="6"/>
      <c r="AI8" s="6"/>
      <c r="AJ8" s="6"/>
      <c r="AK8" s="6"/>
      <c r="AN8" s="8"/>
    </row>
    <row r="9" spans="1:40" x14ac:dyDescent="0.3">
      <c r="A9">
        <v>226</v>
      </c>
      <c r="B9">
        <v>12.613300000000001</v>
      </c>
      <c r="C9">
        <v>2.41E-2</v>
      </c>
      <c r="D9" s="16">
        <v>4687.5</v>
      </c>
      <c r="E9">
        <v>493</v>
      </c>
      <c r="F9" t="s">
        <v>8</v>
      </c>
      <c r="I9">
        <v>14.4559</v>
      </c>
      <c r="J9" s="6">
        <v>1.6799999999999999E-2</v>
      </c>
      <c r="K9" s="16">
        <v>18937.5</v>
      </c>
      <c r="L9">
        <v>2754</v>
      </c>
      <c r="M9" t="s">
        <v>6</v>
      </c>
      <c r="T9" s="16"/>
      <c r="X9" s="8"/>
      <c r="Y9" s="6"/>
      <c r="AE9" s="6"/>
      <c r="AF9" s="6"/>
      <c r="AG9" s="8"/>
      <c r="AH9" s="6"/>
      <c r="AI9" s="6"/>
      <c r="AJ9" s="6"/>
      <c r="AK9" s="6"/>
      <c r="AN9" s="6"/>
    </row>
    <row r="10" spans="1:40" x14ac:dyDescent="0.3">
      <c r="A10">
        <v>228</v>
      </c>
      <c r="B10">
        <v>12.6638</v>
      </c>
      <c r="C10">
        <v>2.63E-2</v>
      </c>
      <c r="D10" s="16">
        <v>3937.5</v>
      </c>
      <c r="E10">
        <v>366</v>
      </c>
      <c r="F10" t="s">
        <v>8</v>
      </c>
      <c r="I10">
        <v>15.017799999999999</v>
      </c>
      <c r="J10" s="6">
        <v>1.72E-2</v>
      </c>
      <c r="K10">
        <v>19125</v>
      </c>
      <c r="L10">
        <v>2714</v>
      </c>
      <c r="M10" t="s">
        <v>6</v>
      </c>
      <c r="T10" s="16"/>
      <c r="X10" s="8"/>
      <c r="Y10" s="8"/>
      <c r="AE10" s="6"/>
      <c r="AF10" s="6"/>
      <c r="AG10" s="8"/>
      <c r="AH10" s="6"/>
      <c r="AI10" s="6"/>
      <c r="AJ10" s="6"/>
      <c r="AK10" s="6"/>
      <c r="AN10" s="6"/>
    </row>
    <row r="11" spans="1:40" x14ac:dyDescent="0.3">
      <c r="A11">
        <v>229</v>
      </c>
      <c r="B11">
        <v>12.724500000000001</v>
      </c>
      <c r="C11">
        <v>2.86E-2</v>
      </c>
      <c r="D11" s="16">
        <v>4500</v>
      </c>
      <c r="E11">
        <v>456</v>
      </c>
      <c r="F11" t="s">
        <v>8</v>
      </c>
      <c r="I11">
        <v>15.572900000000001</v>
      </c>
      <c r="J11" s="6">
        <v>1.6799999999999999E-2</v>
      </c>
      <c r="K11">
        <v>18937.5</v>
      </c>
      <c r="L11">
        <v>2900</v>
      </c>
      <c r="M11" t="s">
        <v>6</v>
      </c>
      <c r="T11" s="16"/>
      <c r="X11" s="8"/>
      <c r="AE11" s="6"/>
      <c r="AF11" s="6"/>
      <c r="AG11" s="8"/>
      <c r="AH11" s="6"/>
      <c r="AI11" s="6"/>
      <c r="AJ11" s="6"/>
      <c r="AK11" s="6"/>
      <c r="AN11" s="6"/>
    </row>
    <row r="12" spans="1:40" x14ac:dyDescent="0.3">
      <c r="A12">
        <v>230</v>
      </c>
      <c r="B12">
        <v>12.784000000000001</v>
      </c>
      <c r="C12">
        <v>2.7799999999999998E-2</v>
      </c>
      <c r="D12" s="16">
        <v>4312.5</v>
      </c>
      <c r="E12">
        <v>405</v>
      </c>
      <c r="F12" t="s">
        <v>8</v>
      </c>
      <c r="I12">
        <v>16.102</v>
      </c>
      <c r="J12" s="6">
        <v>3.2000000000000001E-2</v>
      </c>
      <c r="K12">
        <v>18937.5</v>
      </c>
      <c r="L12">
        <v>2821</v>
      </c>
      <c r="M12" t="s">
        <v>6</v>
      </c>
      <c r="T12" s="16"/>
      <c r="X12" s="8"/>
      <c r="AE12" s="6"/>
      <c r="AF12" s="6"/>
      <c r="AG12" s="8"/>
      <c r="AH12" s="6"/>
      <c r="AI12" s="6"/>
      <c r="AJ12" s="6"/>
      <c r="AK12" s="6"/>
      <c r="AN12" s="6"/>
    </row>
    <row r="13" spans="1:40" x14ac:dyDescent="0.3">
      <c r="D13" s="16"/>
      <c r="F13" t="s">
        <v>6</v>
      </c>
      <c r="I13">
        <v>38.0289</v>
      </c>
      <c r="J13" s="6">
        <v>3.4200000000000001E-2</v>
      </c>
      <c r="K13">
        <v>19875</v>
      </c>
      <c r="L13">
        <v>2142</v>
      </c>
      <c r="M13" t="s">
        <v>6</v>
      </c>
      <c r="N13" t="s">
        <v>35</v>
      </c>
      <c r="T13" s="16"/>
      <c r="X13" s="8"/>
      <c r="AE13" s="6"/>
      <c r="AF13" s="6"/>
      <c r="AG13" s="8"/>
      <c r="AH13" s="6"/>
      <c r="AI13" s="6"/>
      <c r="AJ13" s="6"/>
      <c r="AK13" s="6"/>
      <c r="AN13" s="6"/>
    </row>
    <row r="14" spans="1:40" x14ac:dyDescent="0.3">
      <c r="A14">
        <v>232</v>
      </c>
      <c r="B14">
        <v>12.9252</v>
      </c>
      <c r="C14">
        <v>2.3E-2</v>
      </c>
      <c r="D14" s="16">
        <v>3937.5</v>
      </c>
      <c r="E14">
        <v>162</v>
      </c>
      <c r="F14" t="s">
        <v>8</v>
      </c>
      <c r="I14">
        <v>38.655900000000003</v>
      </c>
      <c r="J14" s="6">
        <v>3.6600000000000001E-2</v>
      </c>
      <c r="K14">
        <v>18937.5</v>
      </c>
      <c r="L14">
        <v>2628</v>
      </c>
      <c r="M14" t="s">
        <v>6</v>
      </c>
      <c r="T14" s="16"/>
      <c r="X14" s="8"/>
      <c r="AE14" s="6"/>
      <c r="AF14" s="6"/>
      <c r="AG14" s="8"/>
      <c r="AH14" s="8"/>
      <c r="AI14" s="8"/>
      <c r="AJ14" s="8"/>
      <c r="AK14" s="6"/>
      <c r="AN14" s="6"/>
    </row>
    <row r="15" spans="1:40" x14ac:dyDescent="0.3">
      <c r="A15">
        <v>234</v>
      </c>
      <c r="B15">
        <v>12.9694</v>
      </c>
      <c r="C15">
        <v>2.81E-2</v>
      </c>
      <c r="D15" s="16">
        <v>4312.5</v>
      </c>
      <c r="E15">
        <v>393</v>
      </c>
      <c r="F15" t="s">
        <v>8</v>
      </c>
      <c r="I15">
        <v>39.965899999999998</v>
      </c>
      <c r="J15" s="6">
        <v>3.7400000000000003E-2</v>
      </c>
      <c r="K15">
        <v>18937.5</v>
      </c>
      <c r="L15">
        <v>2223</v>
      </c>
      <c r="M15" t="s">
        <v>6</v>
      </c>
      <c r="N15" s="76"/>
      <c r="T15" s="16"/>
      <c r="X15" s="8"/>
      <c r="AC15" s="41"/>
      <c r="AD15" s="41"/>
      <c r="AE15" s="81"/>
      <c r="AF15" s="81"/>
      <c r="AG15" s="73"/>
      <c r="AH15" s="6"/>
      <c r="AI15" s="6"/>
      <c r="AJ15" s="6"/>
      <c r="AK15" s="6"/>
      <c r="AN15" s="8"/>
    </row>
    <row r="16" spans="1:40" x14ac:dyDescent="0.3">
      <c r="A16">
        <v>235</v>
      </c>
      <c r="B16">
        <v>13.0168</v>
      </c>
      <c r="C16">
        <v>2.6599999999999999E-2</v>
      </c>
      <c r="D16" s="16">
        <v>4500</v>
      </c>
      <c r="E16">
        <v>454</v>
      </c>
      <c r="F16" t="s">
        <v>8</v>
      </c>
      <c r="I16">
        <v>41.042900000000003</v>
      </c>
      <c r="J16" s="6">
        <v>3.2800000000000003E-2</v>
      </c>
      <c r="K16">
        <v>17812.5</v>
      </c>
      <c r="L16">
        <v>1361</v>
      </c>
      <c r="M16" t="s">
        <v>6</v>
      </c>
      <c r="N16" s="78"/>
      <c r="T16" s="16"/>
      <c r="AC16" s="41"/>
      <c r="AD16" s="41"/>
      <c r="AE16" s="81"/>
      <c r="AF16" s="81"/>
      <c r="AG16" s="73"/>
      <c r="AH16" s="8"/>
      <c r="AI16" s="8"/>
      <c r="AJ16" s="8"/>
      <c r="AK16" s="6"/>
      <c r="AN16" s="6"/>
    </row>
    <row r="17" spans="1:40" x14ac:dyDescent="0.3">
      <c r="A17">
        <v>237</v>
      </c>
      <c r="B17">
        <v>13.0687</v>
      </c>
      <c r="C17">
        <v>3.09E-2</v>
      </c>
      <c r="D17" s="16">
        <v>4500</v>
      </c>
      <c r="E17">
        <v>487</v>
      </c>
      <c r="F17" t="s">
        <v>8</v>
      </c>
      <c r="I17">
        <v>42.368499999999997</v>
      </c>
      <c r="J17" s="6">
        <v>3.7400000000000003E-2</v>
      </c>
      <c r="K17">
        <v>17437.5</v>
      </c>
      <c r="L17">
        <v>2450</v>
      </c>
      <c r="M17" t="s">
        <v>6</v>
      </c>
      <c r="N17" s="78"/>
      <c r="T17" s="16"/>
      <c r="AC17" s="41"/>
      <c r="AD17" s="41"/>
      <c r="AE17" s="81"/>
      <c r="AF17" s="81"/>
      <c r="AG17" s="73"/>
      <c r="AH17" s="8"/>
      <c r="AI17" s="8"/>
      <c r="AJ17" s="8"/>
      <c r="AK17" s="6"/>
      <c r="AN17" s="8"/>
    </row>
    <row r="18" spans="1:40" x14ac:dyDescent="0.3">
      <c r="A18">
        <v>238</v>
      </c>
      <c r="B18">
        <v>13.123900000000001</v>
      </c>
      <c r="C18">
        <v>2.7799999999999998E-2</v>
      </c>
      <c r="D18" s="16">
        <v>4500</v>
      </c>
      <c r="E18">
        <v>473</v>
      </c>
      <c r="F18" t="s">
        <v>8</v>
      </c>
      <c r="I18">
        <v>44.497199999999999</v>
      </c>
      <c r="J18" s="6">
        <v>3.2000000000000001E-2</v>
      </c>
      <c r="K18">
        <v>17437.5</v>
      </c>
      <c r="L18">
        <v>3062</v>
      </c>
      <c r="M18" t="s">
        <v>6</v>
      </c>
      <c r="N18" s="78"/>
      <c r="T18" s="16"/>
      <c r="X18" s="8"/>
      <c r="AE18" s="6"/>
      <c r="AF18" s="6"/>
      <c r="AG18" s="8"/>
      <c r="AK18" s="5"/>
      <c r="AN18" s="8"/>
    </row>
    <row r="19" spans="1:40" x14ac:dyDescent="0.3">
      <c r="A19">
        <v>240</v>
      </c>
      <c r="B19">
        <v>13.178900000000001</v>
      </c>
      <c r="C19">
        <v>2.69E-2</v>
      </c>
      <c r="D19" s="16">
        <v>4500</v>
      </c>
      <c r="E19">
        <v>450</v>
      </c>
      <c r="F19" t="s">
        <v>8</v>
      </c>
      <c r="I19">
        <v>45.176600000000001</v>
      </c>
      <c r="J19" s="6">
        <v>3.4299999999999997E-2</v>
      </c>
      <c r="K19">
        <v>20437.5</v>
      </c>
      <c r="L19">
        <v>2458</v>
      </c>
      <c r="M19" t="s">
        <v>6</v>
      </c>
      <c r="N19" s="78"/>
      <c r="T19" s="16"/>
      <c r="X19" s="8"/>
      <c r="AE19" s="6"/>
      <c r="AF19" s="6"/>
      <c r="AG19" s="8"/>
      <c r="AK19" s="5"/>
    </row>
    <row r="20" spans="1:40" x14ac:dyDescent="0.3">
      <c r="A20">
        <v>241</v>
      </c>
      <c r="B20">
        <v>13.2425</v>
      </c>
      <c r="C20">
        <v>2.6100000000000002E-2</v>
      </c>
      <c r="D20" s="16">
        <v>4687.5</v>
      </c>
      <c r="E20">
        <v>442</v>
      </c>
      <c r="F20" t="s">
        <v>8</v>
      </c>
      <c r="I20">
        <v>46.361899999999999</v>
      </c>
      <c r="J20" s="6">
        <v>3.7400000000000003E-2</v>
      </c>
      <c r="K20">
        <v>18375</v>
      </c>
      <c r="L20">
        <v>1174</v>
      </c>
      <c r="M20" t="s">
        <v>6</v>
      </c>
      <c r="T20" s="16"/>
      <c r="X20" s="8"/>
      <c r="AE20" s="6"/>
      <c r="AF20" s="6"/>
      <c r="AG20" s="8"/>
      <c r="AK20" s="5"/>
    </row>
    <row r="21" spans="1:40" x14ac:dyDescent="0.3">
      <c r="A21">
        <v>242</v>
      </c>
      <c r="B21">
        <v>13.3231</v>
      </c>
      <c r="C21">
        <v>3.49E-2</v>
      </c>
      <c r="D21" s="16">
        <v>4500</v>
      </c>
      <c r="E21">
        <v>391</v>
      </c>
      <c r="F21" t="s">
        <v>8</v>
      </c>
      <c r="I21">
        <v>46.864199999999997</v>
      </c>
      <c r="J21" s="6">
        <v>3.4299999999999997E-2</v>
      </c>
      <c r="K21">
        <v>19875</v>
      </c>
      <c r="L21">
        <v>2074</v>
      </c>
      <c r="M21" t="s">
        <v>6</v>
      </c>
      <c r="T21" s="16"/>
      <c r="X21" s="8"/>
      <c r="AE21" s="6"/>
      <c r="AF21" s="6"/>
      <c r="AG21" s="8"/>
      <c r="AK21" s="5"/>
    </row>
    <row r="22" spans="1:40" x14ac:dyDescent="0.3">
      <c r="D22" s="16"/>
      <c r="F22" t="s">
        <v>6</v>
      </c>
      <c r="I22">
        <v>47.650100000000002</v>
      </c>
      <c r="J22" s="46">
        <v>3.5099999999999999E-2</v>
      </c>
      <c r="K22">
        <v>18375</v>
      </c>
      <c r="L22">
        <v>1393</v>
      </c>
      <c r="M22" t="s">
        <v>6</v>
      </c>
      <c r="T22" s="16"/>
      <c r="AE22" s="6"/>
      <c r="AF22" s="6"/>
      <c r="AG22" s="8"/>
      <c r="AK22" s="5"/>
    </row>
    <row r="23" spans="1:40" x14ac:dyDescent="0.3">
      <c r="A23">
        <v>244</v>
      </c>
      <c r="B23">
        <v>13.4353</v>
      </c>
      <c r="C23">
        <v>3.2899999999999999E-2</v>
      </c>
      <c r="D23" s="16">
        <v>4125</v>
      </c>
      <c r="E23">
        <v>176</v>
      </c>
      <c r="F23" t="s">
        <v>8</v>
      </c>
      <c r="I23">
        <v>48.102699999999999</v>
      </c>
      <c r="J23" s="6">
        <v>3.2800000000000003E-2</v>
      </c>
      <c r="K23">
        <v>17437.5</v>
      </c>
      <c r="L23">
        <v>1576</v>
      </c>
      <c r="M23" t="s">
        <v>6</v>
      </c>
      <c r="T23" s="16"/>
      <c r="AE23" s="6"/>
      <c r="AF23" s="6"/>
      <c r="AG23" s="8"/>
      <c r="AK23" s="5"/>
    </row>
    <row r="24" spans="1:40" x14ac:dyDescent="0.3">
      <c r="A24">
        <v>246</v>
      </c>
      <c r="B24">
        <v>13.482200000000001</v>
      </c>
      <c r="C24">
        <v>2.69E-2</v>
      </c>
      <c r="D24" s="16">
        <v>4500</v>
      </c>
      <c r="E24">
        <v>315</v>
      </c>
      <c r="F24" t="s">
        <v>8</v>
      </c>
      <c r="I24">
        <v>48.7592</v>
      </c>
      <c r="J24" s="6">
        <v>2.2599999999999999E-2</v>
      </c>
      <c r="K24">
        <v>18375</v>
      </c>
      <c r="L24">
        <v>1339</v>
      </c>
      <c r="M24" t="s">
        <v>6</v>
      </c>
      <c r="T24" s="16"/>
      <c r="X24" s="8"/>
      <c r="AE24" s="6"/>
      <c r="AF24" s="6"/>
      <c r="AG24" s="8"/>
      <c r="AK24" s="5"/>
    </row>
    <row r="25" spans="1:40" x14ac:dyDescent="0.3">
      <c r="A25">
        <v>247</v>
      </c>
      <c r="B25">
        <v>13.527900000000001</v>
      </c>
      <c r="C25">
        <v>2.6100000000000002E-2</v>
      </c>
      <c r="D25" s="16">
        <v>4687.5</v>
      </c>
      <c r="E25">
        <v>504</v>
      </c>
      <c r="F25" t="s">
        <v>8</v>
      </c>
      <c r="I25">
        <v>49.378900000000002</v>
      </c>
      <c r="J25" s="6">
        <v>3.5099999999999999E-2</v>
      </c>
      <c r="K25">
        <v>20437.5</v>
      </c>
      <c r="L25">
        <v>2652</v>
      </c>
      <c r="M25" t="s">
        <v>6</v>
      </c>
      <c r="T25" s="16"/>
      <c r="X25" s="8"/>
      <c r="AE25" s="6"/>
      <c r="AF25" s="6"/>
      <c r="AG25" s="8"/>
      <c r="AK25" s="5"/>
    </row>
    <row r="26" spans="1:40" x14ac:dyDescent="0.3">
      <c r="A26">
        <v>249</v>
      </c>
      <c r="B26">
        <v>13.5716</v>
      </c>
      <c r="C26">
        <v>2.7300000000000001E-2</v>
      </c>
      <c r="D26" s="16">
        <v>5062.5</v>
      </c>
      <c r="E26">
        <v>440</v>
      </c>
      <c r="F26" t="s">
        <v>8</v>
      </c>
      <c r="I26">
        <v>49.954300000000003</v>
      </c>
      <c r="J26" s="6">
        <v>1.7600000000000001E-2</v>
      </c>
      <c r="K26">
        <v>20437.5</v>
      </c>
      <c r="L26">
        <v>2787</v>
      </c>
      <c r="M26" t="s">
        <v>6</v>
      </c>
      <c r="T26" s="16"/>
      <c r="X26" s="8"/>
      <c r="AE26" s="6"/>
      <c r="AF26" s="6"/>
      <c r="AG26" s="8"/>
      <c r="AK26" s="5"/>
    </row>
    <row r="27" spans="1:40" x14ac:dyDescent="0.3">
      <c r="A27">
        <v>250</v>
      </c>
      <c r="B27">
        <v>13.626099999999999</v>
      </c>
      <c r="C27">
        <v>3.0099999999999998E-2</v>
      </c>
      <c r="D27" s="16">
        <v>4500</v>
      </c>
      <c r="E27">
        <v>394</v>
      </c>
      <c r="F27" t="s">
        <v>8</v>
      </c>
      <c r="I27">
        <v>50.628999999999998</v>
      </c>
      <c r="J27" s="6">
        <v>1.7600000000000001E-2</v>
      </c>
      <c r="K27">
        <v>17812.5</v>
      </c>
      <c r="L27">
        <v>1016</v>
      </c>
      <c r="M27" t="s">
        <v>6</v>
      </c>
      <c r="N27" s="74"/>
      <c r="O27" s="74"/>
      <c r="T27" s="16"/>
      <c r="X27" s="8"/>
      <c r="AE27" s="6"/>
      <c r="AF27" s="6"/>
      <c r="AG27" s="8"/>
      <c r="AK27" s="5"/>
    </row>
    <row r="28" spans="1:40" x14ac:dyDescent="0.3">
      <c r="A28">
        <v>252</v>
      </c>
      <c r="B28">
        <v>13.679</v>
      </c>
      <c r="C28">
        <v>3.2099999999999997E-2</v>
      </c>
      <c r="D28" s="16">
        <v>4500</v>
      </c>
      <c r="E28">
        <v>499</v>
      </c>
      <c r="F28" t="s">
        <v>8</v>
      </c>
      <c r="I28">
        <v>81.733800000000002</v>
      </c>
      <c r="J28" s="6">
        <v>3.2000000000000001E-2</v>
      </c>
      <c r="K28">
        <v>18750</v>
      </c>
      <c r="L28">
        <v>1269</v>
      </c>
      <c r="M28" t="s">
        <v>6</v>
      </c>
      <c r="N28" t="s">
        <v>35</v>
      </c>
      <c r="T28" s="16"/>
      <c r="X28" s="8"/>
      <c r="AE28" s="6"/>
      <c r="AF28" s="6"/>
      <c r="AG28" s="8"/>
      <c r="AK28" s="5"/>
    </row>
    <row r="29" spans="1:40" x14ac:dyDescent="0.3">
      <c r="A29">
        <v>253</v>
      </c>
      <c r="B29">
        <v>13.7332</v>
      </c>
      <c r="C29">
        <v>2.93E-2</v>
      </c>
      <c r="D29" s="16">
        <v>4500</v>
      </c>
      <c r="E29">
        <v>380</v>
      </c>
      <c r="F29" t="s">
        <v>8</v>
      </c>
      <c r="I29">
        <v>82.259</v>
      </c>
      <c r="J29" s="6">
        <v>3.4200000000000001E-2</v>
      </c>
      <c r="K29">
        <v>20437.5</v>
      </c>
      <c r="L29">
        <v>2199</v>
      </c>
      <c r="M29" t="s">
        <v>6</v>
      </c>
      <c r="T29" s="16"/>
      <c r="X29" s="8"/>
      <c r="AE29" s="6"/>
      <c r="AF29" s="6"/>
      <c r="AG29" s="8"/>
      <c r="AK29" s="5"/>
    </row>
    <row r="30" spans="1:40" x14ac:dyDescent="0.3">
      <c r="A30">
        <v>254</v>
      </c>
      <c r="B30">
        <v>13.789300000000001</v>
      </c>
      <c r="C30">
        <v>3.1699999999999999E-2</v>
      </c>
      <c r="D30" s="16">
        <v>5062.5</v>
      </c>
      <c r="E30">
        <v>467</v>
      </c>
      <c r="F30" t="s">
        <v>8</v>
      </c>
      <c r="I30">
        <v>82.980699999999999</v>
      </c>
      <c r="M30" t="s">
        <v>6</v>
      </c>
      <c r="T30" s="16"/>
      <c r="AE30" s="6"/>
      <c r="AF30" s="6"/>
      <c r="AG30" s="8"/>
      <c r="AK30" s="5"/>
    </row>
    <row r="31" spans="1:40" x14ac:dyDescent="0.3">
      <c r="A31">
        <v>255</v>
      </c>
      <c r="B31">
        <v>13.866300000000001</v>
      </c>
      <c r="C31">
        <v>2.6100000000000002E-2</v>
      </c>
      <c r="D31" s="16">
        <v>4312.5</v>
      </c>
      <c r="E31">
        <v>385</v>
      </c>
      <c r="F31" t="s">
        <v>8</v>
      </c>
      <c r="I31">
        <v>83.780100000000004</v>
      </c>
      <c r="M31" t="s">
        <v>6</v>
      </c>
      <c r="T31" s="16"/>
      <c r="AE31" s="6"/>
      <c r="AF31" s="6"/>
      <c r="AG31" s="8"/>
      <c r="AH31" s="17"/>
      <c r="AI31" s="17"/>
      <c r="AJ31" s="17"/>
      <c r="AK31" s="5"/>
    </row>
    <row r="32" spans="1:40" x14ac:dyDescent="0.3">
      <c r="D32" s="16"/>
      <c r="F32" t="s">
        <v>6</v>
      </c>
      <c r="I32">
        <v>84.483900000000006</v>
      </c>
      <c r="M32" t="s">
        <v>6</v>
      </c>
      <c r="T32" s="16"/>
      <c r="X32" s="8"/>
      <c r="AE32" s="6"/>
      <c r="AF32" s="6"/>
      <c r="AG32" s="8"/>
      <c r="AK32" s="6"/>
      <c r="AN32" s="17"/>
    </row>
    <row r="33" spans="1:37" x14ac:dyDescent="0.3">
      <c r="A33">
        <v>257</v>
      </c>
      <c r="B33">
        <v>13.982100000000001</v>
      </c>
      <c r="C33">
        <v>3.09E-2</v>
      </c>
      <c r="D33" s="16">
        <v>4687.5</v>
      </c>
      <c r="E33">
        <v>173</v>
      </c>
      <c r="F33" t="s">
        <v>8</v>
      </c>
      <c r="I33">
        <v>84.902500000000003</v>
      </c>
      <c r="M33" t="s">
        <v>6</v>
      </c>
      <c r="T33" s="16"/>
      <c r="X33" s="8"/>
      <c r="AE33" s="6"/>
      <c r="AF33" s="6"/>
      <c r="AG33" s="8"/>
      <c r="AK33" s="6"/>
    </row>
    <row r="34" spans="1:37" x14ac:dyDescent="0.3">
      <c r="A34">
        <v>259</v>
      </c>
      <c r="B34">
        <v>14.029400000000001</v>
      </c>
      <c r="C34">
        <v>2.5700000000000001E-2</v>
      </c>
      <c r="D34" s="16">
        <v>4687.5</v>
      </c>
      <c r="E34">
        <v>415</v>
      </c>
      <c r="F34" t="s">
        <v>8</v>
      </c>
      <c r="I34">
        <v>85.329300000000003</v>
      </c>
      <c r="M34" t="s">
        <v>6</v>
      </c>
      <c r="T34" s="16"/>
      <c r="X34" s="8"/>
      <c r="AE34" s="6"/>
      <c r="AF34" s="6"/>
      <c r="AG34" s="8"/>
      <c r="AK34" s="6"/>
    </row>
    <row r="35" spans="1:37" x14ac:dyDescent="0.3">
      <c r="A35">
        <v>261</v>
      </c>
      <c r="B35">
        <v>14.0747</v>
      </c>
      <c r="C35">
        <v>2.53E-2</v>
      </c>
      <c r="D35" s="16">
        <v>4500</v>
      </c>
      <c r="E35">
        <v>413</v>
      </c>
      <c r="F35" t="s">
        <v>8</v>
      </c>
      <c r="I35">
        <v>86.049700000000001</v>
      </c>
      <c r="M35" t="s">
        <v>6</v>
      </c>
      <c r="T35" s="16"/>
      <c r="X35" s="8"/>
      <c r="AE35" s="6"/>
      <c r="AF35" s="6"/>
      <c r="AG35" s="8"/>
      <c r="AK35" s="6"/>
    </row>
    <row r="36" spans="1:37" x14ac:dyDescent="0.3">
      <c r="A36">
        <v>263</v>
      </c>
      <c r="B36">
        <v>14.124499999999999</v>
      </c>
      <c r="C36">
        <v>2.7699999999999999E-2</v>
      </c>
      <c r="D36" s="16">
        <v>4500</v>
      </c>
      <c r="E36">
        <v>386</v>
      </c>
      <c r="F36" t="s">
        <v>8</v>
      </c>
      <c r="I36">
        <v>86.403599999999997</v>
      </c>
      <c r="M36" t="s">
        <v>6</v>
      </c>
      <c r="T36" s="16"/>
      <c r="X36" s="8"/>
      <c r="AE36" s="6"/>
      <c r="AF36" s="6"/>
      <c r="AG36" s="8"/>
      <c r="AK36" s="6"/>
    </row>
    <row r="37" spans="1:37" x14ac:dyDescent="0.3">
      <c r="A37">
        <v>265</v>
      </c>
      <c r="B37">
        <v>14.1754</v>
      </c>
      <c r="C37">
        <v>2.53E-2</v>
      </c>
      <c r="D37" s="16">
        <v>4687.5</v>
      </c>
      <c r="E37">
        <v>623</v>
      </c>
      <c r="F37" t="s">
        <v>8</v>
      </c>
      <c r="I37">
        <v>87.093900000000005</v>
      </c>
      <c r="M37" t="s">
        <v>6</v>
      </c>
      <c r="T37" s="16"/>
      <c r="X37" s="8"/>
      <c r="AE37" s="6"/>
      <c r="AF37" s="6"/>
      <c r="AG37" s="8"/>
      <c r="AK37" s="6"/>
    </row>
    <row r="38" spans="1:37" x14ac:dyDescent="0.3">
      <c r="A38">
        <v>266</v>
      </c>
      <c r="B38">
        <v>14.2303</v>
      </c>
      <c r="C38">
        <v>3.0099999999999998E-2</v>
      </c>
      <c r="D38" s="16">
        <v>4500</v>
      </c>
      <c r="E38">
        <v>549</v>
      </c>
      <c r="F38" t="s">
        <v>8</v>
      </c>
      <c r="I38">
        <v>87.542500000000004</v>
      </c>
      <c r="M38" t="s">
        <v>6</v>
      </c>
      <c r="T38" s="16"/>
      <c r="X38" s="8"/>
      <c r="AE38" s="6"/>
      <c r="AF38" s="6"/>
      <c r="AG38" s="8"/>
      <c r="AK38" s="6"/>
    </row>
    <row r="39" spans="1:37" x14ac:dyDescent="0.3">
      <c r="A39">
        <v>267</v>
      </c>
      <c r="B39">
        <v>14.293200000000001</v>
      </c>
      <c r="C39">
        <v>2.8899999999999999E-2</v>
      </c>
      <c r="D39" s="16">
        <v>4500</v>
      </c>
      <c r="E39">
        <v>373</v>
      </c>
      <c r="F39" t="s">
        <v>8</v>
      </c>
      <c r="I39">
        <v>88.325999999999993</v>
      </c>
      <c r="M39" t="s">
        <v>6</v>
      </c>
      <c r="T39" s="16"/>
      <c r="X39" s="8"/>
      <c r="AE39" s="6"/>
      <c r="AF39" s="6"/>
      <c r="AG39" s="8"/>
      <c r="AK39" s="6"/>
    </row>
    <row r="40" spans="1:37" x14ac:dyDescent="0.3">
      <c r="A40">
        <v>269</v>
      </c>
      <c r="B40">
        <v>14.364599999999999</v>
      </c>
      <c r="C40">
        <v>2.8899999999999999E-2</v>
      </c>
      <c r="D40" s="16">
        <v>4500</v>
      </c>
      <c r="E40">
        <v>336</v>
      </c>
      <c r="F40" t="s">
        <v>8</v>
      </c>
      <c r="I40">
        <v>88.965400000000002</v>
      </c>
      <c r="M40" t="s">
        <v>6</v>
      </c>
      <c r="T40" s="16"/>
      <c r="X40" s="8"/>
      <c r="AE40" s="6"/>
      <c r="AF40" s="6"/>
      <c r="AG40" s="8"/>
      <c r="AK40" s="6"/>
    </row>
    <row r="41" spans="1:37" x14ac:dyDescent="0.3">
      <c r="D41" s="16"/>
      <c r="F41" t="s">
        <v>6</v>
      </c>
      <c r="I41">
        <v>89.601699999999994</v>
      </c>
      <c r="M41" t="s">
        <v>6</v>
      </c>
      <c r="T41" s="16"/>
      <c r="AE41" s="6"/>
      <c r="AF41" s="6"/>
      <c r="AG41" s="8"/>
      <c r="AK41" s="6"/>
    </row>
    <row r="42" spans="1:37" x14ac:dyDescent="0.3">
      <c r="A42">
        <v>271</v>
      </c>
      <c r="B42">
        <v>14.5143</v>
      </c>
      <c r="C42">
        <v>2.4299999999999999E-2</v>
      </c>
      <c r="D42" s="16">
        <v>4312.5</v>
      </c>
      <c r="E42">
        <v>766</v>
      </c>
      <c r="F42" t="s">
        <v>8</v>
      </c>
      <c r="I42">
        <v>90.088800000000006</v>
      </c>
      <c r="M42" t="s">
        <v>6</v>
      </c>
      <c r="T42" s="16"/>
      <c r="AE42" s="6"/>
      <c r="AF42" s="6"/>
      <c r="AG42" s="8"/>
      <c r="AK42" s="6"/>
    </row>
    <row r="43" spans="1:37" x14ac:dyDescent="0.3">
      <c r="A43">
        <v>273</v>
      </c>
      <c r="B43">
        <v>14.558299999999999</v>
      </c>
      <c r="C43">
        <v>2.5000000000000001E-2</v>
      </c>
      <c r="D43" s="16">
        <v>4500</v>
      </c>
      <c r="E43">
        <v>631</v>
      </c>
      <c r="F43" t="s">
        <v>8</v>
      </c>
      <c r="I43">
        <v>90.744100000000003</v>
      </c>
      <c r="M43" t="s">
        <v>6</v>
      </c>
      <c r="T43" s="16"/>
      <c r="AE43" s="6"/>
      <c r="AF43" s="6"/>
      <c r="AG43" s="8"/>
      <c r="AK43" s="6"/>
    </row>
    <row r="44" spans="1:37" x14ac:dyDescent="0.3">
      <c r="A44">
        <v>275</v>
      </c>
      <c r="B44">
        <v>14.6045</v>
      </c>
      <c r="C44">
        <v>2.3E-2</v>
      </c>
      <c r="D44" s="16">
        <v>4500</v>
      </c>
      <c r="E44">
        <v>382</v>
      </c>
      <c r="F44" t="s">
        <v>8</v>
      </c>
      <c r="I44">
        <v>91.265500000000003</v>
      </c>
      <c r="M44" t="s">
        <v>6</v>
      </c>
      <c r="T44" s="16"/>
      <c r="X44" s="8"/>
      <c r="Y44" s="8"/>
      <c r="AE44" s="6"/>
      <c r="AF44" s="6"/>
      <c r="AG44" s="8"/>
      <c r="AK44" s="6"/>
    </row>
    <row r="45" spans="1:37" x14ac:dyDescent="0.3">
      <c r="A45">
        <v>277</v>
      </c>
      <c r="B45">
        <v>14.654999999999999</v>
      </c>
      <c r="C45">
        <v>2.3099999999999999E-2</v>
      </c>
      <c r="D45" s="16">
        <v>4500</v>
      </c>
      <c r="E45">
        <v>545</v>
      </c>
      <c r="F45" t="s">
        <v>8</v>
      </c>
      <c r="I45">
        <v>92.146900000000002</v>
      </c>
      <c r="M45" t="s">
        <v>6</v>
      </c>
      <c r="T45" s="16"/>
      <c r="X45" s="8"/>
      <c r="AE45" s="6"/>
      <c r="AF45" s="6"/>
      <c r="AG45" s="8"/>
      <c r="AK45" s="6"/>
    </row>
    <row r="46" spans="1:37" x14ac:dyDescent="0.3">
      <c r="A46">
        <v>279</v>
      </c>
      <c r="B46">
        <v>14.7033</v>
      </c>
      <c r="C46">
        <v>3.1300000000000001E-2</v>
      </c>
      <c r="D46" s="16">
        <v>4500</v>
      </c>
      <c r="E46">
        <v>427</v>
      </c>
      <c r="F46" t="s">
        <v>8</v>
      </c>
      <c r="I46">
        <v>92.612899999999996</v>
      </c>
      <c r="M46" t="s">
        <v>6</v>
      </c>
      <c r="T46" s="16"/>
      <c r="X46" s="8"/>
      <c r="Y46" s="6"/>
      <c r="AE46" s="6"/>
      <c r="AF46" s="6"/>
      <c r="AG46" s="8"/>
      <c r="AK46" s="6"/>
    </row>
    <row r="47" spans="1:37" x14ac:dyDescent="0.3">
      <c r="A47">
        <v>281</v>
      </c>
      <c r="B47">
        <v>14.766400000000001</v>
      </c>
      <c r="C47">
        <v>2.8299999999999999E-2</v>
      </c>
      <c r="D47" s="16">
        <v>4312.5</v>
      </c>
      <c r="E47">
        <v>521</v>
      </c>
      <c r="F47" t="s">
        <v>8</v>
      </c>
      <c r="I47">
        <v>93.243300000000005</v>
      </c>
      <c r="M47" t="s">
        <v>6</v>
      </c>
      <c r="N47" s="74"/>
      <c r="T47" s="16"/>
      <c r="AE47" s="6"/>
      <c r="AF47" s="6"/>
      <c r="AG47" s="8"/>
      <c r="AK47" s="6"/>
    </row>
    <row r="48" spans="1:37" x14ac:dyDescent="0.3">
      <c r="A48">
        <v>282</v>
      </c>
      <c r="B48">
        <v>14.831799999999999</v>
      </c>
      <c r="C48">
        <v>2.7799999999999998E-2</v>
      </c>
      <c r="D48" s="16">
        <v>4500</v>
      </c>
      <c r="E48">
        <v>457</v>
      </c>
      <c r="F48" t="s">
        <v>8</v>
      </c>
      <c r="I48">
        <v>94.126000000000005</v>
      </c>
      <c r="M48" t="s">
        <v>6</v>
      </c>
      <c r="N48" t="s">
        <v>35</v>
      </c>
      <c r="T48" s="16"/>
      <c r="X48" s="8"/>
      <c r="Y48" s="8"/>
      <c r="AE48" s="6"/>
      <c r="AF48" s="6"/>
      <c r="AG48" s="8"/>
      <c r="AK48" s="6"/>
    </row>
    <row r="49" spans="1:40" x14ac:dyDescent="0.3">
      <c r="A49">
        <v>284</v>
      </c>
      <c r="B49">
        <v>14.8965</v>
      </c>
      <c r="C49">
        <v>2.6599999999999999E-2</v>
      </c>
      <c r="D49" s="16">
        <v>4500</v>
      </c>
      <c r="E49">
        <v>407</v>
      </c>
      <c r="F49" t="s">
        <v>8</v>
      </c>
      <c r="I49">
        <v>94.783500000000004</v>
      </c>
      <c r="M49" t="s">
        <v>6</v>
      </c>
      <c r="T49" s="16"/>
      <c r="W49" s="78"/>
      <c r="AE49" s="6"/>
      <c r="AF49" s="6"/>
      <c r="AG49" s="8"/>
      <c r="AK49" s="6"/>
    </row>
    <row r="50" spans="1:40" x14ac:dyDescent="0.3">
      <c r="D50" s="16"/>
      <c r="F50" t="s">
        <v>6</v>
      </c>
      <c r="I50">
        <v>95.319900000000004</v>
      </c>
      <c r="M50" t="s">
        <v>6</v>
      </c>
      <c r="T50" s="16"/>
      <c r="W50" s="78"/>
      <c r="AE50" s="6"/>
      <c r="AF50" s="6"/>
      <c r="AG50" s="8"/>
      <c r="AH50" s="17"/>
      <c r="AI50" s="17"/>
      <c r="AJ50" s="17"/>
      <c r="AK50" s="6"/>
    </row>
    <row r="51" spans="1:40" x14ac:dyDescent="0.3">
      <c r="A51">
        <v>287</v>
      </c>
      <c r="B51">
        <v>15.0745</v>
      </c>
      <c r="C51">
        <v>3.0099999999999998E-2</v>
      </c>
      <c r="D51" s="16">
        <v>4687.5</v>
      </c>
      <c r="E51">
        <v>188</v>
      </c>
      <c r="F51" t="s">
        <v>8</v>
      </c>
      <c r="I51">
        <v>95.789100000000005</v>
      </c>
      <c r="M51" t="s">
        <v>6</v>
      </c>
      <c r="T51" s="16"/>
      <c r="W51" s="78"/>
      <c r="AE51" s="6"/>
      <c r="AF51" s="6"/>
      <c r="AG51" s="8"/>
      <c r="AK51" s="6"/>
      <c r="AN51" s="17"/>
    </row>
    <row r="52" spans="1:40" x14ac:dyDescent="0.3">
      <c r="A52">
        <v>289</v>
      </c>
      <c r="B52">
        <v>15.1187</v>
      </c>
      <c r="C52">
        <v>2.7199999999999998E-2</v>
      </c>
      <c r="D52" s="16">
        <v>4500</v>
      </c>
      <c r="E52">
        <v>324</v>
      </c>
      <c r="F52" t="s">
        <v>8</v>
      </c>
      <c r="I52">
        <v>96.391499999999994</v>
      </c>
      <c r="M52" t="s">
        <v>6</v>
      </c>
      <c r="T52" s="16"/>
      <c r="W52" s="78"/>
      <c r="X52" s="8"/>
      <c r="Y52" s="8"/>
      <c r="AE52" s="6"/>
      <c r="AF52" s="6"/>
      <c r="AG52" s="8"/>
      <c r="AK52" s="6"/>
    </row>
    <row r="53" spans="1:40" x14ac:dyDescent="0.3">
      <c r="A53">
        <v>290</v>
      </c>
      <c r="B53">
        <v>15.1609</v>
      </c>
      <c r="C53">
        <v>2.6700000000000002E-2</v>
      </c>
      <c r="D53" s="16">
        <v>4500</v>
      </c>
      <c r="E53">
        <v>419</v>
      </c>
      <c r="F53" t="s">
        <v>8</v>
      </c>
      <c r="I53">
        <v>97.012100000000004</v>
      </c>
      <c r="M53" t="s">
        <v>6</v>
      </c>
      <c r="T53" s="16"/>
      <c r="W53" s="78"/>
      <c r="X53" s="8"/>
      <c r="AE53" s="6"/>
      <c r="AF53" s="6"/>
      <c r="AG53" s="8"/>
      <c r="AK53" s="6"/>
    </row>
    <row r="54" spans="1:40" x14ac:dyDescent="0.3">
      <c r="A54">
        <v>292</v>
      </c>
      <c r="B54">
        <v>15.2143</v>
      </c>
      <c r="C54">
        <v>2.4899999999999999E-2</v>
      </c>
      <c r="D54" s="16">
        <v>4687.5</v>
      </c>
      <c r="E54">
        <v>540</v>
      </c>
      <c r="F54" t="s">
        <v>8</v>
      </c>
      <c r="I54">
        <v>97.473600000000005</v>
      </c>
      <c r="M54" t="s">
        <v>6</v>
      </c>
      <c r="T54" s="16"/>
      <c r="W54" s="78"/>
      <c r="AE54" s="6"/>
      <c r="AF54" s="6"/>
      <c r="AG54" s="8"/>
      <c r="AK54" s="6"/>
    </row>
    <row r="55" spans="1:40" x14ac:dyDescent="0.3">
      <c r="A55">
        <v>293</v>
      </c>
      <c r="B55">
        <v>15.269600000000001</v>
      </c>
      <c r="C55">
        <v>2.6599999999999999E-2</v>
      </c>
      <c r="D55" s="16">
        <v>4687.5</v>
      </c>
      <c r="E55">
        <v>507</v>
      </c>
      <c r="F55" t="s">
        <v>8</v>
      </c>
      <c r="I55">
        <v>97.905600000000007</v>
      </c>
      <c r="M55" t="s">
        <v>6</v>
      </c>
      <c r="T55" s="16"/>
      <c r="W55" s="78"/>
      <c r="AE55" s="6"/>
      <c r="AF55" s="6"/>
      <c r="AG55" s="8"/>
      <c r="AK55" s="6"/>
    </row>
    <row r="56" spans="1:40" x14ac:dyDescent="0.3">
      <c r="A56">
        <v>294</v>
      </c>
      <c r="B56">
        <v>15.334199999999999</v>
      </c>
      <c r="C56">
        <v>2.92E-2</v>
      </c>
      <c r="D56" s="16">
        <v>4500</v>
      </c>
      <c r="E56">
        <v>489</v>
      </c>
      <c r="F56" t="s">
        <v>8</v>
      </c>
      <c r="I56">
        <v>98.438599999999994</v>
      </c>
      <c r="M56" t="s">
        <v>6</v>
      </c>
      <c r="T56" s="16"/>
      <c r="W56" s="78"/>
      <c r="AE56" s="6"/>
      <c r="AF56" s="6"/>
      <c r="AG56" s="8"/>
      <c r="AK56" s="6"/>
    </row>
    <row r="57" spans="1:40" x14ac:dyDescent="0.3">
      <c r="A57">
        <v>296</v>
      </c>
      <c r="B57">
        <v>15.406499999999999</v>
      </c>
      <c r="C57">
        <v>2.86E-2</v>
      </c>
      <c r="D57" s="16">
        <v>4500</v>
      </c>
      <c r="E57">
        <v>420</v>
      </c>
      <c r="F57" t="s">
        <v>8</v>
      </c>
      <c r="I57">
        <v>99.010599999999997</v>
      </c>
      <c r="M57" t="s">
        <v>6</v>
      </c>
      <c r="T57" s="16"/>
      <c r="W57" s="78"/>
      <c r="X57" s="8"/>
      <c r="Y57" s="8"/>
      <c r="AE57" s="6"/>
      <c r="AF57" s="6"/>
      <c r="AG57" s="8"/>
      <c r="AK57" s="6"/>
    </row>
    <row r="58" spans="1:40" x14ac:dyDescent="0.3">
      <c r="A58">
        <v>298</v>
      </c>
      <c r="B58">
        <v>15.467700000000001</v>
      </c>
      <c r="C58">
        <v>2.6100000000000002E-2</v>
      </c>
      <c r="D58" s="16">
        <v>4500</v>
      </c>
      <c r="E58">
        <v>426</v>
      </c>
      <c r="F58" t="s">
        <v>8</v>
      </c>
      <c r="I58">
        <v>99.712000000000003</v>
      </c>
      <c r="M58" t="s">
        <v>6</v>
      </c>
      <c r="N58" s="74"/>
      <c r="T58" s="16"/>
      <c r="W58" s="78"/>
      <c r="X58" s="8"/>
      <c r="AE58" s="6"/>
      <c r="AF58" s="6"/>
      <c r="AG58" s="8"/>
      <c r="AK58" s="6"/>
    </row>
    <row r="59" spans="1:40" x14ac:dyDescent="0.3">
      <c r="D59" s="16"/>
      <c r="F59" t="s">
        <v>6</v>
      </c>
      <c r="I59">
        <v>170.34800000000001</v>
      </c>
      <c r="M59" t="s">
        <v>6</v>
      </c>
      <c r="N59" t="s">
        <v>35</v>
      </c>
      <c r="T59" s="16"/>
      <c r="W59" s="78"/>
      <c r="AE59" s="6"/>
      <c r="AF59" s="6"/>
      <c r="AG59" s="8"/>
      <c r="AK59" s="6"/>
    </row>
    <row r="60" spans="1:40" x14ac:dyDescent="0.3">
      <c r="A60">
        <v>301</v>
      </c>
      <c r="B60">
        <v>15.6341</v>
      </c>
      <c r="C60">
        <v>2.1299999999999999E-2</v>
      </c>
      <c r="D60" s="16">
        <v>4312.5</v>
      </c>
      <c r="E60">
        <v>221</v>
      </c>
      <c r="F60" t="s">
        <v>8</v>
      </c>
      <c r="I60">
        <v>170.8955</v>
      </c>
      <c r="M60" t="s">
        <v>6</v>
      </c>
      <c r="T60" s="16"/>
      <c r="W60" s="78"/>
      <c r="AE60" s="6"/>
      <c r="AF60" s="6"/>
      <c r="AG60" s="8"/>
      <c r="AH60" s="17"/>
      <c r="AI60" s="17"/>
      <c r="AJ60" s="17"/>
      <c r="AK60" s="6"/>
    </row>
    <row r="61" spans="1:40" x14ac:dyDescent="0.3">
      <c r="A61">
        <v>303</v>
      </c>
      <c r="B61">
        <v>15.678100000000001</v>
      </c>
      <c r="C61">
        <v>2.0400000000000001E-2</v>
      </c>
      <c r="D61" s="16">
        <v>4500</v>
      </c>
      <c r="E61">
        <v>553</v>
      </c>
      <c r="F61" t="s">
        <v>8</v>
      </c>
      <c r="I61">
        <v>171.39850000000001</v>
      </c>
      <c r="M61" t="s">
        <v>6</v>
      </c>
      <c r="T61" s="16"/>
      <c r="W61" s="78"/>
      <c r="AE61" s="6"/>
      <c r="AF61" s="6"/>
      <c r="AG61" s="8"/>
      <c r="AK61" s="6"/>
      <c r="AN61" s="17"/>
    </row>
    <row r="62" spans="1:40" x14ac:dyDescent="0.3">
      <c r="A62">
        <v>304</v>
      </c>
      <c r="B62">
        <v>15.726000000000001</v>
      </c>
      <c r="C62">
        <v>2.52E-2</v>
      </c>
      <c r="D62" s="16">
        <v>4687.5</v>
      </c>
      <c r="E62">
        <v>448</v>
      </c>
      <c r="F62" t="s">
        <v>8</v>
      </c>
      <c r="I62">
        <v>171.8749</v>
      </c>
      <c r="M62" t="s">
        <v>6</v>
      </c>
      <c r="T62" s="16"/>
      <c r="W62" s="78"/>
      <c r="AE62" s="6"/>
      <c r="AF62" s="6"/>
      <c r="AG62" s="8"/>
      <c r="AK62" s="6"/>
    </row>
    <row r="63" spans="1:40" x14ac:dyDescent="0.3">
      <c r="A63">
        <v>306</v>
      </c>
      <c r="B63">
        <v>15.777900000000001</v>
      </c>
      <c r="C63">
        <v>2.52E-2</v>
      </c>
      <c r="D63" s="16">
        <v>4687.5</v>
      </c>
      <c r="E63">
        <v>520</v>
      </c>
      <c r="F63" t="s">
        <v>8</v>
      </c>
      <c r="I63">
        <v>172.255</v>
      </c>
      <c r="M63" t="s">
        <v>6</v>
      </c>
      <c r="T63" s="16"/>
      <c r="W63" s="78"/>
      <c r="AE63" s="6"/>
      <c r="AF63" s="6"/>
      <c r="AG63" s="8"/>
      <c r="AK63" s="6"/>
    </row>
    <row r="64" spans="1:40" x14ac:dyDescent="0.3">
      <c r="A64">
        <v>307</v>
      </c>
      <c r="B64">
        <v>15.835699999999999</v>
      </c>
      <c r="C64">
        <v>2.3800000000000002E-2</v>
      </c>
      <c r="D64" s="16">
        <v>4500</v>
      </c>
      <c r="E64">
        <v>459</v>
      </c>
      <c r="F64" t="s">
        <v>8</v>
      </c>
      <c r="I64">
        <v>172.80959999999999</v>
      </c>
      <c r="M64" t="s">
        <v>6</v>
      </c>
      <c r="T64" s="16"/>
      <c r="W64" s="78"/>
      <c r="AE64" s="6"/>
      <c r="AF64" s="6"/>
      <c r="AG64" s="8"/>
      <c r="AK64" s="6"/>
    </row>
    <row r="65" spans="1:40" x14ac:dyDescent="0.3">
      <c r="A65">
        <v>309</v>
      </c>
      <c r="B65">
        <v>15.891299999999999</v>
      </c>
      <c r="C65">
        <v>2.52E-2</v>
      </c>
      <c r="D65" s="16">
        <v>4500</v>
      </c>
      <c r="E65">
        <v>503</v>
      </c>
      <c r="F65" t="s">
        <v>8</v>
      </c>
      <c r="I65">
        <v>173.30860000000001</v>
      </c>
      <c r="M65" t="s">
        <v>6</v>
      </c>
      <c r="T65" s="16"/>
      <c r="W65" s="78"/>
      <c r="AE65" s="6"/>
      <c r="AF65" s="6"/>
      <c r="AG65" s="8"/>
      <c r="AK65" s="6"/>
    </row>
    <row r="66" spans="1:40" x14ac:dyDescent="0.3">
      <c r="A66">
        <v>311</v>
      </c>
      <c r="B66">
        <v>15.956799999999999</v>
      </c>
      <c r="C66">
        <v>1.9800000000000002E-2</v>
      </c>
      <c r="D66" s="16">
        <v>3937.5</v>
      </c>
      <c r="E66">
        <v>493</v>
      </c>
      <c r="F66" t="s">
        <v>8</v>
      </c>
      <c r="I66">
        <v>173.91820000000001</v>
      </c>
      <c r="M66" t="s">
        <v>6</v>
      </c>
      <c r="T66" s="16"/>
      <c r="W66" s="78"/>
      <c r="AE66" s="6"/>
      <c r="AF66" s="6"/>
      <c r="AG66" s="8"/>
      <c r="AK66" s="6"/>
    </row>
    <row r="67" spans="1:40" x14ac:dyDescent="0.3">
      <c r="D67" s="16"/>
      <c r="F67" t="s">
        <v>6</v>
      </c>
      <c r="I67">
        <v>174.37870000000001</v>
      </c>
      <c r="M67" t="s">
        <v>6</v>
      </c>
      <c r="T67" s="16"/>
      <c r="W67" s="78"/>
      <c r="X67" s="8"/>
      <c r="Y67" s="8"/>
      <c r="AE67" s="6"/>
      <c r="AF67" s="6"/>
      <c r="AG67" s="8"/>
      <c r="AK67" s="6"/>
    </row>
    <row r="68" spans="1:40" x14ac:dyDescent="0.3">
      <c r="A68">
        <v>602</v>
      </c>
      <c r="B68">
        <v>38.084000000000003</v>
      </c>
      <c r="C68">
        <v>2.0400000000000001E-2</v>
      </c>
      <c r="D68" s="16">
        <v>4312.5</v>
      </c>
      <c r="E68">
        <v>238</v>
      </c>
      <c r="F68" t="s">
        <v>8</v>
      </c>
      <c r="I68">
        <v>174.90209999999999</v>
      </c>
      <c r="M68" t="s">
        <v>6</v>
      </c>
      <c r="T68" s="16"/>
      <c r="W68" s="78"/>
      <c r="AE68" s="6"/>
      <c r="AF68" s="6"/>
      <c r="AG68" s="8"/>
      <c r="AK68" s="6"/>
    </row>
    <row r="69" spans="1:40" x14ac:dyDescent="0.3">
      <c r="A69">
        <v>603</v>
      </c>
      <c r="B69">
        <v>38.117199999999997</v>
      </c>
      <c r="C69">
        <v>2.53E-2</v>
      </c>
      <c r="D69" s="16">
        <v>4500</v>
      </c>
      <c r="E69">
        <v>281</v>
      </c>
      <c r="F69" t="s">
        <v>8</v>
      </c>
      <c r="I69">
        <v>175.3535</v>
      </c>
      <c r="M69" t="s">
        <v>6</v>
      </c>
      <c r="T69" s="16"/>
      <c r="W69" s="78"/>
      <c r="AE69" s="6"/>
      <c r="AF69" s="6"/>
      <c r="AG69" s="8"/>
      <c r="AK69" s="6"/>
    </row>
    <row r="70" spans="1:40" x14ac:dyDescent="0.3">
      <c r="A70">
        <v>604</v>
      </c>
      <c r="B70">
        <v>38.170200000000001</v>
      </c>
      <c r="C70">
        <v>2.4199999999999999E-2</v>
      </c>
      <c r="D70" s="16">
        <v>4312.5</v>
      </c>
      <c r="E70">
        <v>332</v>
      </c>
      <c r="F70" t="s">
        <v>8</v>
      </c>
      <c r="I70">
        <v>175.8998</v>
      </c>
      <c r="M70" t="s">
        <v>6</v>
      </c>
      <c r="T70" s="16"/>
      <c r="AE70" s="6"/>
      <c r="AF70" s="6"/>
      <c r="AG70" s="8"/>
      <c r="AK70" s="6"/>
    </row>
    <row r="71" spans="1:40" x14ac:dyDescent="0.3">
      <c r="A71">
        <v>606</v>
      </c>
      <c r="B71">
        <v>38.227600000000002</v>
      </c>
      <c r="C71">
        <v>2.46E-2</v>
      </c>
      <c r="D71" s="16">
        <v>4500</v>
      </c>
      <c r="E71">
        <v>331</v>
      </c>
      <c r="F71" t="s">
        <v>8</v>
      </c>
      <c r="I71">
        <v>176.40790000000001</v>
      </c>
      <c r="M71" t="s">
        <v>6</v>
      </c>
      <c r="T71" s="16"/>
      <c r="X71" s="8"/>
      <c r="Y71" s="8"/>
      <c r="AE71" s="6"/>
      <c r="AF71" s="6"/>
      <c r="AG71" s="8"/>
      <c r="AK71" s="6"/>
    </row>
    <row r="72" spans="1:40" x14ac:dyDescent="0.3">
      <c r="A72">
        <v>607</v>
      </c>
      <c r="B72">
        <v>38.290599999999998</v>
      </c>
      <c r="C72">
        <v>2.2200000000000001E-2</v>
      </c>
      <c r="D72" s="16">
        <v>4500</v>
      </c>
      <c r="E72">
        <v>428</v>
      </c>
      <c r="F72" t="s">
        <v>8</v>
      </c>
      <c r="I72">
        <v>176.92519999999999</v>
      </c>
      <c r="M72" t="s">
        <v>6</v>
      </c>
      <c r="T72" s="16"/>
      <c r="X72" s="8"/>
      <c r="AE72" s="6"/>
      <c r="AF72" s="6"/>
      <c r="AG72" s="8"/>
      <c r="AK72" s="6"/>
    </row>
    <row r="73" spans="1:40" x14ac:dyDescent="0.3">
      <c r="A73">
        <v>609</v>
      </c>
      <c r="B73">
        <v>38.3703</v>
      </c>
      <c r="C73">
        <v>2.63E-2</v>
      </c>
      <c r="D73" s="16">
        <v>4500</v>
      </c>
      <c r="E73">
        <v>308</v>
      </c>
      <c r="F73" t="s">
        <v>8</v>
      </c>
      <c r="I73">
        <v>177.39840000000001</v>
      </c>
      <c r="M73" t="s">
        <v>6</v>
      </c>
      <c r="T73" s="16"/>
      <c r="X73" s="8"/>
      <c r="Y73" s="6"/>
      <c r="AE73" s="6"/>
      <c r="AF73" s="6"/>
      <c r="AG73" s="8"/>
      <c r="AK73" s="6"/>
    </row>
    <row r="74" spans="1:40" x14ac:dyDescent="0.3">
      <c r="A74">
        <v>611</v>
      </c>
      <c r="B74">
        <v>38.467500000000001</v>
      </c>
      <c r="C74">
        <v>2.4199999999999999E-2</v>
      </c>
      <c r="D74" s="16">
        <v>4500</v>
      </c>
      <c r="E74">
        <v>380</v>
      </c>
      <c r="F74" t="s">
        <v>8</v>
      </c>
      <c r="I74">
        <v>178.1901</v>
      </c>
      <c r="M74" t="s">
        <v>6</v>
      </c>
      <c r="T74" s="16"/>
      <c r="AE74" s="6"/>
      <c r="AF74" s="6"/>
      <c r="AG74" s="8"/>
      <c r="AK74" s="6"/>
    </row>
    <row r="75" spans="1:40" x14ac:dyDescent="0.3">
      <c r="A75">
        <v>612</v>
      </c>
      <c r="B75">
        <v>38.527099999999997</v>
      </c>
      <c r="C75">
        <v>2.35E-2</v>
      </c>
      <c r="D75" s="16">
        <v>6000</v>
      </c>
      <c r="E75">
        <v>512</v>
      </c>
      <c r="F75" t="s">
        <v>8</v>
      </c>
      <c r="J75" s="4"/>
      <c r="K75" s="4"/>
      <c r="L75" s="4"/>
      <c r="M75" s="4"/>
      <c r="N75" s="4"/>
      <c r="T75" s="16"/>
      <c r="AE75" s="6"/>
      <c r="AF75" s="6"/>
      <c r="AG75" s="8"/>
      <c r="AH75" s="17"/>
      <c r="AI75" s="17"/>
      <c r="AJ75" s="17"/>
      <c r="AK75" s="6"/>
    </row>
    <row r="76" spans="1:40" x14ac:dyDescent="0.3">
      <c r="D76" s="16"/>
      <c r="F76" t="s">
        <v>6</v>
      </c>
      <c r="I76" t="s">
        <v>45</v>
      </c>
      <c r="J76" s="12"/>
      <c r="K76" s="5"/>
      <c r="L76" s="12"/>
      <c r="N76" s="5"/>
      <c r="T76" s="16"/>
      <c r="X76" s="8"/>
      <c r="Y76" s="8"/>
      <c r="AF76" s="82"/>
      <c r="AG76" s="89"/>
      <c r="AH76" s="83"/>
      <c r="AI76" s="83"/>
      <c r="AK76" s="88"/>
      <c r="AN76" s="17"/>
    </row>
    <row r="77" spans="1:40" x14ac:dyDescent="0.3">
      <c r="A77">
        <v>614</v>
      </c>
      <c r="B77">
        <v>38.7102</v>
      </c>
      <c r="C77">
        <v>2.4899999999999999E-2</v>
      </c>
      <c r="D77" s="16">
        <v>4312.5</v>
      </c>
      <c r="E77">
        <v>158</v>
      </c>
      <c r="F77" t="s">
        <v>8</v>
      </c>
      <c r="J77" s="15"/>
      <c r="K77" s="12"/>
      <c r="L77" s="75"/>
      <c r="M77" s="75"/>
      <c r="N77" s="5"/>
      <c r="T77" s="16"/>
      <c r="X77" s="8"/>
      <c r="AF77" s="84"/>
      <c r="AG77" s="85"/>
      <c r="AH77" s="79"/>
      <c r="AI77" s="79"/>
      <c r="AK77" s="79"/>
      <c r="AN77" s="83"/>
    </row>
    <row r="78" spans="1:40" x14ac:dyDescent="0.3">
      <c r="A78">
        <v>615</v>
      </c>
      <c r="B78">
        <v>38.752800000000001</v>
      </c>
      <c r="C78">
        <v>2.35E-2</v>
      </c>
      <c r="D78" s="16">
        <v>4312.5</v>
      </c>
      <c r="E78">
        <v>321</v>
      </c>
      <c r="F78" t="s">
        <v>8</v>
      </c>
      <c r="J78" s="15"/>
      <c r="K78" s="6"/>
      <c r="L78" s="10"/>
      <c r="M78" s="10"/>
      <c r="N78" s="6"/>
      <c r="T78" s="16"/>
      <c r="X78" s="8"/>
      <c r="Y78" s="6"/>
      <c r="AF78" s="82"/>
      <c r="AG78" s="90"/>
      <c r="AK78" s="79"/>
      <c r="AN78" s="79"/>
    </row>
    <row r="79" spans="1:40" x14ac:dyDescent="0.3">
      <c r="A79">
        <v>616</v>
      </c>
      <c r="B79">
        <v>38.802</v>
      </c>
      <c r="C79">
        <v>2.9000000000000001E-2</v>
      </c>
      <c r="D79" s="16">
        <v>4312.5</v>
      </c>
      <c r="E79">
        <v>334</v>
      </c>
      <c r="F79" t="s">
        <v>8</v>
      </c>
      <c r="T79" s="16"/>
      <c r="X79" s="8"/>
      <c r="AF79" s="84"/>
      <c r="AG79" s="85"/>
    </row>
    <row r="80" spans="1:40" x14ac:dyDescent="0.3">
      <c r="A80">
        <v>618</v>
      </c>
      <c r="B80">
        <v>38.856999999999999</v>
      </c>
      <c r="C80">
        <v>2.2200000000000001E-2</v>
      </c>
      <c r="D80" s="16">
        <v>4500</v>
      </c>
      <c r="E80">
        <v>307</v>
      </c>
      <c r="F80" t="s">
        <v>8</v>
      </c>
      <c r="T80" s="16"/>
      <c r="AF80" s="84"/>
      <c r="AG80" s="85"/>
    </row>
    <row r="81" spans="1:33" x14ac:dyDescent="0.3">
      <c r="A81">
        <v>619</v>
      </c>
      <c r="B81">
        <v>38.914499999999997</v>
      </c>
      <c r="C81">
        <v>2.53E-2</v>
      </c>
      <c r="D81" s="16">
        <v>4500</v>
      </c>
      <c r="E81">
        <v>304</v>
      </c>
      <c r="F81" t="s">
        <v>8</v>
      </c>
      <c r="J81" s="35"/>
      <c r="K81" s="2"/>
      <c r="O81" s="12"/>
      <c r="T81" s="16"/>
      <c r="AF81" s="82"/>
      <c r="AG81" s="86"/>
    </row>
    <row r="82" spans="1:33" x14ac:dyDescent="0.3">
      <c r="A82">
        <v>621</v>
      </c>
      <c r="B82">
        <v>38.981999999999999</v>
      </c>
      <c r="C82">
        <v>2.63E-2</v>
      </c>
      <c r="D82" s="16">
        <v>4312.5</v>
      </c>
      <c r="E82">
        <v>398</v>
      </c>
      <c r="F82" t="s">
        <v>8</v>
      </c>
      <c r="L82" s="4"/>
      <c r="M82" s="4"/>
      <c r="O82" s="12"/>
      <c r="T82" s="16"/>
      <c r="X82" s="8"/>
      <c r="Y82" s="8"/>
      <c r="AF82" s="84"/>
      <c r="AG82" s="87"/>
    </row>
    <row r="83" spans="1:33" x14ac:dyDescent="0.3">
      <c r="A83">
        <v>622</v>
      </c>
      <c r="B83">
        <v>39.046399999999998</v>
      </c>
      <c r="C83">
        <v>2.7699999999999999E-2</v>
      </c>
      <c r="D83" s="16">
        <v>5062.5</v>
      </c>
      <c r="E83">
        <v>326</v>
      </c>
      <c r="F83" t="s">
        <v>8</v>
      </c>
      <c r="J83" s="15"/>
      <c r="L83" s="12"/>
      <c r="M83" s="12"/>
      <c r="N83" s="12"/>
      <c r="O83" s="6"/>
      <c r="T83" s="16"/>
      <c r="X83" s="8"/>
    </row>
    <row r="84" spans="1:33" x14ac:dyDescent="0.3">
      <c r="A84">
        <v>624</v>
      </c>
      <c r="B84">
        <v>39.175899999999999</v>
      </c>
      <c r="C84">
        <v>2.4199999999999999E-2</v>
      </c>
      <c r="D84" s="16">
        <v>5250</v>
      </c>
      <c r="E84">
        <v>283</v>
      </c>
      <c r="F84" t="s">
        <v>8</v>
      </c>
      <c r="J84" s="15"/>
      <c r="L84" s="12"/>
      <c r="M84" s="12"/>
      <c r="N84" s="12"/>
      <c r="T84" s="16"/>
      <c r="X84" s="8"/>
      <c r="Y84" s="6"/>
    </row>
    <row r="85" spans="1:33" x14ac:dyDescent="0.3">
      <c r="D85" s="16"/>
      <c r="F85" t="s">
        <v>6</v>
      </c>
      <c r="J85" s="24"/>
      <c r="K85" s="13"/>
      <c r="M85" s="22"/>
      <c r="N85" s="5"/>
      <c r="T85" s="16"/>
      <c r="X85" s="8"/>
    </row>
    <row r="86" spans="1:33" x14ac:dyDescent="0.3">
      <c r="A86">
        <v>640</v>
      </c>
      <c r="B86">
        <v>40.023699999999998</v>
      </c>
      <c r="C86">
        <v>2.2800000000000001E-2</v>
      </c>
      <c r="D86" s="16">
        <v>4312.5</v>
      </c>
      <c r="E86">
        <v>194</v>
      </c>
      <c r="F86" t="s">
        <v>8</v>
      </c>
      <c r="J86" s="24"/>
      <c r="K86" s="13"/>
      <c r="M86" s="22"/>
      <c r="N86" s="5"/>
      <c r="T86" s="16"/>
    </row>
    <row r="87" spans="1:33" x14ac:dyDescent="0.3">
      <c r="A87">
        <v>641</v>
      </c>
      <c r="B87">
        <v>40.061399999999999</v>
      </c>
      <c r="C87">
        <v>2.2100000000000002E-2</v>
      </c>
      <c r="D87" s="16">
        <v>4500</v>
      </c>
      <c r="E87">
        <v>357</v>
      </c>
      <c r="F87" t="s">
        <v>8</v>
      </c>
      <c r="J87" s="24"/>
      <c r="K87" s="13"/>
      <c r="M87" s="22"/>
      <c r="N87" s="5"/>
      <c r="T87" s="16"/>
      <c r="X87" s="8"/>
      <c r="Y87" s="8"/>
    </row>
    <row r="88" spans="1:33" x14ac:dyDescent="0.3">
      <c r="A88">
        <v>643</v>
      </c>
      <c r="B88">
        <v>40.109900000000003</v>
      </c>
      <c r="C88">
        <v>2.4199999999999999E-2</v>
      </c>
      <c r="D88" s="16">
        <v>4500</v>
      </c>
      <c r="E88">
        <v>337</v>
      </c>
      <c r="F88" t="s">
        <v>8</v>
      </c>
      <c r="J88" s="15"/>
      <c r="L88" s="5"/>
      <c r="M88" s="5"/>
      <c r="N88" s="5"/>
      <c r="O88" s="5"/>
      <c r="T88" s="16"/>
      <c r="X88" s="8"/>
    </row>
    <row r="89" spans="1:33" x14ac:dyDescent="0.3">
      <c r="A89">
        <v>645</v>
      </c>
      <c r="B89">
        <v>40.164200000000001</v>
      </c>
      <c r="C89">
        <v>2.4199999999999999E-2</v>
      </c>
      <c r="D89" s="16">
        <v>4500</v>
      </c>
      <c r="E89">
        <v>377</v>
      </c>
      <c r="F89" t="s">
        <v>8</v>
      </c>
      <c r="O89" s="5"/>
      <c r="T89" s="16"/>
      <c r="X89" s="8"/>
      <c r="Y89" s="6"/>
    </row>
    <row r="90" spans="1:33" x14ac:dyDescent="0.3">
      <c r="A90">
        <v>647</v>
      </c>
      <c r="B90">
        <v>40.2241</v>
      </c>
      <c r="C90">
        <v>2.8000000000000001E-2</v>
      </c>
      <c r="D90" s="16">
        <v>4500</v>
      </c>
      <c r="E90">
        <v>405</v>
      </c>
      <c r="F90" t="s">
        <v>8</v>
      </c>
      <c r="O90" s="23"/>
      <c r="T90" s="16"/>
      <c r="X90" s="8"/>
    </row>
    <row r="91" spans="1:33" x14ac:dyDescent="0.3">
      <c r="A91">
        <v>649</v>
      </c>
      <c r="B91">
        <v>40.287799999999997</v>
      </c>
      <c r="C91">
        <v>2.2499999999999999E-2</v>
      </c>
      <c r="D91" s="16">
        <v>5437.5</v>
      </c>
      <c r="E91">
        <v>320</v>
      </c>
      <c r="F91" t="s">
        <v>8</v>
      </c>
      <c r="O91" s="23"/>
      <c r="T91" s="16"/>
    </row>
    <row r="92" spans="1:33" x14ac:dyDescent="0.3">
      <c r="A92">
        <v>650</v>
      </c>
      <c r="B92">
        <v>40.362200000000001</v>
      </c>
      <c r="C92">
        <v>2.6700000000000002E-2</v>
      </c>
      <c r="D92" s="16">
        <v>6375</v>
      </c>
      <c r="E92">
        <v>104</v>
      </c>
      <c r="F92" t="s">
        <v>8</v>
      </c>
      <c r="O92" s="23"/>
      <c r="T92" s="16"/>
    </row>
    <row r="93" spans="1:33" x14ac:dyDescent="0.3">
      <c r="D93" s="16"/>
      <c r="F93" t="s">
        <v>6</v>
      </c>
      <c r="O93" s="5"/>
      <c r="T93" s="16"/>
      <c r="X93" s="8"/>
      <c r="Y93" s="8"/>
    </row>
    <row r="94" spans="1:33" x14ac:dyDescent="0.3">
      <c r="D94" s="16"/>
      <c r="F94" t="s">
        <v>6</v>
      </c>
      <c r="T94" s="16"/>
      <c r="X94" s="8"/>
    </row>
    <row r="95" spans="1:33" x14ac:dyDescent="0.3">
      <c r="A95">
        <v>664</v>
      </c>
      <c r="B95">
        <v>41.091999999999999</v>
      </c>
      <c r="C95">
        <v>3.8100000000000002E-2</v>
      </c>
      <c r="D95" s="16">
        <v>4500</v>
      </c>
      <c r="E95">
        <v>141</v>
      </c>
      <c r="F95" t="s">
        <v>8</v>
      </c>
      <c r="T95" s="16"/>
      <c r="X95" s="8"/>
      <c r="Y95" s="6"/>
    </row>
    <row r="96" spans="1:33" x14ac:dyDescent="0.3">
      <c r="A96">
        <v>665</v>
      </c>
      <c r="B96">
        <v>41.139800000000001</v>
      </c>
      <c r="C96">
        <v>3.1800000000000002E-2</v>
      </c>
      <c r="D96" s="16">
        <v>4500</v>
      </c>
      <c r="E96">
        <v>316</v>
      </c>
      <c r="F96" t="s">
        <v>8</v>
      </c>
      <c r="T96" s="16"/>
    </row>
    <row r="97" spans="1:36" x14ac:dyDescent="0.3">
      <c r="A97">
        <v>666</v>
      </c>
      <c r="B97">
        <v>41.191699999999997</v>
      </c>
      <c r="C97">
        <v>2.9100000000000001E-2</v>
      </c>
      <c r="D97" s="16">
        <v>4500</v>
      </c>
      <c r="E97">
        <v>301</v>
      </c>
      <c r="F97" t="s">
        <v>8</v>
      </c>
      <c r="T97" s="16"/>
      <c r="X97" s="8"/>
      <c r="Y97" s="8"/>
    </row>
    <row r="98" spans="1:36" x14ac:dyDescent="0.3">
      <c r="A98">
        <v>668</v>
      </c>
      <c r="B98">
        <v>41.250599999999999</v>
      </c>
      <c r="C98">
        <v>3.0499999999999999E-2</v>
      </c>
      <c r="D98" s="16">
        <v>4500</v>
      </c>
      <c r="E98">
        <v>392</v>
      </c>
      <c r="F98" t="s">
        <v>8</v>
      </c>
      <c r="T98" s="16"/>
      <c r="X98" s="8"/>
    </row>
    <row r="99" spans="1:36" x14ac:dyDescent="0.3">
      <c r="A99">
        <v>670</v>
      </c>
      <c r="B99">
        <v>41.312199999999997</v>
      </c>
      <c r="C99">
        <v>3.1199999999999999E-2</v>
      </c>
      <c r="D99" s="16">
        <v>4500</v>
      </c>
      <c r="E99">
        <v>328</v>
      </c>
      <c r="F99" t="s">
        <v>8</v>
      </c>
      <c r="T99" s="16"/>
    </row>
    <row r="100" spans="1:36" x14ac:dyDescent="0.3">
      <c r="A100">
        <v>671</v>
      </c>
      <c r="B100">
        <v>41.379399999999997</v>
      </c>
      <c r="C100">
        <v>2.4199999999999999E-2</v>
      </c>
      <c r="D100" s="16">
        <v>4687.5</v>
      </c>
      <c r="E100">
        <v>421</v>
      </c>
      <c r="F100" t="s">
        <v>8</v>
      </c>
      <c r="T100" s="16"/>
    </row>
    <row r="101" spans="1:36" x14ac:dyDescent="0.3">
      <c r="A101">
        <v>673</v>
      </c>
      <c r="B101">
        <v>41.454099999999997</v>
      </c>
      <c r="C101">
        <v>2.4199999999999999E-2</v>
      </c>
      <c r="D101" s="16">
        <v>4687.5</v>
      </c>
      <c r="E101">
        <v>415</v>
      </c>
      <c r="F101" t="s">
        <v>8</v>
      </c>
      <c r="T101" s="16"/>
      <c r="X101" s="8"/>
      <c r="Y101" s="8"/>
    </row>
    <row r="102" spans="1:36" x14ac:dyDescent="0.3">
      <c r="A102">
        <v>674</v>
      </c>
      <c r="B102">
        <v>41.537199999999999</v>
      </c>
      <c r="C102">
        <v>2.2800000000000001E-2</v>
      </c>
      <c r="D102" s="16">
        <v>4500</v>
      </c>
      <c r="E102">
        <v>382</v>
      </c>
      <c r="F102" t="s">
        <v>8</v>
      </c>
      <c r="T102" s="16"/>
      <c r="X102" s="8"/>
    </row>
    <row r="103" spans="1:36" x14ac:dyDescent="0.3">
      <c r="A103">
        <v>676</v>
      </c>
      <c r="B103">
        <v>41.623100000000001</v>
      </c>
      <c r="C103">
        <v>2.5600000000000001E-2</v>
      </c>
      <c r="D103" s="16">
        <v>5062.5</v>
      </c>
      <c r="E103">
        <v>286</v>
      </c>
      <c r="F103" t="s">
        <v>8</v>
      </c>
      <c r="T103" s="16"/>
      <c r="X103" s="8"/>
    </row>
    <row r="104" spans="1:36" x14ac:dyDescent="0.3">
      <c r="D104" s="16"/>
      <c r="F104" t="s">
        <v>6</v>
      </c>
      <c r="T104" s="16"/>
    </row>
    <row r="105" spans="1:36" x14ac:dyDescent="0.3">
      <c r="A105">
        <v>692</v>
      </c>
      <c r="B105">
        <v>42.426499999999997</v>
      </c>
      <c r="C105">
        <v>2.6700000000000002E-2</v>
      </c>
      <c r="D105" s="16">
        <v>4500</v>
      </c>
      <c r="E105">
        <v>241</v>
      </c>
      <c r="F105" t="s">
        <v>8</v>
      </c>
      <c r="T105" s="16"/>
    </row>
    <row r="106" spans="1:36" x14ac:dyDescent="0.3">
      <c r="A106">
        <v>693</v>
      </c>
      <c r="B106">
        <v>42.465899999999998</v>
      </c>
      <c r="C106">
        <v>3.0099999999999998E-2</v>
      </c>
      <c r="D106" s="16">
        <v>4500</v>
      </c>
      <c r="E106">
        <v>355</v>
      </c>
      <c r="F106" t="s">
        <v>8</v>
      </c>
      <c r="T106" s="16"/>
      <c r="X106" s="8"/>
      <c r="Y106" s="8"/>
    </row>
    <row r="107" spans="1:36" x14ac:dyDescent="0.3">
      <c r="A107">
        <v>694</v>
      </c>
      <c r="B107">
        <v>42.516800000000003</v>
      </c>
      <c r="C107">
        <v>2.53E-2</v>
      </c>
      <c r="D107" s="16">
        <v>4500</v>
      </c>
      <c r="E107">
        <v>395</v>
      </c>
      <c r="F107" t="s">
        <v>8</v>
      </c>
      <c r="T107" s="16"/>
      <c r="X107" s="8"/>
      <c r="AH107" s="6"/>
      <c r="AI107" s="6"/>
      <c r="AJ107" s="6"/>
    </row>
    <row r="108" spans="1:36" x14ac:dyDescent="0.3">
      <c r="A108">
        <v>695</v>
      </c>
      <c r="B108">
        <v>42.569800000000001</v>
      </c>
      <c r="C108">
        <v>2.7699999999999999E-2</v>
      </c>
      <c r="D108" s="16">
        <v>4500</v>
      </c>
      <c r="E108">
        <v>371</v>
      </c>
      <c r="F108" t="s">
        <v>8</v>
      </c>
      <c r="T108" s="16"/>
    </row>
    <row r="109" spans="1:36" x14ac:dyDescent="0.3">
      <c r="A109">
        <v>697</v>
      </c>
      <c r="B109">
        <v>42.630400000000002</v>
      </c>
      <c r="C109">
        <v>3.0800000000000001E-2</v>
      </c>
      <c r="D109" s="16">
        <v>4687.5</v>
      </c>
      <c r="E109">
        <v>344</v>
      </c>
      <c r="F109" t="s">
        <v>8</v>
      </c>
      <c r="T109" s="16"/>
    </row>
    <row r="110" spans="1:36" x14ac:dyDescent="0.3">
      <c r="A110">
        <v>698</v>
      </c>
      <c r="B110">
        <v>42.704500000000003</v>
      </c>
      <c r="C110">
        <v>2.3900000000000001E-2</v>
      </c>
      <c r="D110" s="16">
        <v>5250</v>
      </c>
      <c r="E110">
        <v>315</v>
      </c>
      <c r="F110" t="s">
        <v>8</v>
      </c>
      <c r="T110" s="16"/>
      <c r="X110" s="8"/>
      <c r="Y110" s="8"/>
    </row>
    <row r="111" spans="1:36" x14ac:dyDescent="0.3">
      <c r="A111">
        <v>699</v>
      </c>
      <c r="B111">
        <v>42.7834</v>
      </c>
      <c r="C111">
        <v>2.63E-2</v>
      </c>
      <c r="D111" s="16">
        <v>4500</v>
      </c>
      <c r="E111">
        <v>328</v>
      </c>
      <c r="F111" t="s">
        <v>8</v>
      </c>
      <c r="T111" s="16"/>
      <c r="X111" s="8"/>
    </row>
    <row r="112" spans="1:36" x14ac:dyDescent="0.3">
      <c r="D112" s="16"/>
      <c r="F112" t="s">
        <v>6</v>
      </c>
      <c r="T112" s="16"/>
    </row>
    <row r="113" spans="1:36" x14ac:dyDescent="0.3">
      <c r="A113">
        <v>735</v>
      </c>
      <c r="B113">
        <v>44.553199999999997</v>
      </c>
      <c r="C113">
        <v>2.35E-2</v>
      </c>
      <c r="D113" s="16">
        <v>5062.5</v>
      </c>
      <c r="E113">
        <v>133</v>
      </c>
      <c r="F113" t="s">
        <v>8</v>
      </c>
      <c r="T113" s="16"/>
      <c r="X113" s="8"/>
      <c r="Y113" s="8"/>
    </row>
    <row r="114" spans="1:36" x14ac:dyDescent="0.3">
      <c r="A114">
        <v>736</v>
      </c>
      <c r="B114">
        <v>44.5899</v>
      </c>
      <c r="C114">
        <v>2.7699999999999999E-2</v>
      </c>
      <c r="D114" s="16">
        <v>4500</v>
      </c>
      <c r="E114">
        <v>335</v>
      </c>
      <c r="F114" t="s">
        <v>8</v>
      </c>
      <c r="T114" s="16"/>
      <c r="AH114" s="6"/>
      <c r="AI114" s="6"/>
      <c r="AJ114" s="6"/>
    </row>
    <row r="115" spans="1:36" x14ac:dyDescent="0.3">
      <c r="A115">
        <v>737</v>
      </c>
      <c r="B115">
        <v>44.638399999999997</v>
      </c>
      <c r="C115">
        <v>2.5600000000000001E-2</v>
      </c>
      <c r="D115" s="16">
        <v>4500</v>
      </c>
      <c r="E115">
        <v>365</v>
      </c>
      <c r="F115" t="s">
        <v>8</v>
      </c>
      <c r="T115" s="16"/>
    </row>
    <row r="116" spans="1:36" x14ac:dyDescent="0.3">
      <c r="A116">
        <v>738</v>
      </c>
      <c r="B116">
        <v>44.688200000000002</v>
      </c>
      <c r="C116">
        <v>2.4899999999999999E-2</v>
      </c>
      <c r="D116" s="16">
        <v>4500</v>
      </c>
      <c r="E116">
        <v>366</v>
      </c>
      <c r="F116" t="s">
        <v>8</v>
      </c>
      <c r="T116" s="16"/>
      <c r="X116" s="8"/>
      <c r="Y116" s="8"/>
    </row>
    <row r="117" spans="1:36" x14ac:dyDescent="0.3">
      <c r="A117">
        <v>740</v>
      </c>
      <c r="B117">
        <v>44.7485</v>
      </c>
      <c r="C117">
        <v>3.2500000000000001E-2</v>
      </c>
      <c r="D117" s="16">
        <v>6187.5</v>
      </c>
      <c r="E117">
        <v>374</v>
      </c>
      <c r="F117" t="s">
        <v>8</v>
      </c>
      <c r="T117" s="16"/>
    </row>
    <row r="118" spans="1:36" x14ac:dyDescent="0.3">
      <c r="A118">
        <v>741</v>
      </c>
      <c r="B118">
        <v>44.828099999999999</v>
      </c>
      <c r="C118">
        <v>2.4500000000000001E-2</v>
      </c>
      <c r="D118" s="16">
        <v>4687.5</v>
      </c>
      <c r="E118">
        <v>392</v>
      </c>
      <c r="F118" t="s">
        <v>8</v>
      </c>
      <c r="T118" s="16"/>
    </row>
    <row r="119" spans="1:36" x14ac:dyDescent="0.3">
      <c r="A119">
        <v>742</v>
      </c>
      <c r="B119">
        <v>44.911299999999997</v>
      </c>
      <c r="C119">
        <v>2.9899999999999999E-2</v>
      </c>
      <c r="D119" s="16">
        <v>6000</v>
      </c>
      <c r="E119">
        <v>261</v>
      </c>
      <c r="F119" t="s">
        <v>8</v>
      </c>
      <c r="T119" s="16"/>
      <c r="X119" s="8"/>
      <c r="Y119" s="8"/>
      <c r="AH119" s="6"/>
      <c r="AI119" s="6"/>
      <c r="AJ119" s="6"/>
    </row>
    <row r="120" spans="1:36" x14ac:dyDescent="0.3">
      <c r="A120">
        <v>743</v>
      </c>
      <c r="B120">
        <v>44.9754</v>
      </c>
      <c r="C120">
        <v>2.7900000000000001E-2</v>
      </c>
      <c r="D120" s="16">
        <v>4500</v>
      </c>
      <c r="E120">
        <v>391</v>
      </c>
      <c r="F120" t="s">
        <v>8</v>
      </c>
      <c r="T120" s="16"/>
      <c r="X120" s="8"/>
    </row>
    <row r="121" spans="1:36" x14ac:dyDescent="0.3">
      <c r="A121">
        <v>744</v>
      </c>
      <c r="B121">
        <v>45.074300000000001</v>
      </c>
      <c r="C121">
        <v>2.7400000000000001E-2</v>
      </c>
      <c r="D121" s="16">
        <v>4500</v>
      </c>
      <c r="E121">
        <v>341</v>
      </c>
      <c r="F121" t="s">
        <v>8</v>
      </c>
      <c r="T121" s="16"/>
    </row>
    <row r="122" spans="1:36" x14ac:dyDescent="0.3">
      <c r="D122" s="16"/>
      <c r="F122" t="s">
        <v>6</v>
      </c>
      <c r="T122" s="16"/>
    </row>
    <row r="123" spans="1:36" x14ac:dyDescent="0.3">
      <c r="A123">
        <v>746</v>
      </c>
      <c r="B123">
        <v>45.235399999999998</v>
      </c>
      <c r="C123">
        <v>3.0800000000000001E-2</v>
      </c>
      <c r="D123" s="16">
        <v>4312.5</v>
      </c>
      <c r="E123">
        <v>208</v>
      </c>
      <c r="F123" t="s">
        <v>8</v>
      </c>
      <c r="T123" s="16"/>
      <c r="X123" s="8"/>
      <c r="Y123" s="8"/>
    </row>
    <row r="124" spans="1:36" x14ac:dyDescent="0.3">
      <c r="A124">
        <v>748</v>
      </c>
      <c r="B124">
        <v>45.276000000000003</v>
      </c>
      <c r="C124">
        <v>3.1300000000000001E-2</v>
      </c>
      <c r="D124" s="16">
        <v>4500</v>
      </c>
      <c r="E124">
        <v>337</v>
      </c>
      <c r="F124" t="s">
        <v>8</v>
      </c>
      <c r="T124" s="16"/>
      <c r="X124" s="8"/>
    </row>
    <row r="125" spans="1:36" x14ac:dyDescent="0.3">
      <c r="A125">
        <v>749</v>
      </c>
      <c r="B125">
        <v>45.3294</v>
      </c>
      <c r="C125">
        <v>2.5499999999999998E-2</v>
      </c>
      <c r="D125" s="16">
        <v>4500</v>
      </c>
      <c r="E125">
        <v>310</v>
      </c>
      <c r="F125" t="s">
        <v>8</v>
      </c>
      <c r="T125" s="16"/>
    </row>
    <row r="126" spans="1:36" x14ac:dyDescent="0.3">
      <c r="A126">
        <v>750</v>
      </c>
      <c r="B126">
        <v>45.380800000000001</v>
      </c>
      <c r="C126">
        <v>3.0800000000000001E-2</v>
      </c>
      <c r="D126" s="16">
        <v>4500</v>
      </c>
      <c r="E126">
        <v>292</v>
      </c>
      <c r="F126" t="s">
        <v>8</v>
      </c>
      <c r="T126" s="16"/>
    </row>
    <row r="127" spans="1:36" x14ac:dyDescent="0.3">
      <c r="A127">
        <v>752</v>
      </c>
      <c r="B127">
        <v>45.453699999999998</v>
      </c>
      <c r="C127">
        <v>2.4500000000000001E-2</v>
      </c>
      <c r="D127" s="16">
        <v>4500</v>
      </c>
      <c r="E127">
        <v>351</v>
      </c>
      <c r="F127" t="s">
        <v>8</v>
      </c>
      <c r="T127" s="16"/>
      <c r="X127" s="8"/>
      <c r="Y127" s="8"/>
    </row>
    <row r="128" spans="1:36" x14ac:dyDescent="0.3">
      <c r="A128">
        <v>753</v>
      </c>
      <c r="B128">
        <v>45.525199999999998</v>
      </c>
      <c r="C128">
        <v>2.1499999999999998E-2</v>
      </c>
      <c r="D128" s="16">
        <v>4500</v>
      </c>
      <c r="E128">
        <v>289</v>
      </c>
      <c r="F128" t="s">
        <v>8</v>
      </c>
      <c r="T128" s="16"/>
      <c r="X128" s="8"/>
    </row>
    <row r="129" spans="1:36" x14ac:dyDescent="0.3">
      <c r="A129">
        <v>755</v>
      </c>
      <c r="B129">
        <v>45.598700000000001</v>
      </c>
      <c r="C129">
        <v>2.9899999999999999E-2</v>
      </c>
      <c r="D129" s="16">
        <v>4500</v>
      </c>
      <c r="E129">
        <v>314</v>
      </c>
      <c r="F129" t="s">
        <v>8</v>
      </c>
      <c r="T129" s="16"/>
      <c r="X129" s="8"/>
    </row>
    <row r="130" spans="1:36" x14ac:dyDescent="0.3">
      <c r="D130" s="16"/>
      <c r="F130" t="s">
        <v>6</v>
      </c>
      <c r="T130" s="16"/>
    </row>
    <row r="131" spans="1:36" x14ac:dyDescent="0.3">
      <c r="A131">
        <v>770</v>
      </c>
      <c r="B131">
        <v>46.415199999999999</v>
      </c>
      <c r="C131">
        <v>2.7699999999999999E-2</v>
      </c>
      <c r="D131" s="16">
        <v>5062.5</v>
      </c>
      <c r="E131">
        <v>172</v>
      </c>
      <c r="F131" t="s">
        <v>8</v>
      </c>
      <c r="T131" s="16"/>
    </row>
    <row r="132" spans="1:36" x14ac:dyDescent="0.3">
      <c r="A132">
        <v>771</v>
      </c>
      <c r="B132">
        <v>46.458100000000002</v>
      </c>
      <c r="C132">
        <v>2.3400000000000001E-2</v>
      </c>
      <c r="D132" s="16">
        <v>4500</v>
      </c>
      <c r="E132">
        <v>329</v>
      </c>
      <c r="F132" t="s">
        <v>8</v>
      </c>
      <c r="T132" s="16"/>
      <c r="X132" s="8"/>
      <c r="Y132" s="8"/>
      <c r="AH132" s="6"/>
      <c r="AI132" s="6"/>
      <c r="AJ132" s="6"/>
    </row>
    <row r="133" spans="1:36" x14ac:dyDescent="0.3">
      <c r="A133">
        <v>773</v>
      </c>
      <c r="B133">
        <v>46.507300000000001</v>
      </c>
      <c r="C133">
        <v>2.53E-2</v>
      </c>
      <c r="D133" s="16">
        <v>4500</v>
      </c>
      <c r="E133">
        <v>364</v>
      </c>
      <c r="F133" t="s">
        <v>8</v>
      </c>
      <c r="T133" s="16"/>
      <c r="X133" s="8"/>
    </row>
    <row r="134" spans="1:36" x14ac:dyDescent="0.3">
      <c r="A134">
        <v>775</v>
      </c>
      <c r="B134">
        <v>46.566099999999999</v>
      </c>
      <c r="C134">
        <v>2.7E-2</v>
      </c>
      <c r="D134" s="16">
        <v>4500</v>
      </c>
      <c r="E134">
        <v>445</v>
      </c>
      <c r="F134" t="s">
        <v>8</v>
      </c>
      <c r="T134" s="16"/>
    </row>
    <row r="135" spans="1:36" x14ac:dyDescent="0.3">
      <c r="A135">
        <v>776</v>
      </c>
      <c r="B135">
        <v>46.628500000000003</v>
      </c>
      <c r="C135">
        <v>3.0499999999999999E-2</v>
      </c>
      <c r="D135" s="16">
        <v>4500</v>
      </c>
      <c r="E135">
        <v>351</v>
      </c>
      <c r="F135" t="s">
        <v>8</v>
      </c>
      <c r="T135" s="16"/>
    </row>
    <row r="136" spans="1:36" x14ac:dyDescent="0.3">
      <c r="A136">
        <v>778</v>
      </c>
      <c r="B136">
        <v>46.690100000000001</v>
      </c>
      <c r="C136">
        <v>2.4899999999999999E-2</v>
      </c>
      <c r="D136" s="16">
        <v>4500</v>
      </c>
      <c r="E136">
        <v>403</v>
      </c>
      <c r="F136" t="s">
        <v>8</v>
      </c>
      <c r="T136" s="16"/>
      <c r="X136" s="8"/>
      <c r="Y136" s="8"/>
      <c r="AH136" s="6"/>
      <c r="AI136" s="6"/>
      <c r="AJ136" s="6"/>
    </row>
    <row r="137" spans="1:36" x14ac:dyDescent="0.3">
      <c r="A137">
        <v>779</v>
      </c>
      <c r="B137">
        <v>46.755899999999997</v>
      </c>
      <c r="C137">
        <v>2.8400000000000002E-2</v>
      </c>
      <c r="D137" s="16">
        <v>4500</v>
      </c>
      <c r="E137">
        <v>373</v>
      </c>
      <c r="F137" t="s">
        <v>8</v>
      </c>
      <c r="T137" s="16"/>
      <c r="X137" s="8"/>
    </row>
    <row r="138" spans="1:36" x14ac:dyDescent="0.3">
      <c r="D138" s="16"/>
      <c r="F138" t="s">
        <v>6</v>
      </c>
      <c r="T138" s="16"/>
      <c r="X138" s="8"/>
    </row>
    <row r="139" spans="1:36" x14ac:dyDescent="0.3">
      <c r="A139">
        <v>782</v>
      </c>
      <c r="B139">
        <v>46.918599999999998</v>
      </c>
      <c r="C139">
        <v>2.9399999999999999E-2</v>
      </c>
      <c r="D139" s="16">
        <v>4500</v>
      </c>
      <c r="E139">
        <v>170</v>
      </c>
      <c r="F139" t="s">
        <v>8</v>
      </c>
      <c r="T139" s="16"/>
    </row>
    <row r="140" spans="1:36" x14ac:dyDescent="0.3">
      <c r="A140">
        <v>783</v>
      </c>
      <c r="B140">
        <v>46.960500000000003</v>
      </c>
      <c r="C140">
        <v>2.5999999999999999E-2</v>
      </c>
      <c r="D140" s="16">
        <v>4312.5</v>
      </c>
      <c r="E140">
        <v>313</v>
      </c>
      <c r="F140" t="s">
        <v>8</v>
      </c>
      <c r="T140" s="16"/>
    </row>
    <row r="141" spans="1:36" x14ac:dyDescent="0.3">
      <c r="A141">
        <v>785</v>
      </c>
      <c r="B141">
        <v>47.011299999999999</v>
      </c>
      <c r="C141">
        <v>2.2499999999999999E-2</v>
      </c>
      <c r="D141" s="16">
        <v>5437.5</v>
      </c>
      <c r="E141">
        <v>346</v>
      </c>
      <c r="F141" t="s">
        <v>8</v>
      </c>
      <c r="T141" s="16"/>
      <c r="X141" s="8"/>
      <c r="Y141" s="8"/>
      <c r="AH141" s="6"/>
      <c r="AI141" s="6"/>
      <c r="AJ141" s="6"/>
    </row>
    <row r="142" spans="1:36" x14ac:dyDescent="0.3">
      <c r="A142">
        <v>787</v>
      </c>
      <c r="B142">
        <v>47.064300000000003</v>
      </c>
      <c r="C142">
        <v>2.9100000000000001E-2</v>
      </c>
      <c r="D142" s="16">
        <v>4500</v>
      </c>
      <c r="E142">
        <v>297</v>
      </c>
      <c r="F142" t="s">
        <v>8</v>
      </c>
      <c r="T142" s="16"/>
      <c r="X142" s="8"/>
    </row>
    <row r="143" spans="1:36" x14ac:dyDescent="0.3">
      <c r="A143">
        <v>789</v>
      </c>
      <c r="B143">
        <v>47.116599999999998</v>
      </c>
      <c r="C143">
        <v>2.2800000000000001E-2</v>
      </c>
      <c r="D143" s="16">
        <v>4500</v>
      </c>
      <c r="E143">
        <v>360</v>
      </c>
      <c r="F143" t="s">
        <v>8</v>
      </c>
      <c r="T143" s="16"/>
      <c r="X143" s="8"/>
      <c r="Y143" s="8"/>
    </row>
    <row r="144" spans="1:36" x14ac:dyDescent="0.3">
      <c r="A144">
        <v>790</v>
      </c>
      <c r="B144">
        <v>47.182400000000001</v>
      </c>
      <c r="C144">
        <v>2.8400000000000002E-2</v>
      </c>
      <c r="D144" s="16">
        <v>4687.5</v>
      </c>
      <c r="E144">
        <v>406</v>
      </c>
      <c r="F144" t="s">
        <v>8</v>
      </c>
      <c r="T144" s="16"/>
      <c r="X144" s="8"/>
    </row>
    <row r="145" spans="1:36" x14ac:dyDescent="0.3">
      <c r="A145">
        <v>792</v>
      </c>
      <c r="B145">
        <v>47.250900000000001</v>
      </c>
      <c r="C145">
        <v>2.2800000000000001E-2</v>
      </c>
      <c r="D145" s="16">
        <v>4500</v>
      </c>
      <c r="E145">
        <v>370</v>
      </c>
      <c r="F145" t="s">
        <v>8</v>
      </c>
      <c r="T145" s="16"/>
      <c r="X145" s="8"/>
      <c r="Y145" s="8"/>
      <c r="AH145" s="6"/>
      <c r="AI145" s="6"/>
      <c r="AJ145" s="6"/>
    </row>
    <row r="146" spans="1:36" x14ac:dyDescent="0.3">
      <c r="A146">
        <v>793</v>
      </c>
      <c r="B146">
        <v>47.313899999999997</v>
      </c>
      <c r="C146">
        <v>2.63E-2</v>
      </c>
      <c r="D146" s="16">
        <v>5062.5</v>
      </c>
      <c r="E146">
        <v>352</v>
      </c>
      <c r="F146" t="s">
        <v>8</v>
      </c>
      <c r="T146" s="16"/>
      <c r="X146" s="8"/>
    </row>
    <row r="147" spans="1:36" x14ac:dyDescent="0.3">
      <c r="A147">
        <v>794</v>
      </c>
      <c r="B147">
        <v>47.408799999999999</v>
      </c>
      <c r="C147">
        <v>2.87E-2</v>
      </c>
      <c r="D147" s="16">
        <v>4500</v>
      </c>
      <c r="E147">
        <v>315</v>
      </c>
      <c r="F147" t="s">
        <v>8</v>
      </c>
      <c r="T147" s="16"/>
      <c r="X147" s="8"/>
    </row>
    <row r="148" spans="1:36" x14ac:dyDescent="0.3">
      <c r="A148">
        <v>796</v>
      </c>
      <c r="B148">
        <v>47.469000000000001</v>
      </c>
      <c r="C148">
        <v>3.1800000000000002E-2</v>
      </c>
      <c r="D148" s="16">
        <v>4500</v>
      </c>
      <c r="E148">
        <v>326</v>
      </c>
      <c r="F148" t="s">
        <v>8</v>
      </c>
      <c r="T148" s="16"/>
    </row>
    <row r="149" spans="1:36" x14ac:dyDescent="0.3">
      <c r="A149">
        <v>797</v>
      </c>
      <c r="B149">
        <v>47.552399999999999</v>
      </c>
      <c r="C149">
        <v>3.0099999999999998E-2</v>
      </c>
      <c r="D149" s="16">
        <v>5625</v>
      </c>
      <c r="E149">
        <v>483</v>
      </c>
      <c r="F149" t="s">
        <v>8</v>
      </c>
      <c r="T149" s="16"/>
    </row>
    <row r="150" spans="1:36" x14ac:dyDescent="0.3">
      <c r="D150" s="16"/>
      <c r="F150" t="s">
        <v>6</v>
      </c>
      <c r="T150" s="16"/>
      <c r="X150" s="8"/>
      <c r="Y150" s="8"/>
      <c r="AH150" s="6"/>
      <c r="AI150" s="6"/>
      <c r="AJ150" s="6"/>
    </row>
    <row r="151" spans="1:36" x14ac:dyDescent="0.3">
      <c r="A151">
        <v>799</v>
      </c>
      <c r="B151">
        <v>47.709299999999999</v>
      </c>
      <c r="C151">
        <v>2.2800000000000001E-2</v>
      </c>
      <c r="D151" s="16">
        <v>4312.5</v>
      </c>
      <c r="E151">
        <v>228</v>
      </c>
      <c r="F151" t="s">
        <v>8</v>
      </c>
      <c r="T151" s="16"/>
      <c r="X151" s="8"/>
    </row>
    <row r="152" spans="1:36" x14ac:dyDescent="0.3">
      <c r="A152">
        <v>801</v>
      </c>
      <c r="B152">
        <v>47.746699999999997</v>
      </c>
      <c r="C152">
        <v>2.8000000000000001E-2</v>
      </c>
      <c r="D152" s="16">
        <v>4500</v>
      </c>
      <c r="E152">
        <v>314</v>
      </c>
      <c r="F152" t="s">
        <v>8</v>
      </c>
      <c r="T152" s="16"/>
      <c r="X152" s="8"/>
    </row>
    <row r="153" spans="1:36" x14ac:dyDescent="0.3">
      <c r="A153">
        <v>803</v>
      </c>
      <c r="B153">
        <v>47.798200000000001</v>
      </c>
      <c r="C153">
        <v>2.4899999999999999E-2</v>
      </c>
      <c r="D153" s="16">
        <v>4500</v>
      </c>
      <c r="E153">
        <v>390</v>
      </c>
      <c r="F153" t="s">
        <v>8</v>
      </c>
      <c r="T153" s="16"/>
    </row>
    <row r="154" spans="1:36" x14ac:dyDescent="0.3">
      <c r="A154">
        <v>805</v>
      </c>
      <c r="B154">
        <v>47.852200000000003</v>
      </c>
      <c r="C154">
        <v>2.63E-2</v>
      </c>
      <c r="D154" s="16">
        <v>5062.5</v>
      </c>
      <c r="E154">
        <v>307</v>
      </c>
      <c r="F154" t="s">
        <v>8</v>
      </c>
      <c r="T154" s="16"/>
    </row>
    <row r="155" spans="1:36" x14ac:dyDescent="0.3">
      <c r="A155">
        <v>806</v>
      </c>
      <c r="B155">
        <v>47.911799999999999</v>
      </c>
      <c r="C155">
        <v>2.46E-2</v>
      </c>
      <c r="D155" s="16">
        <v>4500</v>
      </c>
      <c r="E155">
        <v>358</v>
      </c>
      <c r="F155" t="s">
        <v>8</v>
      </c>
      <c r="T155" s="16"/>
      <c r="X155" s="8"/>
      <c r="Y155" s="8"/>
    </row>
    <row r="156" spans="1:36" x14ac:dyDescent="0.3">
      <c r="A156">
        <v>808</v>
      </c>
      <c r="B156">
        <v>47.9818</v>
      </c>
      <c r="C156">
        <v>2.7900000000000001E-2</v>
      </c>
      <c r="D156" s="16">
        <v>4687.5</v>
      </c>
      <c r="E156">
        <v>310</v>
      </c>
      <c r="F156" t="s">
        <v>8</v>
      </c>
      <c r="T156" s="16"/>
      <c r="X156" s="8"/>
    </row>
    <row r="157" spans="1:36" x14ac:dyDescent="0.3">
      <c r="D157" s="16"/>
      <c r="F157" t="s">
        <v>6</v>
      </c>
      <c r="T157" s="16"/>
      <c r="X157" s="8"/>
    </row>
    <row r="158" spans="1:36" x14ac:dyDescent="0.3">
      <c r="A158">
        <v>810</v>
      </c>
      <c r="B158">
        <v>48.158099999999997</v>
      </c>
      <c r="C158">
        <v>3.3799999999999997E-2</v>
      </c>
      <c r="D158" s="16">
        <v>4687.5</v>
      </c>
      <c r="E158">
        <v>214</v>
      </c>
      <c r="F158" t="s">
        <v>8</v>
      </c>
      <c r="T158" s="16"/>
    </row>
    <row r="159" spans="1:36" x14ac:dyDescent="0.3">
      <c r="A159">
        <v>812</v>
      </c>
      <c r="B159">
        <v>48.204599999999999</v>
      </c>
      <c r="C159">
        <v>2.4199999999999999E-2</v>
      </c>
      <c r="D159" s="16">
        <v>4500</v>
      </c>
      <c r="E159">
        <v>333</v>
      </c>
      <c r="F159" t="s">
        <v>8</v>
      </c>
      <c r="T159" s="16"/>
    </row>
    <row r="160" spans="1:36" x14ac:dyDescent="0.3">
      <c r="A160">
        <v>813</v>
      </c>
      <c r="B160">
        <v>48.260399999999997</v>
      </c>
      <c r="C160">
        <v>2.9399999999999999E-2</v>
      </c>
      <c r="D160" s="16">
        <v>5062.5</v>
      </c>
      <c r="E160">
        <v>448</v>
      </c>
      <c r="F160" t="s">
        <v>8</v>
      </c>
      <c r="T160" s="16"/>
      <c r="X160" s="8"/>
      <c r="Y160" s="8"/>
    </row>
    <row r="161" spans="1:25" x14ac:dyDescent="0.3">
      <c r="A161">
        <v>816</v>
      </c>
      <c r="B161">
        <v>48.313299999999998</v>
      </c>
      <c r="C161">
        <v>2.9399999999999999E-2</v>
      </c>
      <c r="D161" s="16">
        <v>4500</v>
      </c>
      <c r="E161">
        <v>423</v>
      </c>
      <c r="F161" t="s">
        <v>8</v>
      </c>
      <c r="T161" s="16"/>
      <c r="X161" s="8"/>
    </row>
    <row r="162" spans="1:25" x14ac:dyDescent="0.3">
      <c r="A162">
        <v>818</v>
      </c>
      <c r="B162">
        <v>48.369599999999998</v>
      </c>
      <c r="C162">
        <v>2.5899999999999999E-2</v>
      </c>
      <c r="D162" s="16">
        <v>4500</v>
      </c>
      <c r="E162">
        <v>309</v>
      </c>
      <c r="F162" t="s">
        <v>8</v>
      </c>
      <c r="T162" s="16"/>
      <c r="X162" s="8"/>
    </row>
    <row r="163" spans="1:25" x14ac:dyDescent="0.3">
      <c r="A163">
        <v>819</v>
      </c>
      <c r="B163">
        <v>48.431699999999999</v>
      </c>
      <c r="C163">
        <v>2.69E-2</v>
      </c>
      <c r="D163" s="16">
        <v>4500</v>
      </c>
      <c r="E163">
        <v>300</v>
      </c>
      <c r="F163" t="s">
        <v>8</v>
      </c>
      <c r="T163" s="16"/>
    </row>
    <row r="164" spans="1:25" x14ac:dyDescent="0.3">
      <c r="A164">
        <v>821</v>
      </c>
      <c r="B164">
        <v>48.513399999999997</v>
      </c>
      <c r="C164">
        <v>2.8000000000000001E-2</v>
      </c>
      <c r="D164" s="16">
        <v>4500</v>
      </c>
      <c r="E164">
        <v>421</v>
      </c>
      <c r="F164" t="s">
        <v>8</v>
      </c>
      <c r="T164" s="16"/>
      <c r="X164" s="8"/>
      <c r="Y164" s="8"/>
    </row>
    <row r="165" spans="1:25" x14ac:dyDescent="0.3">
      <c r="A165">
        <v>822</v>
      </c>
      <c r="B165">
        <v>48.593000000000004</v>
      </c>
      <c r="C165">
        <v>2.87E-2</v>
      </c>
      <c r="D165" s="16">
        <v>5062.5</v>
      </c>
      <c r="E165">
        <v>283</v>
      </c>
      <c r="F165" t="s">
        <v>8</v>
      </c>
      <c r="T165" s="16"/>
      <c r="X165" s="8"/>
    </row>
    <row r="166" spans="1:25" x14ac:dyDescent="0.3">
      <c r="A166">
        <v>823</v>
      </c>
      <c r="B166">
        <v>48.660600000000002</v>
      </c>
      <c r="C166">
        <v>3.0499999999999999E-2</v>
      </c>
      <c r="D166" s="16">
        <v>4500</v>
      </c>
      <c r="E166">
        <v>471</v>
      </c>
      <c r="F166" t="s">
        <v>8</v>
      </c>
      <c r="T166" s="16"/>
      <c r="X166" s="8"/>
    </row>
    <row r="167" spans="1:25" x14ac:dyDescent="0.3">
      <c r="D167" s="16"/>
      <c r="F167" t="s">
        <v>6</v>
      </c>
      <c r="T167" s="16"/>
      <c r="X167" s="8"/>
    </row>
    <row r="168" spans="1:25" x14ac:dyDescent="0.3">
      <c r="A168">
        <v>825</v>
      </c>
      <c r="B168">
        <v>48.816000000000003</v>
      </c>
      <c r="C168">
        <v>2.9100000000000001E-2</v>
      </c>
      <c r="D168" s="16">
        <v>5062.5</v>
      </c>
      <c r="E168">
        <v>169</v>
      </c>
      <c r="F168" t="s">
        <v>8</v>
      </c>
      <c r="T168" s="16"/>
    </row>
    <row r="169" spans="1:25" x14ac:dyDescent="0.3">
      <c r="A169">
        <v>827</v>
      </c>
      <c r="B169">
        <v>48.861699999999999</v>
      </c>
      <c r="C169">
        <v>2.8400000000000002E-2</v>
      </c>
      <c r="D169" s="16">
        <v>4500</v>
      </c>
      <c r="E169">
        <v>330</v>
      </c>
      <c r="F169" t="s">
        <v>8</v>
      </c>
      <c r="T169" s="16"/>
    </row>
    <row r="170" spans="1:25" x14ac:dyDescent="0.3">
      <c r="A170">
        <v>829</v>
      </c>
      <c r="B170">
        <v>48.912199999999999</v>
      </c>
      <c r="C170">
        <v>2.35E-2</v>
      </c>
      <c r="D170" s="16">
        <v>4500</v>
      </c>
      <c r="E170">
        <v>444</v>
      </c>
      <c r="F170" t="s">
        <v>8</v>
      </c>
      <c r="T170" s="16"/>
      <c r="X170" s="8"/>
      <c r="Y170" s="8"/>
    </row>
    <row r="171" spans="1:25" x14ac:dyDescent="0.3">
      <c r="A171">
        <v>830</v>
      </c>
      <c r="B171">
        <v>48.963500000000003</v>
      </c>
      <c r="C171">
        <v>2.35E-2</v>
      </c>
      <c r="D171" s="16">
        <v>4687.5</v>
      </c>
      <c r="E171">
        <v>396</v>
      </c>
      <c r="F171" t="s">
        <v>8</v>
      </c>
      <c r="T171" s="16"/>
      <c r="X171" s="8"/>
    </row>
    <row r="172" spans="1:25" x14ac:dyDescent="0.3">
      <c r="A172">
        <v>831</v>
      </c>
      <c r="B172">
        <v>49.034399999999998</v>
      </c>
      <c r="C172">
        <v>2.35E-2</v>
      </c>
      <c r="D172" s="16">
        <v>5250</v>
      </c>
      <c r="E172">
        <v>326</v>
      </c>
      <c r="F172" t="s">
        <v>8</v>
      </c>
      <c r="T172" s="16"/>
      <c r="X172" s="8"/>
    </row>
    <row r="173" spans="1:25" x14ac:dyDescent="0.3">
      <c r="A173">
        <v>832</v>
      </c>
      <c r="B173">
        <v>49.093299999999999</v>
      </c>
      <c r="C173">
        <v>2.46E-2</v>
      </c>
      <c r="D173" s="16">
        <v>4875</v>
      </c>
      <c r="E173">
        <v>474</v>
      </c>
      <c r="F173" t="s">
        <v>8</v>
      </c>
      <c r="T173" s="16"/>
      <c r="X173" s="8"/>
    </row>
    <row r="174" spans="1:25" x14ac:dyDescent="0.3">
      <c r="A174">
        <v>834</v>
      </c>
      <c r="B174">
        <v>49.178100000000001</v>
      </c>
      <c r="C174">
        <v>2.6700000000000002E-2</v>
      </c>
      <c r="D174" s="16">
        <v>4500</v>
      </c>
      <c r="E174">
        <v>375</v>
      </c>
      <c r="F174" t="s">
        <v>8</v>
      </c>
      <c r="T174" s="16"/>
      <c r="X174" s="8"/>
    </row>
    <row r="175" spans="1:25" x14ac:dyDescent="0.3">
      <c r="A175">
        <v>835</v>
      </c>
      <c r="B175">
        <v>49.292700000000004</v>
      </c>
      <c r="C175">
        <v>2.35E-2</v>
      </c>
      <c r="D175" s="16">
        <v>5250</v>
      </c>
      <c r="E175">
        <v>444</v>
      </c>
      <c r="F175" t="s">
        <v>8</v>
      </c>
      <c r="T175" s="16"/>
    </row>
    <row r="176" spans="1:25" x14ac:dyDescent="0.3">
      <c r="D176" s="16"/>
      <c r="F176" t="s">
        <v>6</v>
      </c>
      <c r="T176" s="16"/>
    </row>
    <row r="177" spans="1:25" x14ac:dyDescent="0.3">
      <c r="A177">
        <v>837</v>
      </c>
      <c r="B177">
        <v>49.435000000000002</v>
      </c>
      <c r="C177">
        <v>2.8400000000000002E-2</v>
      </c>
      <c r="D177" s="16">
        <v>4500</v>
      </c>
      <c r="E177">
        <v>201</v>
      </c>
      <c r="F177" t="s">
        <v>8</v>
      </c>
      <c r="T177" s="16"/>
      <c r="X177" s="8"/>
      <c r="Y177" s="8"/>
    </row>
    <row r="178" spans="1:25" x14ac:dyDescent="0.3">
      <c r="A178">
        <v>839</v>
      </c>
      <c r="B178">
        <v>49.474400000000003</v>
      </c>
      <c r="C178">
        <v>2.35E-2</v>
      </c>
      <c r="D178" s="16">
        <v>4500</v>
      </c>
      <c r="E178">
        <v>355</v>
      </c>
      <c r="F178" t="s">
        <v>8</v>
      </c>
      <c r="T178" s="16"/>
      <c r="X178" s="8"/>
    </row>
    <row r="179" spans="1:25" x14ac:dyDescent="0.3">
      <c r="A179">
        <v>841</v>
      </c>
      <c r="B179">
        <v>49.526000000000003</v>
      </c>
      <c r="C179">
        <v>2.5999999999999999E-2</v>
      </c>
      <c r="D179" s="16">
        <v>4500</v>
      </c>
      <c r="E179">
        <v>333</v>
      </c>
      <c r="F179" t="s">
        <v>8</v>
      </c>
      <c r="T179" s="16"/>
      <c r="X179" s="8"/>
    </row>
    <row r="180" spans="1:25" x14ac:dyDescent="0.3">
      <c r="A180">
        <v>843</v>
      </c>
      <c r="B180">
        <v>49.581400000000002</v>
      </c>
      <c r="C180">
        <v>2.2200000000000001E-2</v>
      </c>
      <c r="D180" s="16">
        <v>4500</v>
      </c>
      <c r="E180">
        <v>341</v>
      </c>
      <c r="F180" t="s">
        <v>8</v>
      </c>
      <c r="T180" s="16"/>
      <c r="X180" s="8"/>
    </row>
    <row r="181" spans="1:25" x14ac:dyDescent="0.3">
      <c r="A181">
        <v>844</v>
      </c>
      <c r="B181">
        <v>49.639600000000002</v>
      </c>
      <c r="C181">
        <v>2.4899999999999999E-2</v>
      </c>
      <c r="D181" s="16">
        <v>4500</v>
      </c>
      <c r="E181">
        <v>336</v>
      </c>
      <c r="F181" t="s">
        <v>8</v>
      </c>
      <c r="T181" s="16"/>
      <c r="X181" s="8"/>
    </row>
    <row r="182" spans="1:25" x14ac:dyDescent="0.3">
      <c r="A182">
        <v>845</v>
      </c>
      <c r="B182">
        <v>49.700499999999998</v>
      </c>
      <c r="C182">
        <v>2.9100000000000001E-2</v>
      </c>
      <c r="D182" s="16">
        <v>4500</v>
      </c>
      <c r="E182">
        <v>290</v>
      </c>
      <c r="F182" t="s">
        <v>8</v>
      </c>
      <c r="T182" s="16"/>
    </row>
    <row r="183" spans="1:25" x14ac:dyDescent="0.3">
      <c r="A183">
        <v>846</v>
      </c>
      <c r="B183">
        <v>49.763199999999998</v>
      </c>
      <c r="C183">
        <v>2.46E-2</v>
      </c>
      <c r="D183" s="16">
        <v>5062.5</v>
      </c>
      <c r="E183">
        <v>86</v>
      </c>
      <c r="F183" t="s">
        <v>8</v>
      </c>
      <c r="T183" s="16"/>
      <c r="X183" s="8"/>
      <c r="Y183" s="8"/>
    </row>
    <row r="184" spans="1:25" x14ac:dyDescent="0.3">
      <c r="A184">
        <v>847</v>
      </c>
      <c r="B184">
        <v>49.813000000000002</v>
      </c>
      <c r="C184">
        <v>2.7699999999999999E-2</v>
      </c>
      <c r="D184" s="16">
        <v>4500</v>
      </c>
      <c r="E184">
        <v>285</v>
      </c>
      <c r="F184" t="s">
        <v>8</v>
      </c>
      <c r="T184" s="16"/>
      <c r="X184" s="8"/>
    </row>
    <row r="185" spans="1:25" x14ac:dyDescent="0.3">
      <c r="A185">
        <v>848</v>
      </c>
      <c r="B185">
        <v>49.872900000000001</v>
      </c>
      <c r="C185">
        <v>2.5600000000000001E-2</v>
      </c>
      <c r="D185" s="16">
        <v>4500</v>
      </c>
      <c r="E185">
        <v>399</v>
      </c>
      <c r="F185" t="s">
        <v>8</v>
      </c>
      <c r="T185" s="16"/>
    </row>
    <row r="186" spans="1:25" x14ac:dyDescent="0.3">
      <c r="D186" s="16"/>
      <c r="F186" t="s">
        <v>6</v>
      </c>
      <c r="T186" s="16"/>
    </row>
    <row r="187" spans="1:25" x14ac:dyDescent="0.3">
      <c r="A187">
        <v>850</v>
      </c>
      <c r="B187">
        <v>50.011400000000002</v>
      </c>
      <c r="C187">
        <v>3.0099999999999998E-2</v>
      </c>
      <c r="D187" s="16">
        <v>4312.5</v>
      </c>
      <c r="E187">
        <v>239</v>
      </c>
      <c r="F187" t="s">
        <v>8</v>
      </c>
      <c r="T187" s="16"/>
      <c r="X187" s="8"/>
      <c r="Y187" s="8"/>
    </row>
    <row r="188" spans="1:25" x14ac:dyDescent="0.3">
      <c r="A188">
        <v>852</v>
      </c>
      <c r="B188">
        <v>50.055300000000003</v>
      </c>
      <c r="C188">
        <v>2.18E-2</v>
      </c>
      <c r="D188" s="16">
        <v>4500</v>
      </c>
      <c r="E188">
        <v>349</v>
      </c>
      <c r="F188" t="s">
        <v>8</v>
      </c>
      <c r="T188" s="16"/>
      <c r="X188" s="8"/>
    </row>
    <row r="189" spans="1:25" x14ac:dyDescent="0.3">
      <c r="A189">
        <v>854</v>
      </c>
      <c r="B189">
        <v>50.112499999999997</v>
      </c>
      <c r="C189">
        <v>2.46E-2</v>
      </c>
      <c r="D189" s="16">
        <v>4500</v>
      </c>
      <c r="E189">
        <v>420</v>
      </c>
      <c r="F189" t="s">
        <v>8</v>
      </c>
      <c r="T189" s="16"/>
    </row>
    <row r="190" spans="1:25" x14ac:dyDescent="0.3">
      <c r="A190">
        <v>855</v>
      </c>
      <c r="B190">
        <v>50.163400000000003</v>
      </c>
      <c r="C190">
        <v>3.0499999999999999E-2</v>
      </c>
      <c r="D190" s="16">
        <v>4500</v>
      </c>
      <c r="E190">
        <v>316</v>
      </c>
      <c r="F190" t="s">
        <v>8</v>
      </c>
      <c r="T190" s="16"/>
      <c r="X190" s="8"/>
      <c r="Y190" s="8"/>
    </row>
    <row r="191" spans="1:25" x14ac:dyDescent="0.3">
      <c r="A191">
        <v>857</v>
      </c>
      <c r="B191">
        <v>50.2271</v>
      </c>
      <c r="C191">
        <v>2.35E-2</v>
      </c>
      <c r="D191" s="16">
        <v>4500</v>
      </c>
      <c r="E191">
        <v>337</v>
      </c>
      <c r="F191" t="s">
        <v>8</v>
      </c>
      <c r="T191" s="16"/>
      <c r="X191" s="8"/>
    </row>
    <row r="192" spans="1:25" x14ac:dyDescent="0.3">
      <c r="A192">
        <v>858</v>
      </c>
      <c r="B192">
        <v>50.287300000000002</v>
      </c>
      <c r="C192">
        <v>2.8000000000000001E-2</v>
      </c>
      <c r="D192" s="16">
        <v>4500</v>
      </c>
      <c r="E192">
        <v>358</v>
      </c>
      <c r="F192" t="s">
        <v>8</v>
      </c>
      <c r="T192" s="16"/>
    </row>
    <row r="193" spans="1:25" x14ac:dyDescent="0.3">
      <c r="A193">
        <v>859</v>
      </c>
      <c r="B193">
        <v>50.3628</v>
      </c>
      <c r="C193">
        <v>2.2800000000000001E-2</v>
      </c>
      <c r="D193" s="16">
        <v>4500</v>
      </c>
      <c r="E193">
        <v>336</v>
      </c>
      <c r="F193" t="s">
        <v>8</v>
      </c>
      <c r="T193" s="16"/>
    </row>
    <row r="194" spans="1:25" x14ac:dyDescent="0.3">
      <c r="A194">
        <v>861</v>
      </c>
      <c r="B194">
        <v>50.44</v>
      </c>
      <c r="C194">
        <v>2.8000000000000001E-2</v>
      </c>
      <c r="D194" s="16">
        <v>4687.5</v>
      </c>
      <c r="E194">
        <v>288</v>
      </c>
      <c r="F194" t="s">
        <v>8</v>
      </c>
      <c r="T194" s="16"/>
      <c r="X194" s="8"/>
      <c r="Y194" s="8"/>
    </row>
    <row r="195" spans="1:25" x14ac:dyDescent="0.3">
      <c r="A195">
        <v>862</v>
      </c>
      <c r="B195">
        <v>50.517899999999997</v>
      </c>
      <c r="C195">
        <v>2.5999999999999999E-2</v>
      </c>
      <c r="D195" s="16">
        <v>4687.5</v>
      </c>
      <c r="E195">
        <v>420</v>
      </c>
      <c r="F195" t="s">
        <v>8</v>
      </c>
      <c r="T195" s="16"/>
      <c r="X195" s="8"/>
    </row>
    <row r="196" spans="1:25" x14ac:dyDescent="0.3">
      <c r="D196" s="16"/>
      <c r="F196" t="s">
        <v>6</v>
      </c>
      <c r="T196" s="16"/>
      <c r="X196" s="8"/>
    </row>
    <row r="197" spans="1:25" x14ac:dyDescent="0.3">
      <c r="D197" s="16"/>
      <c r="F197" t="s">
        <v>6</v>
      </c>
      <c r="T197" s="16"/>
      <c r="X197" s="8"/>
    </row>
    <row r="198" spans="1:25" x14ac:dyDescent="0.3">
      <c r="A198">
        <v>864</v>
      </c>
      <c r="B198">
        <v>81.795400000000001</v>
      </c>
      <c r="C198">
        <v>3.2500000000000001E-2</v>
      </c>
      <c r="D198" s="16">
        <v>4500</v>
      </c>
      <c r="E198">
        <v>183</v>
      </c>
      <c r="F198" t="s">
        <v>8</v>
      </c>
      <c r="T198" s="16"/>
    </row>
    <row r="199" spans="1:25" x14ac:dyDescent="0.3">
      <c r="A199">
        <v>866</v>
      </c>
      <c r="B199">
        <v>81.840299999999999</v>
      </c>
      <c r="C199">
        <v>1.5299999999999999E-2</v>
      </c>
      <c r="D199" s="16">
        <v>4125</v>
      </c>
      <c r="E199">
        <v>351</v>
      </c>
      <c r="F199" t="s">
        <v>8</v>
      </c>
      <c r="T199" s="16"/>
    </row>
    <row r="200" spans="1:25" x14ac:dyDescent="0.3">
      <c r="A200">
        <v>867</v>
      </c>
      <c r="B200">
        <v>81.892200000000003</v>
      </c>
      <c r="C200">
        <v>2.1299999999999999E-2</v>
      </c>
      <c r="D200" s="16">
        <v>4312.5</v>
      </c>
      <c r="E200">
        <v>329</v>
      </c>
      <c r="F200" t="s">
        <v>8</v>
      </c>
      <c r="T200" s="16"/>
      <c r="X200" s="8"/>
      <c r="Y200" s="8"/>
    </row>
    <row r="201" spans="1:25" x14ac:dyDescent="0.3">
      <c r="A201">
        <v>869</v>
      </c>
      <c r="B201">
        <v>81.950299999999999</v>
      </c>
      <c r="C201">
        <v>2.3E-2</v>
      </c>
      <c r="D201" s="16">
        <v>4312.5</v>
      </c>
      <c r="E201">
        <v>363</v>
      </c>
      <c r="F201" t="s">
        <v>8</v>
      </c>
      <c r="T201" s="16"/>
      <c r="X201" s="8"/>
    </row>
    <row r="202" spans="1:25" x14ac:dyDescent="0.3">
      <c r="A202">
        <v>870</v>
      </c>
      <c r="B202">
        <v>82.010499999999993</v>
      </c>
      <c r="C202">
        <v>2.1100000000000001E-2</v>
      </c>
      <c r="D202" s="16">
        <v>4312.5</v>
      </c>
      <c r="E202">
        <v>402</v>
      </c>
      <c r="F202" t="s">
        <v>8</v>
      </c>
      <c r="T202" s="16"/>
      <c r="X202" s="8"/>
    </row>
    <row r="203" spans="1:25" x14ac:dyDescent="0.3">
      <c r="A203">
        <v>871</v>
      </c>
      <c r="B203">
        <v>82.077399999999997</v>
      </c>
      <c r="C203">
        <v>2.4500000000000001E-2</v>
      </c>
      <c r="D203" s="16">
        <v>4312.5</v>
      </c>
      <c r="E203">
        <v>370</v>
      </c>
      <c r="F203" t="s">
        <v>8</v>
      </c>
      <c r="T203" s="16"/>
      <c r="X203" s="8"/>
    </row>
    <row r="204" spans="1:25" x14ac:dyDescent="0.3">
      <c r="A204">
        <v>873</v>
      </c>
      <c r="B204">
        <v>82.1584</v>
      </c>
      <c r="C204">
        <v>2.9100000000000001E-2</v>
      </c>
      <c r="D204" s="16">
        <v>4500</v>
      </c>
      <c r="E204">
        <v>322</v>
      </c>
      <c r="F204" t="s">
        <v>8</v>
      </c>
      <c r="T204" s="16"/>
    </row>
    <row r="205" spans="1:25" x14ac:dyDescent="0.3">
      <c r="D205" s="16"/>
      <c r="F205" t="s">
        <v>6</v>
      </c>
      <c r="T205" s="16"/>
    </row>
    <row r="206" spans="1:25" x14ac:dyDescent="0.3">
      <c r="A206">
        <v>875</v>
      </c>
      <c r="B206">
        <v>82.320899999999995</v>
      </c>
      <c r="C206">
        <v>3.3000000000000002E-2</v>
      </c>
      <c r="D206" s="16">
        <v>4687.5</v>
      </c>
      <c r="E206">
        <v>153</v>
      </c>
      <c r="F206" t="s">
        <v>8</v>
      </c>
      <c r="T206" s="16"/>
      <c r="X206" s="8"/>
      <c r="Y206" s="8"/>
    </row>
    <row r="207" spans="1:25" x14ac:dyDescent="0.3">
      <c r="A207">
        <v>877</v>
      </c>
      <c r="B207">
        <v>82.365700000000004</v>
      </c>
      <c r="C207">
        <v>2.7900000000000001E-2</v>
      </c>
      <c r="D207" s="16">
        <v>4500</v>
      </c>
      <c r="E207">
        <v>329</v>
      </c>
      <c r="F207" t="s">
        <v>8</v>
      </c>
      <c r="T207" s="16"/>
      <c r="X207" s="8"/>
    </row>
    <row r="208" spans="1:25" x14ac:dyDescent="0.3">
      <c r="A208">
        <v>878</v>
      </c>
      <c r="B208">
        <v>82.418899999999994</v>
      </c>
      <c r="C208">
        <v>3.2800000000000003E-2</v>
      </c>
      <c r="D208" s="16">
        <v>4500</v>
      </c>
      <c r="E208">
        <v>365</v>
      </c>
      <c r="F208" t="s">
        <v>8</v>
      </c>
      <c r="T208" s="16"/>
      <c r="X208" s="8"/>
    </row>
    <row r="209" spans="1:25" x14ac:dyDescent="0.3">
      <c r="A209">
        <v>880</v>
      </c>
      <c r="B209">
        <v>82.4739</v>
      </c>
      <c r="C209">
        <v>2.35E-2</v>
      </c>
      <c r="D209" s="16">
        <v>4125</v>
      </c>
      <c r="E209">
        <v>293</v>
      </c>
      <c r="F209" t="s">
        <v>8</v>
      </c>
      <c r="T209" s="16"/>
      <c r="X209" s="8"/>
    </row>
    <row r="210" spans="1:25" x14ac:dyDescent="0.3">
      <c r="A210">
        <v>881</v>
      </c>
      <c r="B210">
        <v>82.532899999999998</v>
      </c>
      <c r="C210">
        <v>3.04E-2</v>
      </c>
      <c r="D210" s="16">
        <v>4312.5</v>
      </c>
      <c r="E210">
        <v>365</v>
      </c>
      <c r="F210" t="s">
        <v>8</v>
      </c>
      <c r="T210" s="16"/>
    </row>
    <row r="211" spans="1:25" x14ac:dyDescent="0.3">
      <c r="A211">
        <v>882</v>
      </c>
      <c r="B211">
        <v>82.588800000000006</v>
      </c>
      <c r="C211">
        <v>2.6700000000000002E-2</v>
      </c>
      <c r="D211" s="16">
        <v>4500</v>
      </c>
      <c r="E211">
        <v>315</v>
      </c>
      <c r="F211" t="s">
        <v>8</v>
      </c>
      <c r="T211" s="16"/>
      <c r="X211" s="8"/>
      <c r="Y211" s="8"/>
    </row>
    <row r="212" spans="1:25" x14ac:dyDescent="0.3">
      <c r="A212">
        <v>883</v>
      </c>
      <c r="B212">
        <v>82.655600000000007</v>
      </c>
      <c r="C212">
        <v>3.1199999999999999E-2</v>
      </c>
      <c r="D212" s="16">
        <v>4500</v>
      </c>
      <c r="E212">
        <v>328</v>
      </c>
      <c r="F212" t="s">
        <v>8</v>
      </c>
      <c r="T212" s="16"/>
      <c r="X212" s="8"/>
    </row>
    <row r="213" spans="1:25" x14ac:dyDescent="0.3">
      <c r="A213">
        <v>884</v>
      </c>
      <c r="B213">
        <v>82.740099999999998</v>
      </c>
      <c r="C213">
        <v>2.7300000000000001E-2</v>
      </c>
      <c r="D213" s="16">
        <v>4312.5</v>
      </c>
      <c r="E213">
        <v>301</v>
      </c>
      <c r="F213" t="s">
        <v>8</v>
      </c>
      <c r="T213" s="16"/>
      <c r="X213" s="8"/>
    </row>
    <row r="214" spans="1:25" x14ac:dyDescent="0.3">
      <c r="A214">
        <v>885</v>
      </c>
      <c r="B214">
        <v>82.806899999999999</v>
      </c>
      <c r="C214">
        <v>2.8400000000000002E-2</v>
      </c>
      <c r="D214" s="16">
        <v>4312.5</v>
      </c>
      <c r="E214">
        <v>384</v>
      </c>
      <c r="F214" t="s">
        <v>8</v>
      </c>
      <c r="T214" s="16"/>
      <c r="X214" s="8"/>
    </row>
    <row r="215" spans="1:25" x14ac:dyDescent="0.3">
      <c r="A215">
        <v>886</v>
      </c>
      <c r="B215">
        <v>82.892700000000005</v>
      </c>
      <c r="C215">
        <v>2.9100000000000001E-2</v>
      </c>
      <c r="D215" s="16">
        <v>4500</v>
      </c>
      <c r="E215">
        <v>346</v>
      </c>
      <c r="F215" t="s">
        <v>8</v>
      </c>
      <c r="T215" s="16"/>
      <c r="X215" s="8"/>
    </row>
    <row r="216" spans="1:25" x14ac:dyDescent="0.3">
      <c r="D216" s="16"/>
      <c r="F216" t="s">
        <v>6</v>
      </c>
      <c r="T216" s="16"/>
      <c r="X216" s="8"/>
    </row>
    <row r="217" spans="1:25" x14ac:dyDescent="0.3">
      <c r="A217">
        <v>888</v>
      </c>
      <c r="B217">
        <v>83.042599999999993</v>
      </c>
      <c r="C217">
        <v>2.7699999999999999E-2</v>
      </c>
      <c r="D217" s="16">
        <v>4500</v>
      </c>
      <c r="E217">
        <v>156</v>
      </c>
      <c r="F217" t="s">
        <v>8</v>
      </c>
      <c r="T217" s="16"/>
    </row>
    <row r="218" spans="1:25" x14ac:dyDescent="0.3">
      <c r="A218">
        <v>889</v>
      </c>
      <c r="B218">
        <v>83.090100000000007</v>
      </c>
      <c r="C218">
        <v>3.0499999999999999E-2</v>
      </c>
      <c r="D218" s="16">
        <v>4500</v>
      </c>
      <c r="E218">
        <v>317</v>
      </c>
      <c r="F218" t="s">
        <v>8</v>
      </c>
      <c r="T218" s="16"/>
    </row>
    <row r="219" spans="1:25" x14ac:dyDescent="0.3">
      <c r="A219">
        <v>891</v>
      </c>
      <c r="B219">
        <v>83.141999999999996</v>
      </c>
      <c r="C219">
        <v>2.4899999999999999E-2</v>
      </c>
      <c r="D219" s="16">
        <v>4312.5</v>
      </c>
      <c r="E219">
        <v>344</v>
      </c>
      <c r="F219" t="s">
        <v>8</v>
      </c>
      <c r="T219" s="16"/>
      <c r="X219" s="8"/>
      <c r="Y219" s="8"/>
    </row>
    <row r="220" spans="1:25" x14ac:dyDescent="0.3">
      <c r="A220">
        <v>893</v>
      </c>
      <c r="B220">
        <v>83.201899999999995</v>
      </c>
      <c r="C220">
        <v>2.7699999999999999E-2</v>
      </c>
      <c r="D220" s="16">
        <v>4312.5</v>
      </c>
      <c r="E220">
        <v>365</v>
      </c>
      <c r="F220" t="s">
        <v>8</v>
      </c>
      <c r="T220" s="16"/>
      <c r="X220" s="8"/>
    </row>
    <row r="221" spans="1:25" x14ac:dyDescent="0.3">
      <c r="A221">
        <v>894</v>
      </c>
      <c r="B221">
        <v>83.253799999999998</v>
      </c>
      <c r="C221">
        <v>2.8400000000000002E-2</v>
      </c>
      <c r="D221" s="16">
        <v>4500</v>
      </c>
      <c r="E221">
        <v>266</v>
      </c>
      <c r="F221" t="s">
        <v>8</v>
      </c>
      <c r="T221" s="16"/>
      <c r="X221" s="8"/>
    </row>
    <row r="222" spans="1:25" x14ac:dyDescent="0.3">
      <c r="A222">
        <v>895</v>
      </c>
      <c r="B222">
        <v>83.311599999999999</v>
      </c>
      <c r="C222">
        <v>3.4599999999999999E-2</v>
      </c>
      <c r="D222" s="16">
        <v>4312.5</v>
      </c>
      <c r="E222">
        <v>260</v>
      </c>
      <c r="F222" t="s">
        <v>8</v>
      </c>
      <c r="T222" s="16"/>
    </row>
    <row r="223" spans="1:25" x14ac:dyDescent="0.3">
      <c r="A223">
        <v>896</v>
      </c>
      <c r="B223">
        <v>83.409800000000004</v>
      </c>
      <c r="C223">
        <v>2.69E-2</v>
      </c>
      <c r="D223" s="16">
        <v>4312.5</v>
      </c>
      <c r="E223">
        <v>257</v>
      </c>
      <c r="F223" t="s">
        <v>8</v>
      </c>
      <c r="T223" s="16"/>
    </row>
    <row r="224" spans="1:25" x14ac:dyDescent="0.3">
      <c r="A224">
        <v>897</v>
      </c>
      <c r="B224">
        <v>83.466099999999997</v>
      </c>
      <c r="C224">
        <v>3.5299999999999998E-2</v>
      </c>
      <c r="D224" s="16">
        <v>4312.5</v>
      </c>
      <c r="E224">
        <v>288</v>
      </c>
      <c r="F224" t="s">
        <v>8</v>
      </c>
      <c r="T224" s="16"/>
      <c r="X224" s="8"/>
      <c r="Y224" s="8"/>
    </row>
    <row r="225" spans="1:25" x14ac:dyDescent="0.3">
      <c r="A225">
        <v>898</v>
      </c>
      <c r="B225">
        <v>83.531199999999998</v>
      </c>
      <c r="C225">
        <v>3.0800000000000001E-2</v>
      </c>
      <c r="D225" s="16">
        <v>4500</v>
      </c>
      <c r="E225">
        <v>316</v>
      </c>
      <c r="F225" t="s">
        <v>8</v>
      </c>
      <c r="T225" s="16"/>
      <c r="X225" s="8"/>
    </row>
    <row r="226" spans="1:25" x14ac:dyDescent="0.3">
      <c r="A226">
        <v>899</v>
      </c>
      <c r="B226">
        <v>83.597800000000007</v>
      </c>
      <c r="C226">
        <v>3.1800000000000002E-2</v>
      </c>
      <c r="D226" s="16">
        <v>4500</v>
      </c>
      <c r="E226">
        <v>344</v>
      </c>
      <c r="F226" t="s">
        <v>8</v>
      </c>
      <c r="T226" s="16"/>
      <c r="X226" s="8"/>
    </row>
    <row r="227" spans="1:25" x14ac:dyDescent="0.3">
      <c r="A227">
        <v>900</v>
      </c>
      <c r="B227">
        <v>83.708100000000002</v>
      </c>
      <c r="C227">
        <v>3.0499999999999999E-2</v>
      </c>
      <c r="D227" s="16">
        <v>4500</v>
      </c>
      <c r="E227">
        <v>240</v>
      </c>
      <c r="F227" t="s">
        <v>8</v>
      </c>
      <c r="T227" s="16"/>
    </row>
    <row r="228" spans="1:25" x14ac:dyDescent="0.3">
      <c r="D228" s="16"/>
      <c r="F228" t="s">
        <v>6</v>
      </c>
      <c r="T228" s="16"/>
    </row>
    <row r="229" spans="1:25" x14ac:dyDescent="0.3">
      <c r="A229">
        <v>902</v>
      </c>
      <c r="B229">
        <v>83.847300000000004</v>
      </c>
      <c r="C229">
        <v>2.8000000000000001E-2</v>
      </c>
      <c r="D229" s="16">
        <v>4500</v>
      </c>
      <c r="E229">
        <v>145</v>
      </c>
      <c r="F229" t="s">
        <v>8</v>
      </c>
      <c r="T229" s="16"/>
      <c r="X229" s="8"/>
      <c r="Y229" s="8"/>
    </row>
    <row r="230" spans="1:25" x14ac:dyDescent="0.3">
      <c r="A230">
        <v>903</v>
      </c>
      <c r="B230">
        <v>83.889200000000002</v>
      </c>
      <c r="C230">
        <v>2.7E-2</v>
      </c>
      <c r="D230" s="16">
        <v>4500</v>
      </c>
      <c r="E230">
        <v>236</v>
      </c>
      <c r="F230" t="s">
        <v>8</v>
      </c>
      <c r="T230" s="16"/>
      <c r="X230" s="8"/>
    </row>
    <row r="231" spans="1:25" x14ac:dyDescent="0.3">
      <c r="A231">
        <v>905</v>
      </c>
      <c r="B231">
        <v>83.942099999999996</v>
      </c>
      <c r="C231">
        <v>2.63E-2</v>
      </c>
      <c r="D231" s="16">
        <v>4500</v>
      </c>
      <c r="E231">
        <v>361</v>
      </c>
      <c r="F231" t="s">
        <v>8</v>
      </c>
      <c r="T231" s="16"/>
      <c r="X231" s="8"/>
    </row>
    <row r="232" spans="1:25" x14ac:dyDescent="0.3">
      <c r="A232">
        <v>906</v>
      </c>
      <c r="B232">
        <v>83.997200000000007</v>
      </c>
      <c r="C232">
        <v>2.9100000000000001E-2</v>
      </c>
      <c r="D232" s="16">
        <v>4500</v>
      </c>
      <c r="E232">
        <v>293</v>
      </c>
      <c r="F232" t="s">
        <v>8</v>
      </c>
      <c r="T232" s="16"/>
      <c r="X232" s="8"/>
    </row>
    <row r="233" spans="1:25" x14ac:dyDescent="0.3">
      <c r="A233">
        <v>908</v>
      </c>
      <c r="B233">
        <v>84.056399999999996</v>
      </c>
      <c r="C233">
        <v>2.7E-2</v>
      </c>
      <c r="D233" s="16">
        <v>4312.5</v>
      </c>
      <c r="E233">
        <v>342</v>
      </c>
      <c r="F233" t="s">
        <v>8</v>
      </c>
      <c r="T233" s="16"/>
    </row>
    <row r="234" spans="1:25" x14ac:dyDescent="0.3">
      <c r="A234">
        <v>909</v>
      </c>
      <c r="B234">
        <v>84.129099999999994</v>
      </c>
      <c r="C234">
        <v>3.15E-2</v>
      </c>
      <c r="D234" s="16">
        <v>4312.5</v>
      </c>
      <c r="E234">
        <v>375</v>
      </c>
      <c r="F234" t="s">
        <v>8</v>
      </c>
      <c r="T234" s="16"/>
    </row>
    <row r="235" spans="1:25" x14ac:dyDescent="0.3">
      <c r="A235">
        <v>910</v>
      </c>
      <c r="B235">
        <v>84.210099999999997</v>
      </c>
      <c r="C235">
        <v>2.6700000000000002E-2</v>
      </c>
      <c r="D235" s="16">
        <v>4312.5</v>
      </c>
      <c r="E235">
        <v>260</v>
      </c>
      <c r="F235" t="s">
        <v>8</v>
      </c>
      <c r="T235" s="16"/>
      <c r="X235" s="8"/>
      <c r="Y235" s="8"/>
    </row>
    <row r="236" spans="1:25" x14ac:dyDescent="0.3">
      <c r="A236">
        <v>911</v>
      </c>
      <c r="B236">
        <v>84.263400000000004</v>
      </c>
      <c r="C236">
        <v>2.9100000000000001E-2</v>
      </c>
      <c r="D236" s="16">
        <v>4312.5</v>
      </c>
      <c r="E236">
        <v>295</v>
      </c>
      <c r="F236" t="s">
        <v>8</v>
      </c>
      <c r="T236" s="16"/>
      <c r="X236" s="8"/>
    </row>
    <row r="237" spans="1:25" x14ac:dyDescent="0.3">
      <c r="A237">
        <v>912</v>
      </c>
      <c r="B237">
        <v>84.328800000000001</v>
      </c>
      <c r="C237">
        <v>2.4199999999999999E-2</v>
      </c>
      <c r="D237" s="16">
        <v>4125</v>
      </c>
      <c r="E237">
        <v>464</v>
      </c>
      <c r="F237" t="s">
        <v>8</v>
      </c>
      <c r="T237" s="16"/>
      <c r="X237" s="8"/>
    </row>
    <row r="238" spans="1:25" x14ac:dyDescent="0.3">
      <c r="A238">
        <v>913</v>
      </c>
      <c r="B238">
        <v>84.401200000000003</v>
      </c>
      <c r="C238">
        <v>3.2199999999999999E-2</v>
      </c>
      <c r="D238" s="16">
        <v>4312.5</v>
      </c>
      <c r="E238">
        <v>316</v>
      </c>
      <c r="F238" t="s">
        <v>8</v>
      </c>
      <c r="T238" s="16"/>
      <c r="X238" s="8"/>
    </row>
    <row r="239" spans="1:25" x14ac:dyDescent="0.3">
      <c r="D239" s="16"/>
      <c r="F239" t="s">
        <v>6</v>
      </c>
      <c r="T239" s="16"/>
    </row>
    <row r="240" spans="1:25" x14ac:dyDescent="0.3">
      <c r="A240">
        <v>915</v>
      </c>
      <c r="B240">
        <v>84.544499999999999</v>
      </c>
      <c r="C240">
        <v>2.98E-2</v>
      </c>
      <c r="D240" s="16">
        <v>4500</v>
      </c>
      <c r="E240">
        <v>210</v>
      </c>
      <c r="F240" t="s">
        <v>8</v>
      </c>
      <c r="T240" s="16"/>
      <c r="X240" s="8"/>
      <c r="Y240" s="8"/>
    </row>
    <row r="241" spans="1:25" x14ac:dyDescent="0.3">
      <c r="A241">
        <v>916</v>
      </c>
      <c r="B241">
        <v>84.5899</v>
      </c>
      <c r="C241">
        <v>3.15E-2</v>
      </c>
      <c r="D241" s="16">
        <v>4500</v>
      </c>
      <c r="E241">
        <v>310</v>
      </c>
      <c r="F241" t="s">
        <v>8</v>
      </c>
      <c r="T241" s="16"/>
      <c r="X241" s="8"/>
    </row>
    <row r="242" spans="1:25" x14ac:dyDescent="0.3">
      <c r="A242">
        <v>919</v>
      </c>
      <c r="B242">
        <v>84.642499999999998</v>
      </c>
      <c r="C242">
        <v>2.8400000000000002E-2</v>
      </c>
      <c r="D242" s="16">
        <v>4500</v>
      </c>
      <c r="E242">
        <v>411</v>
      </c>
      <c r="F242" t="s">
        <v>8</v>
      </c>
      <c r="T242" s="16"/>
      <c r="X242" s="8"/>
    </row>
    <row r="243" spans="1:25" x14ac:dyDescent="0.3">
      <c r="A243">
        <v>921</v>
      </c>
      <c r="B243">
        <v>84.691599999999994</v>
      </c>
      <c r="C243">
        <v>2.8400000000000002E-2</v>
      </c>
      <c r="D243" s="16">
        <v>4312.5</v>
      </c>
      <c r="E243">
        <v>249</v>
      </c>
      <c r="F243" t="s">
        <v>8</v>
      </c>
      <c r="T243" s="16"/>
      <c r="X243" s="8"/>
    </row>
    <row r="244" spans="1:25" x14ac:dyDescent="0.3">
      <c r="A244">
        <v>922</v>
      </c>
      <c r="B244">
        <v>84.749499999999998</v>
      </c>
      <c r="C244">
        <v>2.46E-2</v>
      </c>
      <c r="D244" s="16">
        <v>4500</v>
      </c>
      <c r="E244">
        <v>410</v>
      </c>
      <c r="F244" t="s">
        <v>8</v>
      </c>
      <c r="T244" s="16"/>
    </row>
    <row r="245" spans="1:25" x14ac:dyDescent="0.3">
      <c r="A245">
        <v>923</v>
      </c>
      <c r="B245">
        <v>84.816299999999998</v>
      </c>
      <c r="C245">
        <v>2.3199999999999998E-2</v>
      </c>
      <c r="D245" s="16">
        <v>4500</v>
      </c>
      <c r="E245">
        <v>362</v>
      </c>
      <c r="F245" t="s">
        <v>8</v>
      </c>
      <c r="T245" s="16"/>
    </row>
    <row r="246" spans="1:25" x14ac:dyDescent="0.3">
      <c r="D246" s="16"/>
      <c r="F246" t="s">
        <v>6</v>
      </c>
      <c r="T246" s="16"/>
      <c r="X246" s="8"/>
      <c r="Y246" s="8"/>
    </row>
    <row r="247" spans="1:25" x14ac:dyDescent="0.3">
      <c r="A247">
        <v>925</v>
      </c>
      <c r="B247">
        <v>84.966200000000001</v>
      </c>
      <c r="C247">
        <v>2.7699999999999999E-2</v>
      </c>
      <c r="D247" s="16">
        <v>4500</v>
      </c>
      <c r="E247">
        <v>287</v>
      </c>
      <c r="F247" t="s">
        <v>8</v>
      </c>
      <c r="T247" s="16"/>
      <c r="X247" s="8"/>
    </row>
    <row r="248" spans="1:25" x14ac:dyDescent="0.3">
      <c r="A248">
        <v>927</v>
      </c>
      <c r="B248">
        <v>85.003500000000003</v>
      </c>
      <c r="C248">
        <v>2.7699999999999999E-2</v>
      </c>
      <c r="D248" s="16">
        <v>4500</v>
      </c>
      <c r="E248">
        <v>287</v>
      </c>
      <c r="F248" t="s">
        <v>8</v>
      </c>
      <c r="T248" s="16"/>
    </row>
    <row r="249" spans="1:25" x14ac:dyDescent="0.3">
      <c r="A249">
        <v>928</v>
      </c>
      <c r="B249">
        <v>85.0565</v>
      </c>
      <c r="C249">
        <v>2.7300000000000001E-2</v>
      </c>
      <c r="D249" s="16">
        <v>4687.5</v>
      </c>
      <c r="E249">
        <v>329</v>
      </c>
      <c r="F249" t="s">
        <v>8</v>
      </c>
      <c r="T249" s="16"/>
      <c r="X249" s="8"/>
      <c r="Y249" s="8"/>
    </row>
    <row r="250" spans="1:25" x14ac:dyDescent="0.3">
      <c r="A250">
        <v>929</v>
      </c>
      <c r="B250">
        <v>85.106399999999994</v>
      </c>
      <c r="C250">
        <v>2.9100000000000001E-2</v>
      </c>
      <c r="D250" s="16">
        <v>4500</v>
      </c>
      <c r="E250">
        <v>389</v>
      </c>
      <c r="F250" t="s">
        <v>8</v>
      </c>
      <c r="T250" s="16"/>
      <c r="X250" s="8"/>
    </row>
    <row r="251" spans="1:25" x14ac:dyDescent="0.3">
      <c r="A251">
        <v>931</v>
      </c>
      <c r="B251">
        <v>85.166600000000003</v>
      </c>
      <c r="C251">
        <v>2.8400000000000002E-2</v>
      </c>
      <c r="D251" s="16">
        <v>4500</v>
      </c>
      <c r="E251">
        <v>452</v>
      </c>
      <c r="F251" t="s">
        <v>8</v>
      </c>
      <c r="T251" s="16"/>
    </row>
    <row r="252" spans="1:25" x14ac:dyDescent="0.3">
      <c r="A252">
        <v>932</v>
      </c>
      <c r="B252">
        <v>85.225800000000007</v>
      </c>
      <c r="C252">
        <v>2.98E-2</v>
      </c>
      <c r="D252" s="16">
        <v>4312.5</v>
      </c>
      <c r="E252">
        <v>287</v>
      </c>
      <c r="F252" t="s">
        <v>8</v>
      </c>
      <c r="T252" s="16"/>
    </row>
    <row r="253" spans="1:25" x14ac:dyDescent="0.3">
      <c r="D253" s="16"/>
      <c r="F253" t="s">
        <v>6</v>
      </c>
      <c r="T253" s="16"/>
      <c r="X253" s="8"/>
      <c r="Y253" s="8"/>
    </row>
    <row r="254" spans="1:25" x14ac:dyDescent="0.3">
      <c r="A254">
        <v>935</v>
      </c>
      <c r="B254">
        <v>85.389899999999997</v>
      </c>
      <c r="C254">
        <v>2.9399999999999999E-2</v>
      </c>
      <c r="D254" s="16">
        <v>4500</v>
      </c>
      <c r="E254">
        <v>185</v>
      </c>
      <c r="F254" t="s">
        <v>8</v>
      </c>
      <c r="T254" s="16"/>
      <c r="X254" s="8"/>
    </row>
    <row r="255" spans="1:25" x14ac:dyDescent="0.3">
      <c r="A255">
        <v>937</v>
      </c>
      <c r="B255">
        <v>85.431799999999996</v>
      </c>
      <c r="C255">
        <v>2.9100000000000001E-2</v>
      </c>
      <c r="D255" s="16">
        <v>4500</v>
      </c>
      <c r="E255">
        <v>324</v>
      </c>
      <c r="F255" t="s">
        <v>8</v>
      </c>
      <c r="T255" s="16"/>
    </row>
    <row r="256" spans="1:25" x14ac:dyDescent="0.3">
      <c r="A256">
        <v>939</v>
      </c>
      <c r="B256">
        <v>85.485100000000003</v>
      </c>
      <c r="C256">
        <v>2.9399999999999999E-2</v>
      </c>
      <c r="D256" s="16">
        <v>4500</v>
      </c>
      <c r="E256">
        <v>358</v>
      </c>
      <c r="F256" t="s">
        <v>8</v>
      </c>
      <c r="T256" s="16"/>
    </row>
    <row r="257" spans="1:25" x14ac:dyDescent="0.3">
      <c r="A257">
        <v>941</v>
      </c>
      <c r="B257">
        <v>85.536299999999997</v>
      </c>
      <c r="C257">
        <v>2.8400000000000002E-2</v>
      </c>
      <c r="D257" s="16">
        <v>4312.5</v>
      </c>
      <c r="E257">
        <v>316</v>
      </c>
      <c r="F257" t="s">
        <v>8</v>
      </c>
      <c r="T257" s="16"/>
      <c r="X257" s="8"/>
      <c r="Y257" s="8"/>
    </row>
    <row r="258" spans="1:25" x14ac:dyDescent="0.3">
      <c r="A258">
        <v>942</v>
      </c>
      <c r="B258">
        <v>85.590400000000002</v>
      </c>
      <c r="C258">
        <v>2.8000000000000001E-2</v>
      </c>
      <c r="D258" s="16">
        <v>4500</v>
      </c>
      <c r="E258">
        <v>299</v>
      </c>
      <c r="F258" t="s">
        <v>8</v>
      </c>
      <c r="T258" s="16"/>
      <c r="X258" s="8"/>
    </row>
    <row r="259" spans="1:25" x14ac:dyDescent="0.3">
      <c r="A259">
        <v>944</v>
      </c>
      <c r="B259">
        <v>85.651600000000002</v>
      </c>
      <c r="C259">
        <v>2.8000000000000001E-2</v>
      </c>
      <c r="D259" s="16">
        <v>4312.5</v>
      </c>
      <c r="E259">
        <v>318</v>
      </c>
      <c r="F259" t="s">
        <v>8</v>
      </c>
      <c r="T259" s="16"/>
    </row>
    <row r="260" spans="1:25" x14ac:dyDescent="0.3">
      <c r="A260">
        <v>945</v>
      </c>
      <c r="B260">
        <v>85.728800000000007</v>
      </c>
      <c r="C260">
        <v>2.6700000000000002E-2</v>
      </c>
      <c r="D260" s="16">
        <v>4500</v>
      </c>
      <c r="E260">
        <v>272</v>
      </c>
      <c r="F260" t="s">
        <v>8</v>
      </c>
      <c r="T260" s="16"/>
      <c r="X260" s="8"/>
      <c r="Y260" s="8"/>
    </row>
    <row r="261" spans="1:25" x14ac:dyDescent="0.3">
      <c r="A261">
        <v>946</v>
      </c>
      <c r="B261">
        <v>85.806399999999996</v>
      </c>
      <c r="C261">
        <v>3.1800000000000002E-2</v>
      </c>
      <c r="D261" s="16">
        <v>4500</v>
      </c>
      <c r="E261">
        <v>304</v>
      </c>
      <c r="F261" t="s">
        <v>8</v>
      </c>
      <c r="T261" s="16"/>
      <c r="X261" s="8"/>
    </row>
    <row r="262" spans="1:25" x14ac:dyDescent="0.3">
      <c r="A262">
        <v>947</v>
      </c>
      <c r="B262">
        <v>85.872799999999998</v>
      </c>
      <c r="C262">
        <v>2.87E-2</v>
      </c>
      <c r="D262" s="16">
        <v>4312.5</v>
      </c>
      <c r="E262">
        <v>308</v>
      </c>
      <c r="F262" t="s">
        <v>8</v>
      </c>
      <c r="T262" s="16"/>
    </row>
    <row r="263" spans="1:25" x14ac:dyDescent="0.3">
      <c r="A263">
        <v>948</v>
      </c>
      <c r="B263">
        <v>85.971900000000005</v>
      </c>
      <c r="C263">
        <v>2.87E-2</v>
      </c>
      <c r="D263" s="16">
        <v>4312.5</v>
      </c>
      <c r="E263">
        <v>321</v>
      </c>
      <c r="F263" t="s">
        <v>8</v>
      </c>
      <c r="T263" s="16"/>
      <c r="X263" s="8"/>
      <c r="Y263" s="8"/>
    </row>
    <row r="264" spans="1:25" x14ac:dyDescent="0.3">
      <c r="D264" s="16"/>
      <c r="F264" t="s">
        <v>6</v>
      </c>
      <c r="T264" s="16"/>
      <c r="X264" s="8"/>
    </row>
    <row r="265" spans="1:25" x14ac:dyDescent="0.3">
      <c r="A265">
        <v>950</v>
      </c>
      <c r="B265">
        <v>86.108900000000006</v>
      </c>
      <c r="C265">
        <v>2.9100000000000001E-2</v>
      </c>
      <c r="D265" s="16">
        <v>4125</v>
      </c>
      <c r="E265">
        <v>136</v>
      </c>
      <c r="F265" t="s">
        <v>8</v>
      </c>
      <c r="T265" s="16"/>
      <c r="X265" s="8"/>
    </row>
    <row r="266" spans="1:25" x14ac:dyDescent="0.3">
      <c r="A266">
        <v>951</v>
      </c>
      <c r="B266">
        <v>86.153999999999996</v>
      </c>
      <c r="C266">
        <v>2.8000000000000001E-2</v>
      </c>
      <c r="D266" s="16">
        <v>4500</v>
      </c>
      <c r="E266">
        <v>300</v>
      </c>
      <c r="F266" t="s">
        <v>8</v>
      </c>
      <c r="T266" s="16"/>
    </row>
    <row r="267" spans="1:25" x14ac:dyDescent="0.3">
      <c r="A267">
        <v>954</v>
      </c>
      <c r="B267">
        <v>86.204800000000006</v>
      </c>
      <c r="C267">
        <v>2.4199999999999999E-2</v>
      </c>
      <c r="D267" s="16">
        <v>4500</v>
      </c>
      <c r="E267">
        <v>407</v>
      </c>
      <c r="F267" t="s">
        <v>8</v>
      </c>
      <c r="T267" s="16"/>
    </row>
    <row r="268" spans="1:25" x14ac:dyDescent="0.3">
      <c r="A268">
        <v>955</v>
      </c>
      <c r="B268">
        <v>86.259900000000002</v>
      </c>
      <c r="C268">
        <v>3.0099999999999998E-2</v>
      </c>
      <c r="D268" s="16">
        <v>4312.5</v>
      </c>
      <c r="E268">
        <v>248</v>
      </c>
      <c r="F268" t="s">
        <v>8</v>
      </c>
      <c r="T268" s="16"/>
      <c r="X268" s="8"/>
      <c r="Y268" s="8"/>
    </row>
    <row r="269" spans="1:25" x14ac:dyDescent="0.3">
      <c r="A269">
        <v>957</v>
      </c>
      <c r="B269">
        <v>86.319400000000002</v>
      </c>
      <c r="C269">
        <v>2.7E-2</v>
      </c>
      <c r="D269" s="16">
        <v>4312.5</v>
      </c>
      <c r="E269">
        <v>326</v>
      </c>
      <c r="F269" t="s">
        <v>8</v>
      </c>
      <c r="T269" s="16"/>
      <c r="X269" s="8"/>
    </row>
    <row r="270" spans="1:25" x14ac:dyDescent="0.3">
      <c r="D270" s="16"/>
      <c r="F270" t="s">
        <v>6</v>
      </c>
      <c r="T270" s="16"/>
      <c r="X270" s="8"/>
    </row>
    <row r="271" spans="1:25" x14ac:dyDescent="0.3">
      <c r="A271">
        <v>959</v>
      </c>
      <c r="B271">
        <v>86.462400000000002</v>
      </c>
      <c r="C271">
        <v>3.2500000000000001E-2</v>
      </c>
      <c r="D271" s="16">
        <v>4500</v>
      </c>
      <c r="E271">
        <v>187</v>
      </c>
      <c r="F271" t="s">
        <v>8</v>
      </c>
      <c r="T271" s="16"/>
    </row>
    <row r="272" spans="1:25" x14ac:dyDescent="0.3">
      <c r="A272">
        <v>961</v>
      </c>
      <c r="B272">
        <v>86.504599999999996</v>
      </c>
      <c r="C272">
        <v>2.7E-2</v>
      </c>
      <c r="D272" s="16">
        <v>4312.5</v>
      </c>
      <c r="E272">
        <v>275</v>
      </c>
      <c r="F272" t="s">
        <v>8</v>
      </c>
      <c r="T272" s="16"/>
    </row>
    <row r="273" spans="1:25" x14ac:dyDescent="0.3">
      <c r="A273">
        <v>962</v>
      </c>
      <c r="B273">
        <v>86.557299999999998</v>
      </c>
      <c r="C273">
        <v>3.0099999999999998E-2</v>
      </c>
      <c r="D273" s="16">
        <v>4500</v>
      </c>
      <c r="E273">
        <v>506</v>
      </c>
      <c r="F273" t="s">
        <v>8</v>
      </c>
      <c r="T273" s="16"/>
      <c r="X273" s="8"/>
      <c r="Y273" s="8"/>
    </row>
    <row r="274" spans="1:25" x14ac:dyDescent="0.3">
      <c r="A274">
        <v>964</v>
      </c>
      <c r="B274">
        <v>86.614000000000004</v>
      </c>
      <c r="C274">
        <v>3.15E-2</v>
      </c>
      <c r="D274" s="16">
        <v>4500</v>
      </c>
      <c r="E274">
        <v>432</v>
      </c>
      <c r="F274" t="s">
        <v>8</v>
      </c>
      <c r="T274" s="16"/>
      <c r="X274" s="8"/>
    </row>
    <row r="275" spans="1:25" x14ac:dyDescent="0.3">
      <c r="A275">
        <v>966</v>
      </c>
      <c r="B275">
        <v>86.6708</v>
      </c>
      <c r="C275">
        <v>2.9100000000000001E-2</v>
      </c>
      <c r="D275" s="16">
        <v>4500</v>
      </c>
      <c r="E275">
        <v>304</v>
      </c>
      <c r="F275" t="s">
        <v>8</v>
      </c>
      <c r="T275" s="16"/>
      <c r="X275" s="8"/>
    </row>
    <row r="276" spans="1:25" x14ac:dyDescent="0.3">
      <c r="A276">
        <v>967</v>
      </c>
      <c r="B276">
        <v>86.729299999999995</v>
      </c>
      <c r="C276">
        <v>2.7699999999999999E-2</v>
      </c>
      <c r="D276" s="16">
        <v>4500</v>
      </c>
      <c r="E276">
        <v>417</v>
      </c>
      <c r="F276" t="s">
        <v>8</v>
      </c>
      <c r="T276" s="16"/>
    </row>
    <row r="277" spans="1:25" x14ac:dyDescent="0.3">
      <c r="A277">
        <v>968</v>
      </c>
      <c r="B277">
        <v>86.784700000000001</v>
      </c>
      <c r="C277">
        <v>3.1800000000000002E-2</v>
      </c>
      <c r="D277" s="16">
        <v>4312.5</v>
      </c>
      <c r="E277">
        <v>252</v>
      </c>
      <c r="F277" t="s">
        <v>8</v>
      </c>
      <c r="T277" s="16"/>
    </row>
    <row r="278" spans="1:25" x14ac:dyDescent="0.3">
      <c r="A278">
        <v>970</v>
      </c>
      <c r="B278">
        <v>86.843900000000005</v>
      </c>
      <c r="C278">
        <v>2.7300000000000001E-2</v>
      </c>
      <c r="D278" s="16">
        <v>4500</v>
      </c>
      <c r="E278">
        <v>343</v>
      </c>
      <c r="F278" t="s">
        <v>8</v>
      </c>
      <c r="T278" s="16"/>
      <c r="X278" s="8"/>
      <c r="Y278" s="8"/>
    </row>
    <row r="279" spans="1:25" x14ac:dyDescent="0.3">
      <c r="A279">
        <v>971</v>
      </c>
      <c r="B279">
        <v>86.903800000000004</v>
      </c>
      <c r="C279">
        <v>2.87E-2</v>
      </c>
      <c r="D279" s="16">
        <v>4500</v>
      </c>
      <c r="E279">
        <v>561</v>
      </c>
      <c r="F279" t="s">
        <v>8</v>
      </c>
      <c r="T279" s="16"/>
      <c r="X279" s="8"/>
    </row>
    <row r="280" spans="1:25" x14ac:dyDescent="0.3">
      <c r="A280">
        <v>972</v>
      </c>
      <c r="B280">
        <v>87.010800000000003</v>
      </c>
      <c r="C280">
        <v>3.5299999999999998E-2</v>
      </c>
      <c r="D280" s="16">
        <v>4500</v>
      </c>
      <c r="E280">
        <v>284</v>
      </c>
      <c r="F280" t="s">
        <v>8</v>
      </c>
      <c r="T280" s="16"/>
      <c r="X280" s="8"/>
    </row>
    <row r="281" spans="1:25" x14ac:dyDescent="0.3">
      <c r="D281" s="16"/>
      <c r="F281" t="s">
        <v>6</v>
      </c>
      <c r="T281" s="16"/>
    </row>
    <row r="282" spans="1:25" x14ac:dyDescent="0.3">
      <c r="A282">
        <v>974</v>
      </c>
      <c r="B282">
        <v>87.158299999999997</v>
      </c>
      <c r="C282">
        <v>3.0099999999999998E-2</v>
      </c>
      <c r="D282" s="16">
        <v>4125</v>
      </c>
      <c r="E282">
        <v>100</v>
      </c>
      <c r="F282" t="s">
        <v>8</v>
      </c>
      <c r="T282" s="16"/>
      <c r="X282" s="8"/>
      <c r="Y282" s="8"/>
    </row>
    <row r="283" spans="1:25" x14ac:dyDescent="0.3">
      <c r="A283">
        <v>975</v>
      </c>
      <c r="B283">
        <v>87.195300000000003</v>
      </c>
      <c r="C283">
        <v>3.2500000000000001E-2</v>
      </c>
      <c r="D283" s="16">
        <v>4500</v>
      </c>
      <c r="E283">
        <v>213</v>
      </c>
      <c r="F283" t="s">
        <v>8</v>
      </c>
      <c r="T283" s="16"/>
      <c r="X283" s="8"/>
    </row>
    <row r="284" spans="1:25" x14ac:dyDescent="0.3">
      <c r="A284">
        <v>977</v>
      </c>
      <c r="B284">
        <v>87.247900000000001</v>
      </c>
      <c r="C284">
        <v>2.6700000000000002E-2</v>
      </c>
      <c r="D284" s="16">
        <v>4500</v>
      </c>
      <c r="E284">
        <v>250</v>
      </c>
      <c r="F284" t="s">
        <v>8</v>
      </c>
      <c r="T284" s="16"/>
      <c r="X284" s="8"/>
    </row>
    <row r="285" spans="1:25" x14ac:dyDescent="0.3">
      <c r="A285">
        <v>979</v>
      </c>
      <c r="B285">
        <v>87.302599999999998</v>
      </c>
      <c r="C285">
        <v>3.1800000000000002E-2</v>
      </c>
      <c r="D285" s="16">
        <v>4500</v>
      </c>
      <c r="E285">
        <v>283</v>
      </c>
      <c r="F285" t="s">
        <v>8</v>
      </c>
      <c r="T285" s="16"/>
    </row>
    <row r="286" spans="1:25" x14ac:dyDescent="0.3">
      <c r="A286">
        <v>980</v>
      </c>
      <c r="B286">
        <v>87.364199999999997</v>
      </c>
      <c r="C286">
        <v>3.3599999999999998E-2</v>
      </c>
      <c r="D286" s="16">
        <v>4500</v>
      </c>
      <c r="E286">
        <v>296</v>
      </c>
      <c r="F286" t="s">
        <v>8</v>
      </c>
      <c r="T286" s="16"/>
    </row>
    <row r="287" spans="1:25" x14ac:dyDescent="0.3">
      <c r="A287">
        <v>982</v>
      </c>
      <c r="B287">
        <v>87.426199999999994</v>
      </c>
      <c r="C287">
        <v>2.9399999999999999E-2</v>
      </c>
      <c r="D287" s="16">
        <v>4500</v>
      </c>
      <c r="E287">
        <v>194</v>
      </c>
      <c r="F287" t="s">
        <v>8</v>
      </c>
      <c r="T287" s="16"/>
      <c r="X287" s="8"/>
      <c r="Y287" s="8"/>
    </row>
    <row r="288" spans="1:25" x14ac:dyDescent="0.3">
      <c r="D288" s="16"/>
      <c r="F288" t="s">
        <v>6</v>
      </c>
      <c r="T288" s="16"/>
      <c r="X288" s="8"/>
    </row>
    <row r="289" spans="1:25" x14ac:dyDescent="0.3">
      <c r="A289">
        <v>984</v>
      </c>
      <c r="B289">
        <v>87.600700000000003</v>
      </c>
      <c r="C289">
        <v>3.5299999999999998E-2</v>
      </c>
      <c r="D289" s="16">
        <v>4687.5</v>
      </c>
      <c r="E289">
        <v>296</v>
      </c>
      <c r="F289" t="s">
        <v>8</v>
      </c>
      <c r="T289" s="16"/>
      <c r="X289" s="8"/>
    </row>
    <row r="290" spans="1:25" x14ac:dyDescent="0.3">
      <c r="A290">
        <v>986</v>
      </c>
      <c r="B290">
        <v>87.649199999999993</v>
      </c>
      <c r="C290">
        <v>2.7699999999999999E-2</v>
      </c>
      <c r="D290" s="16">
        <v>4312.5</v>
      </c>
      <c r="E290">
        <v>288</v>
      </c>
      <c r="F290" t="s">
        <v>8</v>
      </c>
      <c r="T290" s="16"/>
    </row>
    <row r="291" spans="1:25" x14ac:dyDescent="0.3">
      <c r="A291">
        <v>988</v>
      </c>
      <c r="B291">
        <v>87.702500000000001</v>
      </c>
      <c r="C291">
        <v>2.7699999999999999E-2</v>
      </c>
      <c r="D291" s="16">
        <v>4312.5</v>
      </c>
      <c r="E291">
        <v>285</v>
      </c>
      <c r="F291" t="s">
        <v>8</v>
      </c>
      <c r="T291" s="16"/>
      <c r="X291" s="8"/>
      <c r="Y291" s="8"/>
    </row>
    <row r="292" spans="1:25" x14ac:dyDescent="0.3">
      <c r="A292">
        <v>990</v>
      </c>
      <c r="B292">
        <v>87.756799999999998</v>
      </c>
      <c r="C292">
        <v>3.2199999999999999E-2</v>
      </c>
      <c r="D292" s="16">
        <v>4500</v>
      </c>
      <c r="E292">
        <v>438</v>
      </c>
      <c r="F292" t="s">
        <v>8</v>
      </c>
      <c r="T292" s="16"/>
      <c r="X292" s="8"/>
    </row>
    <row r="293" spans="1:25" x14ac:dyDescent="0.3">
      <c r="A293">
        <v>992</v>
      </c>
      <c r="B293">
        <v>87.814999999999998</v>
      </c>
      <c r="C293">
        <v>3.0099999999999998E-2</v>
      </c>
      <c r="D293" s="16">
        <v>4500</v>
      </c>
      <c r="E293">
        <v>416</v>
      </c>
      <c r="F293" t="s">
        <v>8</v>
      </c>
      <c r="T293" s="16"/>
      <c r="X293" s="8"/>
    </row>
    <row r="294" spans="1:25" x14ac:dyDescent="0.3">
      <c r="A294">
        <v>993</v>
      </c>
      <c r="B294">
        <v>87.893199999999993</v>
      </c>
      <c r="C294">
        <v>2.8000000000000001E-2</v>
      </c>
      <c r="D294" s="16">
        <v>4125</v>
      </c>
      <c r="E294">
        <v>214</v>
      </c>
      <c r="F294" t="s">
        <v>8</v>
      </c>
      <c r="T294" s="16"/>
      <c r="X294" s="8"/>
    </row>
    <row r="295" spans="1:25" x14ac:dyDescent="0.3">
      <c r="A295">
        <v>994</v>
      </c>
      <c r="B295">
        <v>87.950299999999999</v>
      </c>
      <c r="C295">
        <v>3.1800000000000002E-2</v>
      </c>
      <c r="D295" s="16">
        <v>4500</v>
      </c>
      <c r="E295">
        <v>323</v>
      </c>
      <c r="F295" t="s">
        <v>8</v>
      </c>
      <c r="T295" s="16"/>
    </row>
    <row r="296" spans="1:25" x14ac:dyDescent="0.3">
      <c r="A296">
        <v>995</v>
      </c>
      <c r="B296">
        <v>88.033100000000005</v>
      </c>
      <c r="C296">
        <v>2.7699999999999999E-2</v>
      </c>
      <c r="D296" s="16">
        <v>4500</v>
      </c>
      <c r="E296">
        <v>266</v>
      </c>
      <c r="F296" t="s">
        <v>8</v>
      </c>
      <c r="T296" s="16"/>
    </row>
    <row r="297" spans="1:25" x14ac:dyDescent="0.3">
      <c r="A297">
        <v>996</v>
      </c>
      <c r="B297">
        <v>88.100899999999996</v>
      </c>
      <c r="C297">
        <v>3.0800000000000001E-2</v>
      </c>
      <c r="D297" s="16">
        <v>4312.5</v>
      </c>
      <c r="E297">
        <v>256</v>
      </c>
      <c r="F297" t="s">
        <v>8</v>
      </c>
      <c r="T297" s="16"/>
      <c r="X297" s="8"/>
      <c r="Y297" s="8"/>
    </row>
    <row r="298" spans="1:25" x14ac:dyDescent="0.3">
      <c r="A298">
        <v>997</v>
      </c>
      <c r="B298">
        <v>88.174000000000007</v>
      </c>
      <c r="C298">
        <v>2.9100000000000001E-2</v>
      </c>
      <c r="D298" s="16">
        <v>4312.5</v>
      </c>
      <c r="E298">
        <v>252</v>
      </c>
      <c r="F298" t="s">
        <v>8</v>
      </c>
      <c r="T298" s="16"/>
      <c r="X298" s="8"/>
    </row>
    <row r="299" spans="1:25" x14ac:dyDescent="0.3">
      <c r="A299">
        <v>998</v>
      </c>
      <c r="B299">
        <v>88.244299999999996</v>
      </c>
      <c r="C299">
        <v>2.8400000000000002E-2</v>
      </c>
      <c r="D299" s="16">
        <v>4500</v>
      </c>
      <c r="E299">
        <v>299</v>
      </c>
      <c r="F299" t="s">
        <v>8</v>
      </c>
      <c r="T299" s="16"/>
      <c r="X299" s="8"/>
    </row>
    <row r="300" spans="1:25" x14ac:dyDescent="0.3">
      <c r="D300" s="16"/>
      <c r="F300" t="s">
        <v>6</v>
      </c>
      <c r="T300" s="16"/>
      <c r="X300" s="8"/>
    </row>
    <row r="301" spans="1:25" x14ac:dyDescent="0.3">
      <c r="A301">
        <v>1000</v>
      </c>
      <c r="B301">
        <v>88.3917</v>
      </c>
      <c r="C301">
        <v>2.9399999999999999E-2</v>
      </c>
      <c r="D301" s="16">
        <v>4687.5</v>
      </c>
      <c r="E301">
        <v>167</v>
      </c>
      <c r="F301" t="s">
        <v>8</v>
      </c>
      <c r="T301" s="16"/>
    </row>
    <row r="302" spans="1:25" x14ac:dyDescent="0.3">
      <c r="A302">
        <v>1002</v>
      </c>
      <c r="B302">
        <v>88.433099999999996</v>
      </c>
      <c r="C302">
        <v>2.7900000000000001E-2</v>
      </c>
      <c r="D302" s="16">
        <v>4312.5</v>
      </c>
      <c r="E302">
        <v>305</v>
      </c>
      <c r="F302" t="s">
        <v>8</v>
      </c>
      <c r="T302" s="16"/>
    </row>
    <row r="303" spans="1:25" x14ac:dyDescent="0.3">
      <c r="A303">
        <v>1003</v>
      </c>
      <c r="B303">
        <v>88.482399999999998</v>
      </c>
      <c r="C303">
        <v>2.9600000000000001E-2</v>
      </c>
      <c r="D303" s="16">
        <v>4500</v>
      </c>
      <c r="E303">
        <v>337</v>
      </c>
      <c r="F303" t="s">
        <v>8</v>
      </c>
      <c r="T303" s="16"/>
      <c r="X303" s="8"/>
      <c r="Y303" s="8"/>
    </row>
    <row r="304" spans="1:25" x14ac:dyDescent="0.3">
      <c r="A304">
        <v>1005</v>
      </c>
      <c r="B304">
        <v>88.538700000000006</v>
      </c>
      <c r="C304">
        <v>3.0499999999999999E-2</v>
      </c>
      <c r="D304" s="16">
        <v>4500</v>
      </c>
      <c r="E304">
        <v>298</v>
      </c>
      <c r="F304" t="s">
        <v>8</v>
      </c>
      <c r="T304" s="16"/>
      <c r="X304" s="8"/>
    </row>
    <row r="305" spans="1:29" x14ac:dyDescent="0.3">
      <c r="A305">
        <v>1007</v>
      </c>
      <c r="B305">
        <v>88.606700000000004</v>
      </c>
      <c r="C305">
        <v>3.0499999999999999E-2</v>
      </c>
      <c r="D305" s="16">
        <v>4500</v>
      </c>
      <c r="E305">
        <v>327</v>
      </c>
      <c r="F305" t="s">
        <v>8</v>
      </c>
      <c r="T305" s="16"/>
      <c r="X305" s="8"/>
    </row>
    <row r="306" spans="1:29" x14ac:dyDescent="0.3">
      <c r="A306">
        <v>1008</v>
      </c>
      <c r="B306">
        <v>88.672499999999999</v>
      </c>
      <c r="C306">
        <v>3.0800000000000001E-2</v>
      </c>
      <c r="D306" s="16">
        <v>4312.5</v>
      </c>
      <c r="E306">
        <v>274</v>
      </c>
      <c r="F306" t="s">
        <v>8</v>
      </c>
      <c r="T306" s="16"/>
      <c r="X306" s="8"/>
    </row>
    <row r="307" spans="1:29" x14ac:dyDescent="0.3">
      <c r="A307">
        <v>1009</v>
      </c>
      <c r="B307">
        <v>88.732699999999994</v>
      </c>
      <c r="C307">
        <v>3.0800000000000001E-2</v>
      </c>
      <c r="D307" s="16">
        <v>4312.5</v>
      </c>
      <c r="E307">
        <v>270</v>
      </c>
      <c r="F307" t="s">
        <v>8</v>
      </c>
      <c r="T307" s="16"/>
      <c r="X307" s="8"/>
      <c r="Y307" s="8"/>
    </row>
    <row r="308" spans="1:29" x14ac:dyDescent="0.3">
      <c r="A308">
        <v>1011</v>
      </c>
      <c r="B308">
        <v>88.802000000000007</v>
      </c>
      <c r="C308">
        <v>3.0499999999999999E-2</v>
      </c>
      <c r="D308" s="16">
        <v>4312.5</v>
      </c>
      <c r="E308">
        <v>260</v>
      </c>
      <c r="F308" t="s">
        <v>8</v>
      </c>
      <c r="X308" s="8"/>
    </row>
    <row r="309" spans="1:29" x14ac:dyDescent="0.3">
      <c r="A309">
        <v>1012</v>
      </c>
      <c r="B309">
        <v>88.871200000000002</v>
      </c>
      <c r="C309">
        <v>2.9100000000000001E-2</v>
      </c>
      <c r="D309" s="16">
        <v>4312.5</v>
      </c>
      <c r="E309">
        <v>247</v>
      </c>
      <c r="F309" t="s">
        <v>8</v>
      </c>
      <c r="X309" s="8"/>
    </row>
    <row r="310" spans="1:29" x14ac:dyDescent="0.3">
      <c r="D310" s="16"/>
      <c r="F310" t="s">
        <v>6</v>
      </c>
    </row>
    <row r="311" spans="1:29" x14ac:dyDescent="0.3">
      <c r="A311">
        <v>1014</v>
      </c>
      <c r="B311">
        <v>89.027699999999996</v>
      </c>
      <c r="C311">
        <v>3.2199999999999999E-2</v>
      </c>
      <c r="D311" s="16">
        <v>4500</v>
      </c>
      <c r="E311">
        <v>221</v>
      </c>
      <c r="F311" t="s">
        <v>8</v>
      </c>
      <c r="Q311" s="15"/>
      <c r="S311" s="12"/>
      <c r="T311" s="12"/>
      <c r="U311" s="12"/>
      <c r="V311" s="12"/>
      <c r="X311" s="14"/>
      <c r="Y311" s="14"/>
      <c r="Z311" s="14"/>
    </row>
    <row r="312" spans="1:29" x14ac:dyDescent="0.3">
      <c r="A312">
        <v>1015</v>
      </c>
      <c r="B312">
        <v>89.072000000000003</v>
      </c>
      <c r="C312">
        <v>2.5600000000000001E-2</v>
      </c>
      <c r="D312" s="16">
        <v>4687.5</v>
      </c>
      <c r="E312">
        <v>366</v>
      </c>
      <c r="F312" t="s">
        <v>8</v>
      </c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</row>
    <row r="313" spans="1:29" x14ac:dyDescent="0.3">
      <c r="A313">
        <v>1017</v>
      </c>
      <c r="B313">
        <v>89.127399999999994</v>
      </c>
      <c r="C313">
        <v>3.0499999999999999E-2</v>
      </c>
      <c r="D313" s="16">
        <v>4500</v>
      </c>
      <c r="E313">
        <v>345</v>
      </c>
      <c r="F313" t="s">
        <v>8</v>
      </c>
      <c r="Q313" s="18"/>
      <c r="T313" s="43"/>
      <c r="Y313" s="8"/>
    </row>
    <row r="314" spans="1:29" x14ac:dyDescent="0.3">
      <c r="A314">
        <v>1019</v>
      </c>
      <c r="B314">
        <v>89.180400000000006</v>
      </c>
      <c r="C314">
        <v>2.5999999999999999E-2</v>
      </c>
      <c r="D314" s="16">
        <v>4500</v>
      </c>
      <c r="E314">
        <v>333</v>
      </c>
      <c r="F314" t="s">
        <v>8</v>
      </c>
    </row>
    <row r="315" spans="1:29" x14ac:dyDescent="0.3">
      <c r="A315">
        <v>1021</v>
      </c>
      <c r="B315">
        <v>89.246099999999998</v>
      </c>
      <c r="C315">
        <v>2.8400000000000002E-2</v>
      </c>
      <c r="D315" s="16">
        <v>4500</v>
      </c>
      <c r="E315">
        <v>379</v>
      </c>
      <c r="F315" t="s">
        <v>8</v>
      </c>
    </row>
    <row r="316" spans="1:29" x14ac:dyDescent="0.3">
      <c r="A316">
        <v>1023</v>
      </c>
      <c r="B316">
        <v>89.302899999999994</v>
      </c>
      <c r="C316">
        <v>3.2500000000000001E-2</v>
      </c>
      <c r="D316" s="16">
        <v>4500</v>
      </c>
      <c r="E316">
        <v>386</v>
      </c>
      <c r="F316" t="s">
        <v>8</v>
      </c>
      <c r="P316" s="15"/>
      <c r="R316" s="25"/>
      <c r="X316" s="25"/>
      <c r="AA316" s="12"/>
    </row>
    <row r="317" spans="1:29" x14ac:dyDescent="0.3">
      <c r="A317">
        <v>1024</v>
      </c>
      <c r="B317">
        <v>89.371499999999997</v>
      </c>
      <c r="C317">
        <v>2.98E-2</v>
      </c>
      <c r="D317" s="16">
        <v>4312.5</v>
      </c>
      <c r="E317">
        <v>378</v>
      </c>
      <c r="F317" t="s">
        <v>8</v>
      </c>
      <c r="R317" s="25"/>
      <c r="X317" s="25"/>
      <c r="AA317" s="12"/>
    </row>
    <row r="318" spans="1:29" x14ac:dyDescent="0.3">
      <c r="A318">
        <v>1025</v>
      </c>
      <c r="B318">
        <v>89.439300000000003</v>
      </c>
      <c r="C318">
        <v>3.0099999999999998E-2</v>
      </c>
      <c r="D318" s="16">
        <v>4312.5</v>
      </c>
      <c r="E318">
        <v>281</v>
      </c>
      <c r="F318" t="s">
        <v>8</v>
      </c>
      <c r="R318" s="25"/>
      <c r="X318" s="25"/>
      <c r="AA318" s="12"/>
    </row>
    <row r="319" spans="1:29" x14ac:dyDescent="0.3">
      <c r="A319">
        <v>1026</v>
      </c>
      <c r="B319">
        <v>89.5214</v>
      </c>
      <c r="C319">
        <v>2.87E-2</v>
      </c>
      <c r="D319" s="16">
        <v>4312.5</v>
      </c>
      <c r="E319">
        <v>300</v>
      </c>
      <c r="F319" t="s">
        <v>8</v>
      </c>
      <c r="R319" s="25"/>
      <c r="X319" s="25"/>
      <c r="AA319" s="12"/>
    </row>
    <row r="320" spans="1:29" x14ac:dyDescent="0.3">
      <c r="D320" s="16"/>
      <c r="F320" t="s">
        <v>6</v>
      </c>
      <c r="R320" s="25"/>
      <c r="X320" s="25"/>
      <c r="AA320" s="12"/>
    </row>
    <row r="321" spans="1:27" x14ac:dyDescent="0.3">
      <c r="A321">
        <v>1028</v>
      </c>
      <c r="B321">
        <v>89.665000000000006</v>
      </c>
      <c r="C321">
        <v>3.1800000000000002E-2</v>
      </c>
      <c r="D321" s="16">
        <v>4312.5</v>
      </c>
      <c r="E321">
        <v>151</v>
      </c>
      <c r="F321" t="s">
        <v>8</v>
      </c>
      <c r="R321" s="25"/>
      <c r="X321" s="25"/>
      <c r="AA321" s="12"/>
    </row>
    <row r="322" spans="1:27" x14ac:dyDescent="0.3">
      <c r="A322">
        <v>1030</v>
      </c>
      <c r="B322">
        <v>89.709699999999998</v>
      </c>
      <c r="C322">
        <v>2.63E-2</v>
      </c>
      <c r="D322" s="16">
        <v>4312.5</v>
      </c>
      <c r="E322">
        <v>267</v>
      </c>
      <c r="F322" t="s">
        <v>8</v>
      </c>
      <c r="R322" s="25"/>
      <c r="X322" s="25"/>
      <c r="AA322" s="12"/>
    </row>
    <row r="323" spans="1:27" x14ac:dyDescent="0.3">
      <c r="A323">
        <v>1031</v>
      </c>
      <c r="B323">
        <v>89.758200000000002</v>
      </c>
      <c r="C323">
        <v>3.2899999999999999E-2</v>
      </c>
      <c r="D323" s="16">
        <v>4500</v>
      </c>
      <c r="E323">
        <v>296</v>
      </c>
      <c r="F323" t="s">
        <v>8</v>
      </c>
      <c r="R323" s="25"/>
      <c r="X323" s="25"/>
      <c r="AA323" s="12"/>
    </row>
    <row r="324" spans="1:27" x14ac:dyDescent="0.3">
      <c r="A324">
        <v>1033</v>
      </c>
      <c r="B324">
        <v>89.814899999999994</v>
      </c>
      <c r="C324">
        <v>3.2199999999999999E-2</v>
      </c>
      <c r="D324" s="16">
        <v>4312.5</v>
      </c>
      <c r="E324">
        <v>307</v>
      </c>
      <c r="F324" t="s">
        <v>8</v>
      </c>
      <c r="R324" s="25"/>
      <c r="X324" s="25"/>
      <c r="AA324" s="12"/>
    </row>
    <row r="325" spans="1:27" x14ac:dyDescent="0.3">
      <c r="A325">
        <v>1035</v>
      </c>
      <c r="B325">
        <v>89.878299999999996</v>
      </c>
      <c r="C325">
        <v>2.7300000000000001E-2</v>
      </c>
      <c r="D325" s="16">
        <v>4500</v>
      </c>
      <c r="E325">
        <v>302</v>
      </c>
      <c r="F325" t="s">
        <v>8</v>
      </c>
      <c r="R325" s="25"/>
      <c r="X325" s="25"/>
      <c r="AA325" s="12"/>
    </row>
    <row r="326" spans="1:27" x14ac:dyDescent="0.3">
      <c r="A326">
        <v>1036</v>
      </c>
      <c r="B326">
        <v>89.950999999999993</v>
      </c>
      <c r="C326">
        <v>2.9399999999999999E-2</v>
      </c>
      <c r="D326" s="16">
        <v>4687.5</v>
      </c>
      <c r="E326">
        <v>320</v>
      </c>
      <c r="F326" t="s">
        <v>8</v>
      </c>
      <c r="R326" s="25"/>
      <c r="X326" s="25"/>
      <c r="AA326" s="12"/>
    </row>
    <row r="327" spans="1:27" x14ac:dyDescent="0.3">
      <c r="A327">
        <v>1037</v>
      </c>
      <c r="B327">
        <v>90.009799999999998</v>
      </c>
      <c r="C327">
        <v>3.15E-2</v>
      </c>
      <c r="D327" s="16">
        <v>4312.5</v>
      </c>
      <c r="E327">
        <v>320</v>
      </c>
      <c r="F327" t="s">
        <v>8</v>
      </c>
      <c r="R327" s="25"/>
      <c r="X327" s="25"/>
      <c r="AA327" s="12"/>
    </row>
    <row r="328" spans="1:27" x14ac:dyDescent="0.3">
      <c r="D328" s="16"/>
      <c r="F328" t="s">
        <v>6</v>
      </c>
      <c r="R328" s="25"/>
      <c r="X328" s="25"/>
      <c r="AA328" s="12"/>
    </row>
    <row r="329" spans="1:27" x14ac:dyDescent="0.3">
      <c r="A329">
        <v>1039</v>
      </c>
      <c r="B329">
        <v>90.152500000000003</v>
      </c>
      <c r="C329">
        <v>3.0800000000000001E-2</v>
      </c>
      <c r="D329" s="16">
        <v>4125</v>
      </c>
      <c r="E329">
        <v>145</v>
      </c>
      <c r="F329" t="s">
        <v>8</v>
      </c>
      <c r="R329" s="25"/>
      <c r="X329" s="25"/>
      <c r="AA329" s="12"/>
    </row>
    <row r="330" spans="1:27" x14ac:dyDescent="0.3">
      <c r="A330">
        <v>1041</v>
      </c>
      <c r="B330">
        <v>90.198499999999996</v>
      </c>
      <c r="C330">
        <v>3.5999999999999997E-2</v>
      </c>
      <c r="D330" s="16">
        <v>4312.5</v>
      </c>
      <c r="E330">
        <v>262</v>
      </c>
      <c r="F330" t="s">
        <v>8</v>
      </c>
      <c r="R330" s="25"/>
      <c r="X330" s="25"/>
      <c r="AA330" s="12"/>
    </row>
    <row r="331" spans="1:27" x14ac:dyDescent="0.3">
      <c r="A331">
        <v>1043</v>
      </c>
      <c r="B331">
        <v>90.254199999999997</v>
      </c>
      <c r="C331">
        <v>2.9399999999999999E-2</v>
      </c>
      <c r="D331" s="16">
        <v>4500</v>
      </c>
      <c r="E331">
        <v>367</v>
      </c>
      <c r="F331" t="s">
        <v>8</v>
      </c>
      <c r="R331" s="25"/>
      <c r="X331" s="25"/>
      <c r="AA331" s="12"/>
    </row>
    <row r="332" spans="1:27" x14ac:dyDescent="0.3">
      <c r="A332">
        <v>1045</v>
      </c>
      <c r="B332">
        <v>90.3048</v>
      </c>
      <c r="C332">
        <v>3.1199999999999999E-2</v>
      </c>
      <c r="D332" s="16">
        <v>4312.5</v>
      </c>
      <c r="E332">
        <v>310</v>
      </c>
      <c r="F332" t="s">
        <v>8</v>
      </c>
      <c r="R332" s="25"/>
      <c r="X332" s="25"/>
      <c r="AA332" s="12"/>
    </row>
    <row r="333" spans="1:27" x14ac:dyDescent="0.3">
      <c r="A333">
        <v>1046</v>
      </c>
      <c r="B333">
        <v>90.376499999999993</v>
      </c>
      <c r="C333">
        <v>3.1199999999999999E-2</v>
      </c>
      <c r="D333" s="16">
        <v>4500</v>
      </c>
      <c r="E333">
        <v>415</v>
      </c>
      <c r="F333" t="s">
        <v>8</v>
      </c>
      <c r="R333" s="25"/>
      <c r="X333" s="25"/>
      <c r="AA333" s="12"/>
    </row>
    <row r="334" spans="1:27" x14ac:dyDescent="0.3">
      <c r="A334">
        <v>1048</v>
      </c>
      <c r="B334">
        <v>90.436300000000003</v>
      </c>
      <c r="C334">
        <v>3.0099999999999998E-2</v>
      </c>
      <c r="D334" s="16">
        <v>4500</v>
      </c>
      <c r="E334">
        <v>370</v>
      </c>
      <c r="F334" t="s">
        <v>8</v>
      </c>
      <c r="R334" s="25"/>
      <c r="X334" s="25"/>
      <c r="AA334" s="12"/>
    </row>
    <row r="335" spans="1:27" x14ac:dyDescent="0.3">
      <c r="A335">
        <v>1049</v>
      </c>
      <c r="B335">
        <v>90.520099999999999</v>
      </c>
      <c r="C335">
        <v>2.7300000000000001E-2</v>
      </c>
      <c r="D335" s="16">
        <v>4500</v>
      </c>
      <c r="E335">
        <v>294</v>
      </c>
      <c r="F335" t="s">
        <v>8</v>
      </c>
      <c r="R335" s="25"/>
      <c r="X335" s="25"/>
      <c r="AA335" s="12"/>
    </row>
    <row r="336" spans="1:27" x14ac:dyDescent="0.3">
      <c r="A336">
        <v>1050</v>
      </c>
      <c r="B336">
        <v>90.588300000000004</v>
      </c>
      <c r="C336">
        <v>2.98E-2</v>
      </c>
      <c r="D336" s="16">
        <v>4500</v>
      </c>
      <c r="E336">
        <v>241</v>
      </c>
      <c r="F336" t="s">
        <v>8</v>
      </c>
      <c r="R336" s="25"/>
      <c r="X336" s="25"/>
      <c r="AA336" s="12"/>
    </row>
    <row r="337" spans="1:27" x14ac:dyDescent="0.3">
      <c r="A337">
        <v>1052</v>
      </c>
      <c r="B337">
        <v>90.659599999999998</v>
      </c>
      <c r="C337">
        <v>2.8400000000000002E-2</v>
      </c>
      <c r="D337" s="16">
        <v>4312.5</v>
      </c>
      <c r="E337">
        <v>250</v>
      </c>
      <c r="F337" t="s">
        <v>8</v>
      </c>
      <c r="R337" s="25"/>
      <c r="X337" s="25"/>
      <c r="AA337" s="12"/>
    </row>
    <row r="338" spans="1:27" x14ac:dyDescent="0.3">
      <c r="D338" s="16"/>
      <c r="F338" t="s">
        <v>6</v>
      </c>
      <c r="R338" s="25"/>
      <c r="X338" s="25"/>
      <c r="AA338" s="12"/>
    </row>
    <row r="339" spans="1:27" x14ac:dyDescent="0.3">
      <c r="A339">
        <v>1054</v>
      </c>
      <c r="B339">
        <v>90.807500000000005</v>
      </c>
      <c r="C339">
        <v>2.9100000000000001E-2</v>
      </c>
      <c r="D339" s="16">
        <v>4687.5</v>
      </c>
      <c r="E339">
        <v>154</v>
      </c>
      <c r="F339" t="s">
        <v>8</v>
      </c>
      <c r="R339" s="25"/>
      <c r="X339" s="25"/>
      <c r="AA339" s="12"/>
    </row>
    <row r="340" spans="1:27" x14ac:dyDescent="0.3">
      <c r="A340">
        <v>1056</v>
      </c>
      <c r="B340">
        <v>90.848699999999994</v>
      </c>
      <c r="C340">
        <v>2.7300000000000001E-2</v>
      </c>
      <c r="D340" s="16">
        <v>4500</v>
      </c>
      <c r="E340">
        <v>319</v>
      </c>
      <c r="F340" t="s">
        <v>8</v>
      </c>
      <c r="R340" s="25"/>
      <c r="X340" s="25"/>
      <c r="AA340" s="12"/>
    </row>
    <row r="341" spans="1:27" x14ac:dyDescent="0.3">
      <c r="A341">
        <v>1058</v>
      </c>
      <c r="B341">
        <v>90.900599999999997</v>
      </c>
      <c r="C341">
        <v>3.15E-2</v>
      </c>
      <c r="D341" s="16">
        <v>4500</v>
      </c>
      <c r="E341">
        <v>280</v>
      </c>
      <c r="F341" t="s">
        <v>8</v>
      </c>
      <c r="R341" s="25"/>
      <c r="X341" s="25"/>
      <c r="AA341" s="12"/>
    </row>
    <row r="342" spans="1:27" x14ac:dyDescent="0.3">
      <c r="A342">
        <v>1061</v>
      </c>
      <c r="B342">
        <v>90.955600000000004</v>
      </c>
      <c r="C342">
        <v>3.15E-2</v>
      </c>
      <c r="D342" s="16">
        <v>4500</v>
      </c>
      <c r="E342">
        <v>366</v>
      </c>
      <c r="F342" t="s">
        <v>8</v>
      </c>
      <c r="R342" s="25"/>
      <c r="X342" s="25"/>
      <c r="AA342" s="12"/>
    </row>
    <row r="343" spans="1:27" x14ac:dyDescent="0.3">
      <c r="A343">
        <v>1063</v>
      </c>
      <c r="B343">
        <v>91.015500000000003</v>
      </c>
      <c r="C343">
        <v>3.0499999999999999E-2</v>
      </c>
      <c r="D343" s="16">
        <v>4500</v>
      </c>
      <c r="E343">
        <v>303</v>
      </c>
      <c r="F343" t="s">
        <v>8</v>
      </c>
      <c r="R343" s="25"/>
      <c r="X343" s="25"/>
      <c r="AA343" s="12"/>
    </row>
    <row r="344" spans="1:27" x14ac:dyDescent="0.3">
      <c r="A344">
        <v>1065</v>
      </c>
      <c r="B344">
        <v>91.083699999999993</v>
      </c>
      <c r="C344">
        <v>2.7699999999999999E-2</v>
      </c>
      <c r="D344" s="16">
        <v>4500</v>
      </c>
      <c r="E344">
        <v>297</v>
      </c>
      <c r="F344" t="s">
        <v>8</v>
      </c>
      <c r="R344" s="25"/>
      <c r="X344" s="25"/>
      <c r="AA344" s="12"/>
    </row>
    <row r="345" spans="1:27" x14ac:dyDescent="0.3">
      <c r="A345">
        <v>1066</v>
      </c>
      <c r="B345">
        <v>91.150199999999998</v>
      </c>
      <c r="C345">
        <v>2.87E-2</v>
      </c>
      <c r="D345" s="16">
        <v>4500</v>
      </c>
      <c r="E345">
        <v>248</v>
      </c>
      <c r="F345" t="s">
        <v>8</v>
      </c>
      <c r="R345" s="25"/>
      <c r="X345" s="25"/>
      <c r="AA345" s="12"/>
    </row>
    <row r="346" spans="1:27" x14ac:dyDescent="0.3">
      <c r="D346" s="16"/>
      <c r="F346" t="s">
        <v>6</v>
      </c>
      <c r="P346" s="15"/>
      <c r="R346" s="25"/>
      <c r="S346" s="16"/>
      <c r="T346" s="16"/>
      <c r="W346" s="15"/>
      <c r="Y346" s="25"/>
      <c r="Z346" s="16"/>
      <c r="AA346" s="16"/>
    </row>
    <row r="347" spans="1:27" x14ac:dyDescent="0.3">
      <c r="A347">
        <v>1068</v>
      </c>
      <c r="B347">
        <v>91.328800000000001</v>
      </c>
      <c r="C347">
        <v>2.8000000000000001E-2</v>
      </c>
      <c r="D347" s="16">
        <v>4500</v>
      </c>
      <c r="E347">
        <v>187</v>
      </c>
      <c r="F347" t="s">
        <v>8</v>
      </c>
      <c r="P347" s="15"/>
      <c r="W347" s="15"/>
      <c r="Y347" s="25"/>
      <c r="Z347" s="16"/>
      <c r="AA347" s="16"/>
    </row>
    <row r="348" spans="1:27" x14ac:dyDescent="0.3">
      <c r="A348">
        <v>1070</v>
      </c>
      <c r="B348">
        <v>91.373500000000007</v>
      </c>
      <c r="C348">
        <v>2.6700000000000002E-2</v>
      </c>
      <c r="D348" s="16">
        <v>4500</v>
      </c>
      <c r="E348">
        <v>281</v>
      </c>
      <c r="F348" t="s">
        <v>8</v>
      </c>
      <c r="P348" s="15"/>
      <c r="S348" s="16"/>
      <c r="T348" s="16"/>
      <c r="W348" s="15"/>
      <c r="Z348" s="16"/>
      <c r="AA348" s="16"/>
    </row>
    <row r="349" spans="1:27" x14ac:dyDescent="0.3">
      <c r="A349">
        <v>1072</v>
      </c>
      <c r="B349">
        <v>91.423299999999998</v>
      </c>
      <c r="C349">
        <v>3.0499999999999999E-2</v>
      </c>
      <c r="D349" s="16">
        <v>4500</v>
      </c>
      <c r="E349">
        <v>308</v>
      </c>
      <c r="F349" t="s">
        <v>8</v>
      </c>
      <c r="P349" s="15"/>
      <c r="S349" s="16"/>
      <c r="T349" s="16"/>
      <c r="W349" s="15"/>
      <c r="Z349" s="16"/>
      <c r="AA349" s="16"/>
    </row>
    <row r="350" spans="1:27" x14ac:dyDescent="0.3">
      <c r="A350">
        <v>1074</v>
      </c>
      <c r="B350">
        <v>91.478800000000007</v>
      </c>
      <c r="C350">
        <v>2.2800000000000001E-2</v>
      </c>
      <c r="D350" s="16">
        <v>4500</v>
      </c>
      <c r="E350">
        <v>266</v>
      </c>
      <c r="F350" t="s">
        <v>8</v>
      </c>
      <c r="P350" s="15"/>
      <c r="S350" s="16"/>
      <c r="T350" s="16"/>
      <c r="W350" s="15"/>
      <c r="Z350" s="16"/>
      <c r="AA350" s="16"/>
    </row>
    <row r="351" spans="1:27" x14ac:dyDescent="0.3">
      <c r="A351">
        <v>1075</v>
      </c>
      <c r="B351">
        <v>91.533799999999999</v>
      </c>
      <c r="C351">
        <v>2.9399999999999999E-2</v>
      </c>
      <c r="D351" s="16">
        <v>4312.5</v>
      </c>
      <c r="E351">
        <v>318</v>
      </c>
      <c r="F351" t="s">
        <v>8</v>
      </c>
      <c r="P351" s="15"/>
      <c r="W351" s="15"/>
    </row>
    <row r="352" spans="1:27" x14ac:dyDescent="0.3">
      <c r="A352">
        <v>1077</v>
      </c>
      <c r="B352">
        <v>91.593199999999996</v>
      </c>
      <c r="C352">
        <v>2.23E-2</v>
      </c>
      <c r="D352" s="16">
        <v>4312.5</v>
      </c>
      <c r="E352">
        <v>498</v>
      </c>
      <c r="F352" t="s">
        <v>8</v>
      </c>
    </row>
    <row r="353" spans="1:25" x14ac:dyDescent="0.3">
      <c r="A353">
        <v>1078</v>
      </c>
      <c r="B353">
        <v>91.650800000000004</v>
      </c>
      <c r="C353">
        <v>2.1499999999999998E-2</v>
      </c>
      <c r="D353" s="16">
        <v>4312.5</v>
      </c>
      <c r="E353">
        <v>223</v>
      </c>
      <c r="F353" t="s">
        <v>8</v>
      </c>
    </row>
    <row r="354" spans="1:25" x14ac:dyDescent="0.3">
      <c r="A354">
        <v>1080</v>
      </c>
      <c r="B354">
        <v>91.756</v>
      </c>
      <c r="C354">
        <v>2.87E-2</v>
      </c>
      <c r="D354" s="16">
        <v>4312.5</v>
      </c>
      <c r="E354">
        <v>240</v>
      </c>
      <c r="F354" t="s">
        <v>8</v>
      </c>
    </row>
    <row r="355" spans="1:25" x14ac:dyDescent="0.3">
      <c r="A355">
        <v>1081</v>
      </c>
      <c r="B355">
        <v>91.818700000000007</v>
      </c>
      <c r="C355">
        <v>2.98E-2</v>
      </c>
      <c r="D355" s="16">
        <v>4500</v>
      </c>
      <c r="E355">
        <v>379</v>
      </c>
      <c r="F355" t="s">
        <v>8</v>
      </c>
    </row>
    <row r="356" spans="1:25" x14ac:dyDescent="0.3">
      <c r="A356">
        <v>1082</v>
      </c>
      <c r="B356">
        <v>91.936400000000006</v>
      </c>
      <c r="C356">
        <v>2.87E-2</v>
      </c>
      <c r="D356" s="16">
        <v>4500</v>
      </c>
      <c r="E356">
        <v>261</v>
      </c>
      <c r="F356" t="s">
        <v>8</v>
      </c>
      <c r="S356" s="16"/>
      <c r="T356" s="16"/>
      <c r="Y356" s="25"/>
    </row>
    <row r="357" spans="1:25" x14ac:dyDescent="0.3">
      <c r="A357">
        <v>1083</v>
      </c>
      <c r="B357">
        <v>92.055499999999995</v>
      </c>
      <c r="C357">
        <v>3.1199999999999999E-2</v>
      </c>
      <c r="D357" s="16">
        <v>4500</v>
      </c>
      <c r="E357">
        <v>320</v>
      </c>
      <c r="F357" t="s">
        <v>8</v>
      </c>
    </row>
    <row r="358" spans="1:25" x14ac:dyDescent="0.3">
      <c r="D358" s="16"/>
      <c r="F358" t="s">
        <v>6</v>
      </c>
    </row>
    <row r="359" spans="1:25" x14ac:dyDescent="0.3">
      <c r="A359">
        <v>1085</v>
      </c>
      <c r="B359">
        <v>92.212000000000003</v>
      </c>
      <c r="C359">
        <v>2.87E-2</v>
      </c>
      <c r="D359" s="16">
        <v>4500</v>
      </c>
      <c r="E359">
        <v>114</v>
      </c>
      <c r="F359" t="s">
        <v>8</v>
      </c>
    </row>
    <row r="360" spans="1:25" x14ac:dyDescent="0.3">
      <c r="A360">
        <v>1086</v>
      </c>
      <c r="B360">
        <v>92.255899999999997</v>
      </c>
      <c r="C360">
        <v>3.1800000000000002E-2</v>
      </c>
      <c r="D360" s="16">
        <v>4500</v>
      </c>
      <c r="E360">
        <v>240</v>
      </c>
      <c r="F360" t="s">
        <v>8</v>
      </c>
    </row>
    <row r="361" spans="1:25" x14ac:dyDescent="0.3">
      <c r="A361">
        <v>1088</v>
      </c>
      <c r="B361">
        <v>92.307199999999995</v>
      </c>
      <c r="C361">
        <v>3.2899999999999999E-2</v>
      </c>
      <c r="D361" s="16">
        <v>4500</v>
      </c>
      <c r="E361">
        <v>298</v>
      </c>
      <c r="F361" t="s">
        <v>8</v>
      </c>
    </row>
    <row r="362" spans="1:25" x14ac:dyDescent="0.3">
      <c r="A362">
        <v>1090</v>
      </c>
      <c r="B362">
        <v>92.367400000000004</v>
      </c>
      <c r="C362">
        <v>3.0099999999999998E-2</v>
      </c>
      <c r="D362" s="16">
        <v>4500</v>
      </c>
      <c r="E362">
        <v>319</v>
      </c>
      <c r="F362" t="s">
        <v>8</v>
      </c>
      <c r="P362" s="18"/>
    </row>
    <row r="363" spans="1:25" x14ac:dyDescent="0.3">
      <c r="A363">
        <v>1091</v>
      </c>
      <c r="B363">
        <v>92.433899999999994</v>
      </c>
      <c r="C363">
        <v>3.3599999999999998E-2</v>
      </c>
      <c r="D363" s="16">
        <v>4500</v>
      </c>
      <c r="E363">
        <v>422</v>
      </c>
      <c r="F363" t="s">
        <v>8</v>
      </c>
      <c r="P363" s="18"/>
    </row>
    <row r="364" spans="1:25" x14ac:dyDescent="0.3">
      <c r="A364">
        <v>1093</v>
      </c>
      <c r="B364">
        <v>92.503799999999998</v>
      </c>
      <c r="C364">
        <v>2.87E-2</v>
      </c>
      <c r="D364" s="16">
        <v>4500</v>
      </c>
      <c r="E364">
        <v>326</v>
      </c>
      <c r="F364" t="s">
        <v>8</v>
      </c>
      <c r="P364" s="69"/>
    </row>
    <row r="365" spans="1:25" x14ac:dyDescent="0.3">
      <c r="D365" s="16"/>
      <c r="F365" t="s">
        <v>6</v>
      </c>
    </row>
    <row r="366" spans="1:25" x14ac:dyDescent="0.3">
      <c r="A366">
        <v>1095</v>
      </c>
      <c r="B366">
        <v>92.672700000000006</v>
      </c>
      <c r="C366">
        <v>3.5700000000000003E-2</v>
      </c>
      <c r="D366" s="16">
        <v>4687.5</v>
      </c>
      <c r="E366">
        <v>231</v>
      </c>
      <c r="F366" t="s">
        <v>8</v>
      </c>
      <c r="P366" s="38"/>
    </row>
    <row r="367" spans="1:25" x14ac:dyDescent="0.3">
      <c r="A367">
        <v>1096</v>
      </c>
      <c r="B367">
        <v>92.719499999999996</v>
      </c>
      <c r="C367">
        <v>2.5399999999999999E-2</v>
      </c>
      <c r="D367" s="16">
        <v>4500</v>
      </c>
      <c r="E367">
        <v>280</v>
      </c>
      <c r="F367" t="s">
        <v>8</v>
      </c>
    </row>
    <row r="368" spans="1:25" x14ac:dyDescent="0.3">
      <c r="A368">
        <v>1098</v>
      </c>
      <c r="B368">
        <v>92.770700000000005</v>
      </c>
      <c r="C368">
        <v>3.1199999999999999E-2</v>
      </c>
      <c r="D368" s="16">
        <v>4500</v>
      </c>
      <c r="E368">
        <v>340</v>
      </c>
      <c r="F368" t="s">
        <v>8</v>
      </c>
    </row>
    <row r="369" spans="1:28" x14ac:dyDescent="0.3">
      <c r="A369">
        <v>1099</v>
      </c>
      <c r="B369">
        <v>92.835800000000006</v>
      </c>
      <c r="C369">
        <v>3.2500000000000001E-2</v>
      </c>
      <c r="D369" s="16">
        <v>4500</v>
      </c>
      <c r="E369">
        <v>311</v>
      </c>
      <c r="F369" t="s">
        <v>8</v>
      </c>
    </row>
    <row r="370" spans="1:28" x14ac:dyDescent="0.3">
      <c r="A370">
        <v>1101</v>
      </c>
      <c r="B370">
        <v>92.895300000000006</v>
      </c>
      <c r="C370">
        <v>2.98E-2</v>
      </c>
      <c r="D370" s="16">
        <v>4500</v>
      </c>
      <c r="E370">
        <v>304</v>
      </c>
      <c r="F370" t="s">
        <v>8</v>
      </c>
    </row>
    <row r="371" spans="1:28" x14ac:dyDescent="0.3">
      <c r="A371">
        <v>1102</v>
      </c>
      <c r="B371">
        <v>92.957700000000003</v>
      </c>
      <c r="C371">
        <v>3.15E-2</v>
      </c>
      <c r="D371" s="16">
        <v>4500</v>
      </c>
      <c r="E371">
        <v>334</v>
      </c>
      <c r="F371" t="s">
        <v>8</v>
      </c>
    </row>
    <row r="372" spans="1:28" x14ac:dyDescent="0.3">
      <c r="A372">
        <v>1103</v>
      </c>
      <c r="B372">
        <v>93.026600000000002</v>
      </c>
      <c r="C372">
        <v>3.1800000000000002E-2</v>
      </c>
      <c r="D372" s="16">
        <v>4500</v>
      </c>
      <c r="E372">
        <v>290</v>
      </c>
      <c r="F372" t="s">
        <v>8</v>
      </c>
    </row>
    <row r="373" spans="1:28" x14ac:dyDescent="0.3">
      <c r="A373">
        <v>1104</v>
      </c>
      <c r="B373">
        <v>93.110299999999995</v>
      </c>
      <c r="C373">
        <v>3.0499999999999999E-2</v>
      </c>
      <c r="D373" s="16">
        <v>4500</v>
      </c>
      <c r="E373">
        <v>312</v>
      </c>
      <c r="F373" t="s">
        <v>8</v>
      </c>
    </row>
    <row r="374" spans="1:28" x14ac:dyDescent="0.3">
      <c r="A374">
        <v>1105</v>
      </c>
      <c r="B374">
        <v>93.168499999999995</v>
      </c>
      <c r="C374">
        <v>3.0800000000000001E-2</v>
      </c>
      <c r="D374" s="16">
        <v>4500</v>
      </c>
      <c r="E374">
        <v>331</v>
      </c>
      <c r="F374" t="s">
        <v>8</v>
      </c>
    </row>
    <row r="375" spans="1:28" x14ac:dyDescent="0.3">
      <c r="D375" s="16"/>
      <c r="F375" t="s">
        <v>6</v>
      </c>
    </row>
    <row r="376" spans="1:28" x14ac:dyDescent="0.3">
      <c r="D376" s="16"/>
      <c r="F376" t="s">
        <v>6</v>
      </c>
    </row>
    <row r="377" spans="1:28" x14ac:dyDescent="0.3">
      <c r="A377">
        <v>1107</v>
      </c>
      <c r="B377">
        <v>94.222800000000007</v>
      </c>
      <c r="C377">
        <v>3.09E-2</v>
      </c>
      <c r="D377" s="16">
        <v>4500</v>
      </c>
      <c r="E377">
        <v>239</v>
      </c>
      <c r="F377" t="s">
        <v>8</v>
      </c>
    </row>
    <row r="378" spans="1:28" x14ac:dyDescent="0.3">
      <c r="A378">
        <v>1109</v>
      </c>
      <c r="B378">
        <v>94.273799999999994</v>
      </c>
      <c r="C378">
        <v>2.9899999999999999E-2</v>
      </c>
      <c r="D378" s="16">
        <v>4500</v>
      </c>
      <c r="E378">
        <v>345</v>
      </c>
      <c r="F378" t="s">
        <v>8</v>
      </c>
      <c r="AB378" s="16"/>
    </row>
    <row r="379" spans="1:28" x14ac:dyDescent="0.3">
      <c r="A379">
        <v>1110</v>
      </c>
      <c r="B379">
        <v>94.333699999999993</v>
      </c>
      <c r="C379">
        <v>3.09E-2</v>
      </c>
      <c r="D379" s="16">
        <v>4500</v>
      </c>
      <c r="E379">
        <v>318</v>
      </c>
      <c r="F379" t="s">
        <v>8</v>
      </c>
      <c r="AB379" s="16"/>
    </row>
    <row r="380" spans="1:28" x14ac:dyDescent="0.3">
      <c r="A380">
        <v>1111</v>
      </c>
      <c r="B380">
        <v>94.403800000000004</v>
      </c>
      <c r="C380">
        <v>3.27E-2</v>
      </c>
      <c r="D380" s="16">
        <v>4500</v>
      </c>
      <c r="E380">
        <v>346</v>
      </c>
      <c r="F380" t="s">
        <v>8</v>
      </c>
      <c r="AB380" s="16"/>
    </row>
    <row r="381" spans="1:28" x14ac:dyDescent="0.3">
      <c r="A381">
        <v>1112</v>
      </c>
      <c r="B381">
        <v>94.4726</v>
      </c>
      <c r="C381">
        <v>3.2300000000000002E-2</v>
      </c>
      <c r="D381" s="16">
        <v>4312.5</v>
      </c>
      <c r="E381">
        <v>261</v>
      </c>
      <c r="F381" t="s">
        <v>8</v>
      </c>
      <c r="AB381" s="16"/>
    </row>
    <row r="382" spans="1:28" x14ac:dyDescent="0.3">
      <c r="A382">
        <v>1113</v>
      </c>
      <c r="B382">
        <v>94.554699999999997</v>
      </c>
      <c r="C382">
        <v>3.1699999999999999E-2</v>
      </c>
      <c r="D382" s="16">
        <v>4500</v>
      </c>
      <c r="E382">
        <v>356</v>
      </c>
      <c r="F382" t="s">
        <v>8</v>
      </c>
      <c r="AB382" s="16"/>
    </row>
    <row r="383" spans="1:28" x14ac:dyDescent="0.3">
      <c r="A383">
        <v>1114</v>
      </c>
      <c r="B383">
        <v>94.610900000000001</v>
      </c>
      <c r="C383">
        <v>3.2399999999999998E-2</v>
      </c>
      <c r="D383" s="16">
        <v>4500</v>
      </c>
      <c r="E383">
        <v>398</v>
      </c>
      <c r="F383" t="s">
        <v>8</v>
      </c>
    </row>
    <row r="384" spans="1:28" x14ac:dyDescent="0.3">
      <c r="A384">
        <v>1116</v>
      </c>
      <c r="B384">
        <v>94.700199999999995</v>
      </c>
      <c r="C384">
        <v>2.98E-2</v>
      </c>
      <c r="D384" s="16">
        <v>4500</v>
      </c>
      <c r="E384">
        <v>239</v>
      </c>
      <c r="F384" t="s">
        <v>8</v>
      </c>
    </row>
    <row r="385" spans="1:29" x14ac:dyDescent="0.3">
      <c r="D385" s="16"/>
      <c r="F385" t="s">
        <v>6</v>
      </c>
    </row>
    <row r="386" spans="1:29" x14ac:dyDescent="0.3">
      <c r="A386">
        <v>1119</v>
      </c>
      <c r="B386">
        <v>94.845699999999994</v>
      </c>
      <c r="C386">
        <v>3.1600000000000003E-2</v>
      </c>
      <c r="D386" s="16">
        <v>4500</v>
      </c>
      <c r="E386">
        <v>174</v>
      </c>
      <c r="F386" t="s">
        <v>8</v>
      </c>
    </row>
    <row r="387" spans="1:29" x14ac:dyDescent="0.3">
      <c r="A387">
        <v>1121</v>
      </c>
      <c r="B387">
        <v>94.89</v>
      </c>
      <c r="C387">
        <v>2.7300000000000001E-2</v>
      </c>
      <c r="D387" s="16">
        <v>4500</v>
      </c>
      <c r="E387">
        <v>268</v>
      </c>
      <c r="F387" t="s">
        <v>8</v>
      </c>
    </row>
    <row r="388" spans="1:29" x14ac:dyDescent="0.3">
      <c r="A388">
        <v>1122</v>
      </c>
      <c r="B388">
        <v>94.939800000000005</v>
      </c>
      <c r="C388">
        <v>2.9000000000000001E-2</v>
      </c>
      <c r="D388" s="16">
        <v>4312.5</v>
      </c>
      <c r="E388">
        <v>296</v>
      </c>
      <c r="F388" t="s">
        <v>8</v>
      </c>
    </row>
    <row r="389" spans="1:29" x14ac:dyDescent="0.3">
      <c r="A389">
        <v>1123</v>
      </c>
      <c r="B389">
        <v>94.991200000000006</v>
      </c>
      <c r="C389">
        <v>2.98E-2</v>
      </c>
      <c r="D389" s="16">
        <v>5250</v>
      </c>
      <c r="E389">
        <v>312</v>
      </c>
      <c r="F389" t="s">
        <v>8</v>
      </c>
    </row>
    <row r="390" spans="1:29" x14ac:dyDescent="0.3">
      <c r="A390">
        <v>1126</v>
      </c>
      <c r="B390">
        <v>95.053399999999996</v>
      </c>
      <c r="C390">
        <v>3.3700000000000001E-2</v>
      </c>
      <c r="D390" s="16">
        <v>5250</v>
      </c>
      <c r="E390">
        <v>337</v>
      </c>
      <c r="F390" t="s">
        <v>8</v>
      </c>
    </row>
    <row r="391" spans="1:29" x14ac:dyDescent="0.3">
      <c r="A391">
        <v>1128</v>
      </c>
      <c r="B391">
        <v>95.114199999999997</v>
      </c>
      <c r="C391">
        <v>2.5100000000000001E-2</v>
      </c>
      <c r="D391" s="16">
        <v>4500</v>
      </c>
      <c r="E391">
        <v>247</v>
      </c>
      <c r="F391" t="s">
        <v>8</v>
      </c>
    </row>
    <row r="392" spans="1:29" x14ac:dyDescent="0.3">
      <c r="A392">
        <v>1129</v>
      </c>
      <c r="B392">
        <v>95.175799999999995</v>
      </c>
      <c r="C392">
        <v>2.8400000000000002E-2</v>
      </c>
      <c r="D392" s="16">
        <v>4500</v>
      </c>
      <c r="E392">
        <v>258</v>
      </c>
      <c r="F392" t="s">
        <v>8</v>
      </c>
    </row>
    <row r="393" spans="1:29" x14ac:dyDescent="0.3">
      <c r="A393">
        <v>1131</v>
      </c>
      <c r="B393">
        <v>95.250500000000002</v>
      </c>
      <c r="C393">
        <v>2.98E-2</v>
      </c>
      <c r="D393" s="16">
        <v>4500</v>
      </c>
      <c r="E393">
        <v>191</v>
      </c>
      <c r="F393" t="s">
        <v>8</v>
      </c>
    </row>
    <row r="394" spans="1:29" x14ac:dyDescent="0.3">
      <c r="D394" s="16"/>
      <c r="F394" t="s">
        <v>6</v>
      </c>
    </row>
    <row r="395" spans="1:29" x14ac:dyDescent="0.3">
      <c r="A395">
        <v>1133</v>
      </c>
      <c r="B395">
        <v>95.381500000000003</v>
      </c>
      <c r="C395">
        <v>3.2399999999999998E-2</v>
      </c>
      <c r="D395" s="16">
        <v>4500</v>
      </c>
      <c r="E395">
        <v>218</v>
      </c>
      <c r="F395" t="s">
        <v>8</v>
      </c>
    </row>
    <row r="396" spans="1:29" x14ac:dyDescent="0.3">
      <c r="A396">
        <v>1135</v>
      </c>
      <c r="B396">
        <v>95.428600000000003</v>
      </c>
      <c r="C396">
        <v>2.63E-2</v>
      </c>
      <c r="D396" s="16">
        <v>4312.5</v>
      </c>
      <c r="E396">
        <v>241</v>
      </c>
      <c r="F396" t="s">
        <v>8</v>
      </c>
      <c r="AC396" s="16"/>
    </row>
    <row r="397" spans="1:29" x14ac:dyDescent="0.3">
      <c r="A397">
        <v>1137</v>
      </c>
      <c r="B397">
        <v>95.486099999999993</v>
      </c>
      <c r="C397">
        <v>2.8299999999999999E-2</v>
      </c>
      <c r="D397" s="16">
        <v>4500</v>
      </c>
      <c r="E397">
        <v>327</v>
      </c>
      <c r="F397" t="s">
        <v>8</v>
      </c>
      <c r="AC397" s="16"/>
    </row>
    <row r="398" spans="1:29" x14ac:dyDescent="0.3">
      <c r="A398">
        <v>1139</v>
      </c>
      <c r="B398">
        <v>95.538899999999998</v>
      </c>
      <c r="C398">
        <v>2.9100000000000001E-2</v>
      </c>
      <c r="D398" s="16">
        <v>4312.5</v>
      </c>
      <c r="E398">
        <v>241</v>
      </c>
      <c r="F398" t="s">
        <v>8</v>
      </c>
      <c r="AC398" s="16"/>
    </row>
    <row r="399" spans="1:29" x14ac:dyDescent="0.3">
      <c r="A399">
        <v>1141</v>
      </c>
      <c r="B399">
        <v>95.601699999999994</v>
      </c>
      <c r="C399">
        <v>2.9100000000000001E-2</v>
      </c>
      <c r="D399" s="16">
        <v>5250</v>
      </c>
      <c r="E399">
        <v>324</v>
      </c>
      <c r="F399" t="s">
        <v>8</v>
      </c>
      <c r="P399" s="15"/>
      <c r="AC399" s="16"/>
    </row>
    <row r="400" spans="1:29" x14ac:dyDescent="0.3">
      <c r="A400">
        <v>1142</v>
      </c>
      <c r="B400">
        <v>95.676500000000004</v>
      </c>
      <c r="C400">
        <v>2.98E-2</v>
      </c>
      <c r="D400" s="16">
        <v>4500</v>
      </c>
      <c r="E400">
        <v>221</v>
      </c>
      <c r="F400" t="s">
        <v>8</v>
      </c>
      <c r="P400" s="15"/>
      <c r="AC400" s="16"/>
    </row>
    <row r="401" spans="1:16" x14ac:dyDescent="0.3">
      <c r="A401">
        <v>1144</v>
      </c>
      <c r="B401">
        <v>95.7517</v>
      </c>
      <c r="C401">
        <v>1.7999999999999999E-2</v>
      </c>
      <c r="D401" s="16">
        <v>4875</v>
      </c>
      <c r="E401">
        <v>231</v>
      </c>
      <c r="F401" t="s">
        <v>8</v>
      </c>
      <c r="P401" s="15"/>
    </row>
    <row r="402" spans="1:16" x14ac:dyDescent="0.3">
      <c r="D402" s="16"/>
      <c r="F402" t="s">
        <v>6</v>
      </c>
      <c r="P402" s="15"/>
    </row>
    <row r="403" spans="1:16" x14ac:dyDescent="0.3">
      <c r="A403">
        <v>1146</v>
      </c>
      <c r="B403">
        <v>95.854600000000005</v>
      </c>
      <c r="C403">
        <v>2.4299999999999999E-2</v>
      </c>
      <c r="D403" s="16">
        <v>4500</v>
      </c>
      <c r="E403">
        <v>165</v>
      </c>
      <c r="F403" t="s">
        <v>8</v>
      </c>
      <c r="P403" s="15"/>
    </row>
    <row r="404" spans="1:16" x14ac:dyDescent="0.3">
      <c r="A404">
        <v>1148</v>
      </c>
      <c r="B404">
        <v>95.895499999999998</v>
      </c>
      <c r="C404">
        <v>2.5499999999999998E-2</v>
      </c>
      <c r="D404" s="16">
        <v>4500</v>
      </c>
      <c r="E404">
        <v>302</v>
      </c>
      <c r="F404" t="s">
        <v>8</v>
      </c>
      <c r="P404" s="15"/>
    </row>
    <row r="405" spans="1:16" x14ac:dyDescent="0.3">
      <c r="A405">
        <v>1149</v>
      </c>
      <c r="B405">
        <v>95.941100000000006</v>
      </c>
      <c r="C405">
        <v>2.6599999999999999E-2</v>
      </c>
      <c r="D405" s="16">
        <v>4500</v>
      </c>
      <c r="E405">
        <v>257</v>
      </c>
      <c r="F405" t="s">
        <v>8</v>
      </c>
    </row>
    <row r="406" spans="1:16" x14ac:dyDescent="0.3">
      <c r="A406">
        <v>1151</v>
      </c>
      <c r="B406">
        <v>95.998599999999996</v>
      </c>
      <c r="C406">
        <v>2.6200000000000001E-2</v>
      </c>
      <c r="D406" s="16">
        <v>4500</v>
      </c>
      <c r="E406">
        <v>346</v>
      </c>
      <c r="F406" t="s">
        <v>8</v>
      </c>
    </row>
    <row r="407" spans="1:16" x14ac:dyDescent="0.3">
      <c r="A407">
        <v>1153</v>
      </c>
      <c r="B407">
        <v>96.060400000000001</v>
      </c>
      <c r="C407">
        <v>2.76E-2</v>
      </c>
      <c r="D407" s="16">
        <v>4500</v>
      </c>
      <c r="E407">
        <v>414</v>
      </c>
      <c r="F407" t="s">
        <v>8</v>
      </c>
    </row>
    <row r="408" spans="1:16" x14ac:dyDescent="0.3">
      <c r="A408">
        <v>1154</v>
      </c>
      <c r="B408">
        <v>96.136600000000001</v>
      </c>
      <c r="C408">
        <v>2.53E-2</v>
      </c>
      <c r="D408" s="16">
        <v>4312.5</v>
      </c>
      <c r="E408">
        <v>272</v>
      </c>
      <c r="F408" t="s">
        <v>8</v>
      </c>
    </row>
    <row r="409" spans="1:16" x14ac:dyDescent="0.3">
      <c r="A409">
        <v>1156</v>
      </c>
      <c r="B409">
        <v>96.198800000000006</v>
      </c>
      <c r="C409">
        <v>2.6200000000000001E-2</v>
      </c>
      <c r="D409" s="16">
        <v>4312.5</v>
      </c>
      <c r="E409">
        <v>239</v>
      </c>
      <c r="F409" t="s">
        <v>8</v>
      </c>
    </row>
    <row r="410" spans="1:16" x14ac:dyDescent="0.3">
      <c r="A410">
        <v>1157</v>
      </c>
      <c r="B410">
        <v>96.310599999999994</v>
      </c>
      <c r="C410">
        <v>2.8500000000000001E-2</v>
      </c>
      <c r="D410" s="16">
        <v>5250</v>
      </c>
      <c r="E410">
        <v>273</v>
      </c>
      <c r="F410" t="s">
        <v>8</v>
      </c>
    </row>
    <row r="411" spans="1:16" x14ac:dyDescent="0.3">
      <c r="D411" s="16"/>
      <c r="F411" t="s">
        <v>6</v>
      </c>
    </row>
    <row r="412" spans="1:16" x14ac:dyDescent="0.3">
      <c r="A412">
        <v>1159</v>
      </c>
      <c r="B412">
        <v>96.453199999999995</v>
      </c>
      <c r="C412">
        <v>2.9499999999999998E-2</v>
      </c>
      <c r="D412" s="16">
        <v>4312.5</v>
      </c>
      <c r="E412">
        <v>142</v>
      </c>
      <c r="F412" t="s">
        <v>8</v>
      </c>
    </row>
    <row r="413" spans="1:16" x14ac:dyDescent="0.3">
      <c r="A413">
        <v>1161</v>
      </c>
      <c r="B413">
        <v>96.502799999999993</v>
      </c>
      <c r="C413">
        <v>2.4799999999999999E-2</v>
      </c>
      <c r="D413" s="16">
        <v>4500</v>
      </c>
      <c r="E413">
        <v>395</v>
      </c>
      <c r="F413" t="s">
        <v>8</v>
      </c>
    </row>
    <row r="414" spans="1:16" x14ac:dyDescent="0.3">
      <c r="A414">
        <v>1162</v>
      </c>
      <c r="B414">
        <v>96.549599999999998</v>
      </c>
      <c r="C414">
        <v>2.81E-2</v>
      </c>
      <c r="D414" s="16">
        <v>4312.5</v>
      </c>
      <c r="E414">
        <v>369</v>
      </c>
      <c r="F414" t="s">
        <v>8</v>
      </c>
    </row>
    <row r="415" spans="1:16" x14ac:dyDescent="0.3">
      <c r="A415">
        <v>1164</v>
      </c>
      <c r="B415">
        <v>96.610900000000001</v>
      </c>
      <c r="C415">
        <v>1.77E-2</v>
      </c>
      <c r="D415" s="16">
        <v>4312.5</v>
      </c>
      <c r="E415">
        <v>507</v>
      </c>
      <c r="F415" t="s">
        <v>8</v>
      </c>
    </row>
    <row r="416" spans="1:16" x14ac:dyDescent="0.3">
      <c r="A416">
        <v>1166</v>
      </c>
      <c r="B416">
        <v>96.666499999999999</v>
      </c>
      <c r="C416">
        <v>2.7300000000000001E-2</v>
      </c>
      <c r="D416" s="16">
        <v>4312.5</v>
      </c>
      <c r="E416">
        <v>215</v>
      </c>
      <c r="F416" t="s">
        <v>8</v>
      </c>
    </row>
    <row r="417" spans="1:6" x14ac:dyDescent="0.3">
      <c r="A417">
        <v>1168</v>
      </c>
      <c r="B417">
        <v>96.737700000000004</v>
      </c>
      <c r="C417">
        <v>2.4299999999999999E-2</v>
      </c>
      <c r="D417" s="16">
        <v>4312.5</v>
      </c>
      <c r="E417">
        <v>208</v>
      </c>
      <c r="F417" t="s">
        <v>8</v>
      </c>
    </row>
    <row r="418" spans="1:6" x14ac:dyDescent="0.3">
      <c r="A418">
        <v>1170</v>
      </c>
      <c r="B418">
        <v>96.791799999999995</v>
      </c>
      <c r="C418">
        <v>2.7099999999999999E-2</v>
      </c>
      <c r="D418" s="16">
        <v>4312.5</v>
      </c>
      <c r="E418">
        <v>229</v>
      </c>
      <c r="F418" t="s">
        <v>8</v>
      </c>
    </row>
    <row r="419" spans="1:6" x14ac:dyDescent="0.3">
      <c r="A419">
        <v>1172</v>
      </c>
      <c r="B419">
        <v>96.854600000000005</v>
      </c>
      <c r="C419">
        <v>2.6800000000000001E-2</v>
      </c>
      <c r="D419" s="16">
        <v>5062.5</v>
      </c>
      <c r="E419">
        <v>213</v>
      </c>
      <c r="F419" t="s">
        <v>8</v>
      </c>
    </row>
    <row r="420" spans="1:6" x14ac:dyDescent="0.3">
      <c r="A420">
        <v>1173</v>
      </c>
      <c r="B420">
        <v>96.918099999999995</v>
      </c>
      <c r="C420">
        <v>2.9100000000000001E-2</v>
      </c>
      <c r="D420" s="16">
        <v>4500</v>
      </c>
      <c r="E420">
        <v>259</v>
      </c>
      <c r="F420" t="s">
        <v>8</v>
      </c>
    </row>
    <row r="421" spans="1:6" x14ac:dyDescent="0.3">
      <c r="D421" s="16"/>
      <c r="F421" t="s">
        <v>6</v>
      </c>
    </row>
    <row r="422" spans="1:6" x14ac:dyDescent="0.3">
      <c r="A422">
        <v>1176</v>
      </c>
      <c r="B422">
        <v>97.073599999999999</v>
      </c>
      <c r="C422">
        <v>3.1699999999999999E-2</v>
      </c>
      <c r="D422" s="16">
        <v>4500</v>
      </c>
      <c r="E422">
        <v>147</v>
      </c>
      <c r="F422" t="s">
        <v>8</v>
      </c>
    </row>
    <row r="423" spans="1:6" x14ac:dyDescent="0.3">
      <c r="A423">
        <v>1178</v>
      </c>
      <c r="B423">
        <v>97.116399999999999</v>
      </c>
      <c r="C423">
        <v>2.63E-2</v>
      </c>
      <c r="D423" s="16">
        <v>4500</v>
      </c>
      <c r="E423">
        <v>248</v>
      </c>
      <c r="F423" t="s">
        <v>8</v>
      </c>
    </row>
    <row r="424" spans="1:6" x14ac:dyDescent="0.3">
      <c r="A424">
        <v>1179</v>
      </c>
      <c r="B424">
        <v>97.166200000000003</v>
      </c>
      <c r="C424">
        <v>2.7900000000000001E-2</v>
      </c>
      <c r="D424" s="16">
        <v>4312.5</v>
      </c>
      <c r="E424">
        <v>312</v>
      </c>
      <c r="F424" t="s">
        <v>8</v>
      </c>
    </row>
    <row r="425" spans="1:6" x14ac:dyDescent="0.3">
      <c r="A425">
        <v>1181</v>
      </c>
      <c r="B425">
        <v>97.219800000000006</v>
      </c>
      <c r="C425">
        <v>1.77E-2</v>
      </c>
      <c r="D425" s="16">
        <v>4500</v>
      </c>
      <c r="E425">
        <v>345</v>
      </c>
      <c r="F425" t="s">
        <v>8</v>
      </c>
    </row>
    <row r="426" spans="1:6" x14ac:dyDescent="0.3">
      <c r="A426">
        <v>1182</v>
      </c>
      <c r="B426">
        <v>97.277900000000002</v>
      </c>
      <c r="C426">
        <v>2.3300000000000001E-2</v>
      </c>
      <c r="D426" s="16">
        <v>4312.5</v>
      </c>
      <c r="E426">
        <v>251</v>
      </c>
      <c r="F426" t="s">
        <v>8</v>
      </c>
    </row>
    <row r="427" spans="1:6" x14ac:dyDescent="0.3">
      <c r="A427">
        <v>1183</v>
      </c>
      <c r="B427">
        <v>97.341499999999996</v>
      </c>
      <c r="C427">
        <v>2.8299999999999999E-2</v>
      </c>
      <c r="D427" s="16">
        <v>5062.5</v>
      </c>
      <c r="E427">
        <v>283</v>
      </c>
      <c r="F427" t="s">
        <v>8</v>
      </c>
    </row>
    <row r="428" spans="1:6" x14ac:dyDescent="0.3">
      <c r="A428">
        <v>1186</v>
      </c>
      <c r="B428">
        <v>97.409099999999995</v>
      </c>
      <c r="C428">
        <v>2.5700000000000001E-2</v>
      </c>
      <c r="D428" s="16">
        <v>5062.5</v>
      </c>
      <c r="E428">
        <v>248</v>
      </c>
      <c r="F428" t="s">
        <v>8</v>
      </c>
    </row>
    <row r="429" spans="1:6" x14ac:dyDescent="0.3">
      <c r="D429" s="16"/>
      <c r="F429" t="s">
        <v>6</v>
      </c>
    </row>
    <row r="430" spans="1:6" x14ac:dyDescent="0.3">
      <c r="A430">
        <v>1188</v>
      </c>
      <c r="B430">
        <v>97.535200000000003</v>
      </c>
      <c r="C430">
        <v>3.2099999999999997E-2</v>
      </c>
      <c r="D430" s="16">
        <v>5062.5</v>
      </c>
      <c r="E430">
        <v>178</v>
      </c>
      <c r="F430" t="s">
        <v>8</v>
      </c>
    </row>
    <row r="431" spans="1:6" x14ac:dyDescent="0.3">
      <c r="A431">
        <v>1191</v>
      </c>
      <c r="B431">
        <v>97.578500000000005</v>
      </c>
      <c r="C431">
        <v>3.0099999999999998E-2</v>
      </c>
      <c r="D431" s="16">
        <v>4500</v>
      </c>
      <c r="E431">
        <v>243</v>
      </c>
      <c r="F431" t="s">
        <v>8</v>
      </c>
    </row>
    <row r="432" spans="1:6" x14ac:dyDescent="0.3">
      <c r="A432">
        <v>1192</v>
      </c>
      <c r="B432">
        <v>97.630399999999995</v>
      </c>
      <c r="C432">
        <v>2.35E-2</v>
      </c>
      <c r="D432" s="16">
        <v>4312.5</v>
      </c>
      <c r="E432">
        <v>325</v>
      </c>
      <c r="F432" t="s">
        <v>8</v>
      </c>
    </row>
    <row r="433" spans="1:6" x14ac:dyDescent="0.3">
      <c r="A433">
        <v>1193</v>
      </c>
      <c r="B433">
        <v>97.685299999999998</v>
      </c>
      <c r="C433">
        <v>2.7400000000000001E-2</v>
      </c>
      <c r="D433" s="16">
        <v>4500</v>
      </c>
      <c r="E433">
        <v>410</v>
      </c>
      <c r="F433" t="s">
        <v>8</v>
      </c>
    </row>
    <row r="434" spans="1:6" x14ac:dyDescent="0.3">
      <c r="A434">
        <v>1196</v>
      </c>
      <c r="B434">
        <v>97.746200000000002</v>
      </c>
      <c r="C434">
        <v>2.2499999999999999E-2</v>
      </c>
      <c r="D434" s="16">
        <v>4875</v>
      </c>
      <c r="E434">
        <v>264</v>
      </c>
      <c r="F434" t="s">
        <v>8</v>
      </c>
    </row>
    <row r="435" spans="1:6" x14ac:dyDescent="0.3">
      <c r="A435">
        <v>1197</v>
      </c>
      <c r="B435">
        <v>97.807299999999998</v>
      </c>
      <c r="C435">
        <v>2.81E-2</v>
      </c>
      <c r="D435" s="16">
        <v>5062.5</v>
      </c>
      <c r="E435">
        <v>261</v>
      </c>
      <c r="F435" t="s">
        <v>8</v>
      </c>
    </row>
    <row r="436" spans="1:6" x14ac:dyDescent="0.3">
      <c r="D436" s="16"/>
      <c r="F436" t="s">
        <v>6</v>
      </c>
    </row>
    <row r="437" spans="1:6" x14ac:dyDescent="0.3">
      <c r="A437">
        <v>1199</v>
      </c>
      <c r="B437">
        <v>97.967399999999998</v>
      </c>
      <c r="C437">
        <v>2.98E-2</v>
      </c>
      <c r="D437" s="16">
        <v>4500</v>
      </c>
      <c r="E437">
        <v>163</v>
      </c>
      <c r="F437" t="s">
        <v>8</v>
      </c>
    </row>
    <row r="438" spans="1:6" x14ac:dyDescent="0.3">
      <c r="A438">
        <v>1201</v>
      </c>
      <c r="B438">
        <v>98.009399999999999</v>
      </c>
      <c r="C438">
        <v>2.7400000000000001E-2</v>
      </c>
      <c r="D438" s="16">
        <v>4500</v>
      </c>
      <c r="E438">
        <v>237</v>
      </c>
      <c r="F438" t="s">
        <v>8</v>
      </c>
    </row>
    <row r="439" spans="1:6" x14ac:dyDescent="0.3">
      <c r="A439">
        <v>1202</v>
      </c>
      <c r="B439">
        <v>98.058700000000002</v>
      </c>
      <c r="C439">
        <v>2.12E-2</v>
      </c>
      <c r="D439" s="16">
        <v>4687.5</v>
      </c>
      <c r="E439">
        <v>331</v>
      </c>
      <c r="F439" t="s">
        <v>8</v>
      </c>
    </row>
    <row r="440" spans="1:6" x14ac:dyDescent="0.3">
      <c r="A440">
        <v>1205</v>
      </c>
      <c r="B440">
        <v>98.1126</v>
      </c>
      <c r="C440">
        <v>2.0899999999999998E-2</v>
      </c>
      <c r="D440" s="16">
        <v>4500</v>
      </c>
      <c r="E440">
        <v>823</v>
      </c>
      <c r="F440" t="s">
        <v>8</v>
      </c>
    </row>
    <row r="441" spans="1:6" x14ac:dyDescent="0.3">
      <c r="A441">
        <v>1207</v>
      </c>
      <c r="B441">
        <v>98.172300000000007</v>
      </c>
      <c r="C441">
        <v>2.9100000000000001E-2</v>
      </c>
      <c r="D441" s="16">
        <v>4500</v>
      </c>
      <c r="E441">
        <v>262</v>
      </c>
      <c r="F441" t="s">
        <v>8</v>
      </c>
    </row>
    <row r="442" spans="1:6" x14ac:dyDescent="0.3">
      <c r="A442">
        <v>1208</v>
      </c>
      <c r="B442">
        <v>98.232100000000003</v>
      </c>
      <c r="C442">
        <v>2.7E-2</v>
      </c>
      <c r="D442" s="16">
        <v>5250</v>
      </c>
      <c r="E442">
        <v>244</v>
      </c>
      <c r="F442" t="s">
        <v>8</v>
      </c>
    </row>
    <row r="443" spans="1:6" x14ac:dyDescent="0.3">
      <c r="A443">
        <v>1209</v>
      </c>
      <c r="B443">
        <v>98.287199999999999</v>
      </c>
      <c r="C443">
        <v>2.6700000000000002E-2</v>
      </c>
      <c r="D443" s="16">
        <v>5062.5</v>
      </c>
      <c r="E443">
        <v>402</v>
      </c>
      <c r="F443" t="s">
        <v>8</v>
      </c>
    </row>
    <row r="444" spans="1:6" x14ac:dyDescent="0.3">
      <c r="A444">
        <v>1210</v>
      </c>
      <c r="B444">
        <v>98.360600000000005</v>
      </c>
      <c r="C444">
        <v>2.7799999999999998E-2</v>
      </c>
      <c r="D444" s="16">
        <v>4500</v>
      </c>
      <c r="E444">
        <v>243</v>
      </c>
      <c r="F444" t="s">
        <v>8</v>
      </c>
    </row>
    <row r="445" spans="1:6" x14ac:dyDescent="0.3">
      <c r="D445" s="16"/>
      <c r="F445" t="s">
        <v>6</v>
      </c>
    </row>
    <row r="446" spans="1:6" x14ac:dyDescent="0.3">
      <c r="A446">
        <v>1213</v>
      </c>
      <c r="B446">
        <v>98.4983</v>
      </c>
      <c r="C446">
        <v>3.1099999999999999E-2</v>
      </c>
      <c r="D446" s="16">
        <v>4500</v>
      </c>
      <c r="E446">
        <v>161</v>
      </c>
      <c r="F446" t="s">
        <v>8</v>
      </c>
    </row>
    <row r="447" spans="1:6" x14ac:dyDescent="0.3">
      <c r="A447">
        <v>1215</v>
      </c>
      <c r="B447">
        <v>98.540599999999998</v>
      </c>
      <c r="C447">
        <v>3.27E-2</v>
      </c>
      <c r="D447" s="16">
        <v>4312.5</v>
      </c>
      <c r="E447">
        <v>220</v>
      </c>
      <c r="F447" t="s">
        <v>8</v>
      </c>
    </row>
    <row r="448" spans="1:6" x14ac:dyDescent="0.3">
      <c r="A448">
        <v>1218</v>
      </c>
      <c r="B448">
        <v>98.600499999999997</v>
      </c>
      <c r="C448">
        <v>2.3800000000000002E-2</v>
      </c>
      <c r="D448" s="16">
        <v>4500</v>
      </c>
      <c r="E448">
        <v>347</v>
      </c>
      <c r="F448" t="s">
        <v>8</v>
      </c>
    </row>
    <row r="449" spans="1:6" x14ac:dyDescent="0.3">
      <c r="A449">
        <v>1219</v>
      </c>
      <c r="B449">
        <v>98.655699999999996</v>
      </c>
      <c r="C449">
        <v>2.7400000000000001E-2</v>
      </c>
      <c r="D449" s="16">
        <v>4500</v>
      </c>
      <c r="E449">
        <v>305</v>
      </c>
      <c r="F449" t="s">
        <v>8</v>
      </c>
    </row>
    <row r="450" spans="1:6" x14ac:dyDescent="0.3">
      <c r="A450">
        <v>1221</v>
      </c>
      <c r="B450">
        <v>98.712900000000005</v>
      </c>
      <c r="C450">
        <v>2.4500000000000001E-2</v>
      </c>
      <c r="D450" s="16">
        <v>5062.5</v>
      </c>
      <c r="E450">
        <v>438</v>
      </c>
      <c r="F450" t="s">
        <v>8</v>
      </c>
    </row>
    <row r="451" spans="1:6" x14ac:dyDescent="0.3">
      <c r="A451">
        <v>1222</v>
      </c>
      <c r="B451">
        <v>98.773799999999994</v>
      </c>
      <c r="C451">
        <v>3.0800000000000001E-2</v>
      </c>
      <c r="D451" s="16">
        <v>4500</v>
      </c>
      <c r="E451">
        <v>334</v>
      </c>
      <c r="F451" t="s">
        <v>8</v>
      </c>
    </row>
    <row r="452" spans="1:6" x14ac:dyDescent="0.3">
      <c r="A452">
        <v>1223</v>
      </c>
      <c r="B452">
        <v>98.843199999999996</v>
      </c>
      <c r="C452">
        <v>2.8799999999999999E-2</v>
      </c>
      <c r="D452" s="16">
        <v>4500</v>
      </c>
      <c r="E452">
        <v>329</v>
      </c>
      <c r="F452" t="s">
        <v>8</v>
      </c>
    </row>
    <row r="453" spans="1:6" x14ac:dyDescent="0.3">
      <c r="A453">
        <v>1224</v>
      </c>
      <c r="B453">
        <v>98.916300000000007</v>
      </c>
      <c r="C453">
        <v>2.4799999999999999E-2</v>
      </c>
      <c r="D453" s="16">
        <v>4500</v>
      </c>
      <c r="E453">
        <v>359</v>
      </c>
      <c r="F453" t="s">
        <v>8</v>
      </c>
    </row>
    <row r="454" spans="1:6" x14ac:dyDescent="0.3">
      <c r="D454" s="16"/>
      <c r="F454" t="s">
        <v>6</v>
      </c>
    </row>
    <row r="455" spans="1:6" x14ac:dyDescent="0.3">
      <c r="A455">
        <v>1226</v>
      </c>
      <c r="B455">
        <v>99.071700000000007</v>
      </c>
      <c r="C455">
        <v>3.3099999999999997E-2</v>
      </c>
      <c r="D455" s="16">
        <v>4500</v>
      </c>
      <c r="E455">
        <v>232</v>
      </c>
      <c r="F455" t="s">
        <v>8</v>
      </c>
    </row>
    <row r="456" spans="1:6" x14ac:dyDescent="0.3">
      <c r="A456">
        <v>1228</v>
      </c>
      <c r="B456">
        <v>99.117699999999999</v>
      </c>
      <c r="C456">
        <v>3.1800000000000002E-2</v>
      </c>
      <c r="D456" s="16">
        <v>4500</v>
      </c>
      <c r="E456">
        <v>224</v>
      </c>
      <c r="F456" t="s">
        <v>8</v>
      </c>
    </row>
    <row r="457" spans="1:6" x14ac:dyDescent="0.3">
      <c r="A457">
        <v>1230</v>
      </c>
      <c r="B457">
        <v>99.171599999999998</v>
      </c>
      <c r="C457">
        <v>2.75E-2</v>
      </c>
      <c r="D457" s="16">
        <v>4500</v>
      </c>
      <c r="E457">
        <v>360</v>
      </c>
      <c r="F457" t="s">
        <v>8</v>
      </c>
    </row>
    <row r="458" spans="1:6" x14ac:dyDescent="0.3">
      <c r="A458">
        <v>1232</v>
      </c>
      <c r="B458">
        <v>99.223699999999994</v>
      </c>
      <c r="C458">
        <v>2.6700000000000002E-2</v>
      </c>
      <c r="D458" s="16">
        <v>4312.5</v>
      </c>
      <c r="E458">
        <v>291</v>
      </c>
      <c r="F458" t="s">
        <v>8</v>
      </c>
    </row>
    <row r="459" spans="1:6" x14ac:dyDescent="0.3">
      <c r="A459">
        <v>1234</v>
      </c>
      <c r="B459">
        <v>99.287099999999995</v>
      </c>
      <c r="C459">
        <v>2.7300000000000001E-2</v>
      </c>
      <c r="D459" s="16">
        <v>4312.5</v>
      </c>
      <c r="E459">
        <v>254</v>
      </c>
      <c r="F459" t="s">
        <v>8</v>
      </c>
    </row>
    <row r="460" spans="1:6" x14ac:dyDescent="0.3">
      <c r="A460">
        <v>1236</v>
      </c>
      <c r="B460">
        <v>99.346100000000007</v>
      </c>
      <c r="C460">
        <v>2.7300000000000001E-2</v>
      </c>
      <c r="D460" s="16">
        <v>4500</v>
      </c>
      <c r="E460">
        <v>227</v>
      </c>
      <c r="F460" t="s">
        <v>8</v>
      </c>
    </row>
    <row r="461" spans="1:6" x14ac:dyDescent="0.3">
      <c r="A461">
        <v>1237</v>
      </c>
      <c r="B461">
        <v>99.4071</v>
      </c>
      <c r="C461">
        <v>3.0099999999999998E-2</v>
      </c>
      <c r="D461" s="16">
        <v>4500</v>
      </c>
      <c r="E461">
        <v>366</v>
      </c>
      <c r="F461" t="s">
        <v>8</v>
      </c>
    </row>
    <row r="462" spans="1:6" x14ac:dyDescent="0.3">
      <c r="A462">
        <v>1238</v>
      </c>
      <c r="B462">
        <v>99.483699999999999</v>
      </c>
      <c r="C462">
        <v>2.64E-2</v>
      </c>
      <c r="D462" s="16">
        <v>4312.5</v>
      </c>
      <c r="E462">
        <v>271</v>
      </c>
      <c r="F462" t="s">
        <v>8</v>
      </c>
    </row>
    <row r="463" spans="1:6" x14ac:dyDescent="0.3">
      <c r="A463">
        <v>1239</v>
      </c>
      <c r="B463">
        <v>99.566900000000004</v>
      </c>
      <c r="C463">
        <v>2.4899999999999999E-2</v>
      </c>
      <c r="D463" s="16">
        <v>4312.5</v>
      </c>
      <c r="E463">
        <v>226</v>
      </c>
      <c r="F463" t="s">
        <v>8</v>
      </c>
    </row>
    <row r="464" spans="1:6" x14ac:dyDescent="0.3">
      <c r="A464">
        <v>1240</v>
      </c>
      <c r="B464">
        <v>99.635999999999996</v>
      </c>
      <c r="C464">
        <v>2.9600000000000001E-2</v>
      </c>
      <c r="D464" s="16">
        <v>4312.5</v>
      </c>
      <c r="E464">
        <v>267</v>
      </c>
      <c r="F464" t="s">
        <v>8</v>
      </c>
    </row>
    <row r="465" spans="1:6" x14ac:dyDescent="0.3">
      <c r="F465" t="s">
        <v>6</v>
      </c>
    </row>
    <row r="466" spans="1:6" x14ac:dyDescent="0.3">
      <c r="D466" s="16"/>
      <c r="F466" t="s">
        <v>6</v>
      </c>
    </row>
    <row r="467" spans="1:6" x14ac:dyDescent="0.3">
      <c r="A467">
        <v>1242</v>
      </c>
      <c r="B467">
        <v>170.4102</v>
      </c>
      <c r="C467">
        <v>2.9700000000000001E-2</v>
      </c>
      <c r="D467" s="16">
        <v>4875</v>
      </c>
      <c r="E467">
        <v>294</v>
      </c>
      <c r="F467" t="s">
        <v>8</v>
      </c>
    </row>
    <row r="468" spans="1:6" x14ac:dyDescent="0.3">
      <c r="A468">
        <v>1243</v>
      </c>
      <c r="B468">
        <v>170.45160000000001</v>
      </c>
      <c r="C468">
        <v>3.0800000000000001E-2</v>
      </c>
      <c r="D468" s="16">
        <v>5062.5</v>
      </c>
      <c r="E468">
        <v>526</v>
      </c>
      <c r="F468" t="s">
        <v>8</v>
      </c>
    </row>
    <row r="469" spans="1:6" x14ac:dyDescent="0.3">
      <c r="A469">
        <v>1245</v>
      </c>
      <c r="B469">
        <v>170.4956</v>
      </c>
      <c r="C469">
        <v>3.15E-2</v>
      </c>
      <c r="D469" s="16">
        <v>4875</v>
      </c>
      <c r="E469">
        <v>459</v>
      </c>
      <c r="F469" t="s">
        <v>8</v>
      </c>
    </row>
    <row r="470" spans="1:6" x14ac:dyDescent="0.3">
      <c r="A470">
        <v>1246</v>
      </c>
      <c r="B470">
        <v>170.5513</v>
      </c>
      <c r="C470">
        <v>3.0300000000000001E-2</v>
      </c>
      <c r="D470" s="16">
        <v>5062.5</v>
      </c>
      <c r="E470">
        <v>504</v>
      </c>
      <c r="F470" t="s">
        <v>8</v>
      </c>
    </row>
    <row r="471" spans="1:6" x14ac:dyDescent="0.3">
      <c r="A471">
        <v>1248</v>
      </c>
      <c r="B471">
        <v>170.60659999999999</v>
      </c>
      <c r="C471">
        <v>3.0599999999999999E-2</v>
      </c>
      <c r="D471" s="16">
        <v>5062.5</v>
      </c>
      <c r="E471">
        <v>581</v>
      </c>
      <c r="F471" t="s">
        <v>8</v>
      </c>
    </row>
    <row r="472" spans="1:6" x14ac:dyDescent="0.3">
      <c r="A472">
        <v>1249</v>
      </c>
      <c r="B472">
        <v>170.6721</v>
      </c>
      <c r="C472">
        <v>3.0300000000000001E-2</v>
      </c>
      <c r="D472" s="16">
        <v>5062.5</v>
      </c>
      <c r="E472">
        <v>528</v>
      </c>
      <c r="F472" t="s">
        <v>8</v>
      </c>
    </row>
    <row r="473" spans="1:6" x14ac:dyDescent="0.3">
      <c r="A473">
        <v>1250</v>
      </c>
      <c r="B473">
        <v>170.73269999999999</v>
      </c>
      <c r="C473">
        <v>3.2300000000000002E-2</v>
      </c>
      <c r="D473" s="16">
        <v>5062.5</v>
      </c>
      <c r="E473">
        <v>518</v>
      </c>
      <c r="F473" t="s">
        <v>8</v>
      </c>
    </row>
    <row r="474" spans="1:6" x14ac:dyDescent="0.3">
      <c r="A474">
        <v>1251</v>
      </c>
      <c r="B474">
        <v>170.81389999999999</v>
      </c>
      <c r="C474">
        <v>2.9000000000000001E-2</v>
      </c>
      <c r="D474" s="16">
        <v>5250</v>
      </c>
      <c r="E474">
        <v>562</v>
      </c>
      <c r="F474" t="s">
        <v>8</v>
      </c>
    </row>
    <row r="475" spans="1:6" x14ac:dyDescent="0.3">
      <c r="D475" s="16"/>
      <c r="F475" t="s">
        <v>6</v>
      </c>
    </row>
    <row r="476" spans="1:6" x14ac:dyDescent="0.3">
      <c r="A476">
        <v>1253</v>
      </c>
      <c r="B476">
        <v>170.95009999999999</v>
      </c>
      <c r="C476">
        <v>3.73E-2</v>
      </c>
      <c r="D476" s="16">
        <v>4687.5</v>
      </c>
      <c r="E476">
        <v>306</v>
      </c>
      <c r="F476" t="s">
        <v>8</v>
      </c>
    </row>
    <row r="477" spans="1:6" x14ac:dyDescent="0.3">
      <c r="A477">
        <v>1255</v>
      </c>
      <c r="B477">
        <v>171.00299999999999</v>
      </c>
      <c r="C477">
        <v>2.7E-2</v>
      </c>
      <c r="D477" s="16">
        <v>4687.5</v>
      </c>
      <c r="E477">
        <v>416</v>
      </c>
      <c r="F477" t="s">
        <v>8</v>
      </c>
    </row>
    <row r="478" spans="1:6" x14ac:dyDescent="0.3">
      <c r="A478">
        <v>1256</v>
      </c>
      <c r="B478">
        <v>171.05459999999999</v>
      </c>
      <c r="C478">
        <v>3.1E-2</v>
      </c>
      <c r="D478" s="16">
        <v>4875</v>
      </c>
      <c r="E478">
        <v>416</v>
      </c>
      <c r="F478" t="s">
        <v>8</v>
      </c>
    </row>
    <row r="479" spans="1:6" x14ac:dyDescent="0.3">
      <c r="A479">
        <v>1258</v>
      </c>
      <c r="B479">
        <v>171.1122</v>
      </c>
      <c r="C479">
        <v>3.0599999999999999E-2</v>
      </c>
      <c r="D479" s="16">
        <v>5062.5</v>
      </c>
      <c r="E479">
        <v>684</v>
      </c>
      <c r="F479" t="s">
        <v>8</v>
      </c>
    </row>
    <row r="480" spans="1:6" x14ac:dyDescent="0.3">
      <c r="A480">
        <v>1260</v>
      </c>
      <c r="B480">
        <v>171.1705</v>
      </c>
      <c r="C480">
        <v>2.46E-2</v>
      </c>
      <c r="D480" s="16">
        <v>5062.5</v>
      </c>
      <c r="E480">
        <v>576</v>
      </c>
      <c r="F480" t="s">
        <v>8</v>
      </c>
    </row>
    <row r="481" spans="1:6" x14ac:dyDescent="0.3">
      <c r="A481">
        <v>1261</v>
      </c>
      <c r="B481">
        <v>171.23240000000001</v>
      </c>
      <c r="C481">
        <v>3.1E-2</v>
      </c>
      <c r="D481" s="16">
        <v>4500</v>
      </c>
      <c r="E481">
        <v>434</v>
      </c>
      <c r="F481" t="s">
        <v>8</v>
      </c>
    </row>
    <row r="482" spans="1:6" x14ac:dyDescent="0.3">
      <c r="A482">
        <v>1262</v>
      </c>
      <c r="B482">
        <v>171.28960000000001</v>
      </c>
      <c r="C482">
        <v>3.2300000000000002E-2</v>
      </c>
      <c r="D482" s="16">
        <v>5062.5</v>
      </c>
      <c r="E482">
        <v>924</v>
      </c>
      <c r="F482" t="s">
        <v>8</v>
      </c>
    </row>
    <row r="483" spans="1:6" x14ac:dyDescent="0.3">
      <c r="D483" s="16"/>
      <c r="F483" t="s">
        <v>6</v>
      </c>
    </row>
    <row r="484" spans="1:6" x14ac:dyDescent="0.3">
      <c r="A484">
        <v>1264</v>
      </c>
      <c r="B484">
        <v>171.45609999999999</v>
      </c>
      <c r="C484">
        <v>3.2300000000000002E-2</v>
      </c>
      <c r="D484" s="16">
        <v>5250</v>
      </c>
      <c r="E484">
        <v>392</v>
      </c>
      <c r="F484" t="s">
        <v>8</v>
      </c>
    </row>
    <row r="485" spans="1:6" x14ac:dyDescent="0.3">
      <c r="A485">
        <v>1266</v>
      </c>
      <c r="B485">
        <v>171.49950000000001</v>
      </c>
      <c r="C485">
        <v>2.8799999999999999E-2</v>
      </c>
      <c r="D485" s="16">
        <v>5062.5</v>
      </c>
      <c r="E485">
        <v>536</v>
      </c>
      <c r="F485" t="s">
        <v>8</v>
      </c>
    </row>
    <row r="486" spans="1:6" x14ac:dyDescent="0.3">
      <c r="A486">
        <v>1267</v>
      </c>
      <c r="B486">
        <v>171.54730000000001</v>
      </c>
      <c r="C486">
        <v>2.7300000000000001E-2</v>
      </c>
      <c r="D486" s="16">
        <v>5062.5</v>
      </c>
      <c r="E486">
        <v>600</v>
      </c>
      <c r="F486" t="s">
        <v>8</v>
      </c>
    </row>
    <row r="487" spans="1:6" x14ac:dyDescent="0.3">
      <c r="A487">
        <v>1269</v>
      </c>
      <c r="B487">
        <v>171.6019</v>
      </c>
      <c r="C487">
        <v>3.1600000000000003E-2</v>
      </c>
      <c r="D487" s="16">
        <v>5062.5</v>
      </c>
      <c r="E487">
        <v>438</v>
      </c>
      <c r="F487" t="s">
        <v>8</v>
      </c>
    </row>
    <row r="488" spans="1:6" x14ac:dyDescent="0.3">
      <c r="A488">
        <v>1270</v>
      </c>
      <c r="B488">
        <v>171.66050000000001</v>
      </c>
      <c r="C488">
        <v>0.03</v>
      </c>
      <c r="D488" s="16">
        <v>5062.5</v>
      </c>
      <c r="E488">
        <v>580</v>
      </c>
      <c r="F488" t="s">
        <v>8</v>
      </c>
    </row>
    <row r="489" spans="1:6" x14ac:dyDescent="0.3">
      <c r="A489">
        <v>1271</v>
      </c>
      <c r="B489">
        <v>171.71870000000001</v>
      </c>
      <c r="C489">
        <v>2.9600000000000001E-2</v>
      </c>
      <c r="D489" s="16">
        <v>5062.5</v>
      </c>
      <c r="E489">
        <v>499</v>
      </c>
      <c r="F489" t="s">
        <v>8</v>
      </c>
    </row>
    <row r="490" spans="1:6" x14ac:dyDescent="0.3">
      <c r="A490">
        <v>1272</v>
      </c>
      <c r="B490">
        <v>171.78360000000001</v>
      </c>
      <c r="C490">
        <v>3.1600000000000003E-2</v>
      </c>
      <c r="D490" s="16">
        <v>4875</v>
      </c>
      <c r="E490">
        <v>381</v>
      </c>
      <c r="F490" t="s">
        <v>8</v>
      </c>
    </row>
    <row r="491" spans="1:6" x14ac:dyDescent="0.3">
      <c r="D491" s="16"/>
      <c r="F491" t="s">
        <v>6</v>
      </c>
    </row>
    <row r="492" spans="1:6" x14ac:dyDescent="0.3">
      <c r="A492">
        <v>1275</v>
      </c>
      <c r="B492">
        <v>171.9348</v>
      </c>
      <c r="C492">
        <v>3.2300000000000002E-2</v>
      </c>
      <c r="D492" s="16">
        <v>5062.5</v>
      </c>
      <c r="E492">
        <v>596</v>
      </c>
      <c r="F492" t="s">
        <v>8</v>
      </c>
    </row>
    <row r="493" spans="1:6" x14ac:dyDescent="0.3">
      <c r="A493">
        <v>1277</v>
      </c>
      <c r="B493">
        <v>171.9847</v>
      </c>
      <c r="C493">
        <v>0.03</v>
      </c>
      <c r="D493" s="16">
        <v>5062.5</v>
      </c>
      <c r="E493">
        <v>582</v>
      </c>
      <c r="F493" t="s">
        <v>8</v>
      </c>
    </row>
    <row r="494" spans="1:6" x14ac:dyDescent="0.3">
      <c r="A494">
        <v>1278</v>
      </c>
      <c r="B494">
        <v>172.0333</v>
      </c>
      <c r="C494">
        <v>3.4000000000000002E-2</v>
      </c>
      <c r="D494" s="16">
        <v>4687.5</v>
      </c>
      <c r="E494">
        <v>504</v>
      </c>
      <c r="F494" t="s">
        <v>8</v>
      </c>
    </row>
    <row r="495" spans="1:6" x14ac:dyDescent="0.3">
      <c r="A495">
        <v>1279</v>
      </c>
      <c r="B495">
        <v>172.0856</v>
      </c>
      <c r="C495">
        <v>2.8299999999999999E-2</v>
      </c>
      <c r="D495" s="16">
        <v>5062.5</v>
      </c>
      <c r="E495">
        <v>483</v>
      </c>
      <c r="F495" t="s">
        <v>8</v>
      </c>
    </row>
    <row r="496" spans="1:6" x14ac:dyDescent="0.3">
      <c r="A496">
        <v>1280</v>
      </c>
      <c r="B496">
        <v>172.1472</v>
      </c>
      <c r="C496">
        <v>3.1300000000000001E-2</v>
      </c>
      <c r="D496" s="16">
        <v>5062.5</v>
      </c>
      <c r="E496">
        <v>518</v>
      </c>
      <c r="F496" t="s">
        <v>8</v>
      </c>
    </row>
    <row r="497" spans="1:6" x14ac:dyDescent="0.3">
      <c r="D497" s="16"/>
      <c r="F497" t="s">
        <v>6</v>
      </c>
    </row>
    <row r="498" spans="1:6" x14ac:dyDescent="0.3">
      <c r="A498">
        <v>1283</v>
      </c>
      <c r="B498">
        <v>172.31290000000001</v>
      </c>
      <c r="C498">
        <v>0.03</v>
      </c>
      <c r="D498" s="16">
        <v>5062.5</v>
      </c>
      <c r="E498">
        <v>433</v>
      </c>
      <c r="F498" t="s">
        <v>8</v>
      </c>
    </row>
    <row r="499" spans="1:6" x14ac:dyDescent="0.3">
      <c r="A499">
        <v>1285</v>
      </c>
      <c r="B499">
        <v>172.35720000000001</v>
      </c>
      <c r="C499">
        <v>3.0599999999999999E-2</v>
      </c>
      <c r="D499" s="16">
        <v>5062.5</v>
      </c>
      <c r="E499">
        <v>429</v>
      </c>
      <c r="F499" t="s">
        <v>8</v>
      </c>
    </row>
    <row r="500" spans="1:6" x14ac:dyDescent="0.3">
      <c r="A500">
        <v>1286</v>
      </c>
      <c r="B500">
        <v>172.40549999999999</v>
      </c>
      <c r="C500">
        <v>2.9000000000000001E-2</v>
      </c>
      <c r="D500" s="16">
        <v>5062.5</v>
      </c>
      <c r="E500">
        <v>467</v>
      </c>
      <c r="F500" t="s">
        <v>8</v>
      </c>
    </row>
    <row r="501" spans="1:6" x14ac:dyDescent="0.3">
      <c r="A501">
        <v>1288</v>
      </c>
      <c r="B501">
        <v>172.4607</v>
      </c>
      <c r="C501">
        <v>3.1E-2</v>
      </c>
      <c r="D501" s="16">
        <v>5062.5</v>
      </c>
      <c r="E501">
        <v>566</v>
      </c>
      <c r="F501" t="s">
        <v>8</v>
      </c>
    </row>
    <row r="502" spans="1:6" x14ac:dyDescent="0.3">
      <c r="A502">
        <v>1289</v>
      </c>
      <c r="B502">
        <v>172.51599999999999</v>
      </c>
      <c r="C502">
        <v>2.3300000000000001E-2</v>
      </c>
      <c r="D502" s="16">
        <v>5250</v>
      </c>
      <c r="E502">
        <v>717</v>
      </c>
      <c r="F502" t="s">
        <v>8</v>
      </c>
    </row>
    <row r="503" spans="1:6" x14ac:dyDescent="0.3">
      <c r="A503">
        <v>1290</v>
      </c>
      <c r="B503">
        <v>172.58019999999999</v>
      </c>
      <c r="C503">
        <v>3.0599999999999999E-2</v>
      </c>
      <c r="D503" s="16">
        <v>5250</v>
      </c>
      <c r="E503">
        <v>832</v>
      </c>
      <c r="F503" t="s">
        <v>8</v>
      </c>
    </row>
    <row r="504" spans="1:6" x14ac:dyDescent="0.3">
      <c r="A504">
        <v>1291</v>
      </c>
      <c r="B504">
        <v>172.64320000000001</v>
      </c>
      <c r="C504">
        <v>3.2000000000000001E-2</v>
      </c>
      <c r="D504" s="16">
        <v>5062.5</v>
      </c>
      <c r="E504">
        <v>444</v>
      </c>
      <c r="F504" t="s">
        <v>8</v>
      </c>
    </row>
    <row r="505" spans="1:6" x14ac:dyDescent="0.3">
      <c r="A505">
        <v>1292</v>
      </c>
      <c r="B505">
        <v>172.70650000000001</v>
      </c>
      <c r="C505">
        <v>3.1099999999999999E-2</v>
      </c>
      <c r="D505" s="16">
        <v>5250</v>
      </c>
      <c r="E505">
        <v>552</v>
      </c>
      <c r="F505" t="s">
        <v>8</v>
      </c>
    </row>
    <row r="506" spans="1:6" x14ac:dyDescent="0.3">
      <c r="D506" s="16"/>
      <c r="F506" t="s">
        <v>6</v>
      </c>
    </row>
    <row r="507" spans="1:6" x14ac:dyDescent="0.3">
      <c r="A507">
        <v>1294</v>
      </c>
      <c r="B507">
        <v>172.8717</v>
      </c>
      <c r="C507">
        <v>2.2599999999999999E-2</v>
      </c>
      <c r="D507" s="16">
        <v>5250</v>
      </c>
      <c r="E507">
        <v>730</v>
      </c>
      <c r="F507" t="s">
        <v>8</v>
      </c>
    </row>
    <row r="508" spans="1:6" x14ac:dyDescent="0.3">
      <c r="A508">
        <v>1296</v>
      </c>
      <c r="B508">
        <v>172.91409999999999</v>
      </c>
      <c r="C508">
        <v>3.2500000000000001E-2</v>
      </c>
      <c r="D508" s="16">
        <v>5250</v>
      </c>
      <c r="E508">
        <v>510</v>
      </c>
      <c r="F508" t="s">
        <v>8</v>
      </c>
    </row>
    <row r="509" spans="1:6" x14ac:dyDescent="0.3">
      <c r="A509">
        <v>1297</v>
      </c>
      <c r="B509">
        <v>172.96770000000001</v>
      </c>
      <c r="C509">
        <v>2.9700000000000001E-2</v>
      </c>
      <c r="D509" s="16">
        <v>4687.5</v>
      </c>
      <c r="E509">
        <v>633</v>
      </c>
      <c r="F509" t="s">
        <v>8</v>
      </c>
    </row>
    <row r="510" spans="1:6" x14ac:dyDescent="0.3">
      <c r="A510">
        <v>1299</v>
      </c>
      <c r="B510">
        <v>173.0172</v>
      </c>
      <c r="C510">
        <v>2.5899999999999999E-2</v>
      </c>
      <c r="D510" s="16">
        <v>4875</v>
      </c>
      <c r="E510">
        <v>511</v>
      </c>
      <c r="F510" t="s">
        <v>8</v>
      </c>
    </row>
    <row r="511" spans="1:6" x14ac:dyDescent="0.3">
      <c r="A511">
        <v>1301</v>
      </c>
      <c r="B511">
        <v>173.07409999999999</v>
      </c>
      <c r="C511">
        <v>3.1099999999999999E-2</v>
      </c>
      <c r="D511" s="16">
        <v>5250</v>
      </c>
      <c r="E511">
        <v>648</v>
      </c>
      <c r="F511" t="s">
        <v>8</v>
      </c>
    </row>
    <row r="512" spans="1:6" x14ac:dyDescent="0.3">
      <c r="A512">
        <v>1302</v>
      </c>
      <c r="B512">
        <v>173.1481</v>
      </c>
      <c r="C512">
        <v>3.15E-2</v>
      </c>
      <c r="D512" s="16">
        <v>4875</v>
      </c>
      <c r="E512">
        <v>511</v>
      </c>
      <c r="F512" t="s">
        <v>8</v>
      </c>
    </row>
    <row r="513" spans="1:6" x14ac:dyDescent="0.3">
      <c r="A513">
        <v>1304</v>
      </c>
      <c r="B513">
        <v>173.2097</v>
      </c>
      <c r="C513">
        <v>3.15E-2</v>
      </c>
      <c r="D513" s="16">
        <v>5062.5</v>
      </c>
      <c r="E513">
        <v>655</v>
      </c>
      <c r="F513" t="s">
        <v>8</v>
      </c>
    </row>
    <row r="514" spans="1:6" x14ac:dyDescent="0.3">
      <c r="D514" s="16"/>
      <c r="F514" t="s">
        <v>6</v>
      </c>
    </row>
    <row r="515" spans="1:6" x14ac:dyDescent="0.3">
      <c r="A515">
        <v>1306</v>
      </c>
      <c r="B515">
        <v>173.36510000000001</v>
      </c>
      <c r="C515">
        <v>2.7799999999999998E-2</v>
      </c>
      <c r="D515" s="16">
        <v>4687.5</v>
      </c>
      <c r="E515">
        <v>388</v>
      </c>
      <c r="F515" t="s">
        <v>8</v>
      </c>
    </row>
    <row r="516" spans="1:6" x14ac:dyDescent="0.3">
      <c r="A516">
        <v>1308</v>
      </c>
      <c r="B516">
        <v>173.41030000000001</v>
      </c>
      <c r="C516">
        <v>3.2000000000000001E-2</v>
      </c>
      <c r="D516" s="16">
        <v>5250</v>
      </c>
      <c r="E516">
        <v>547</v>
      </c>
      <c r="F516" t="s">
        <v>8</v>
      </c>
    </row>
    <row r="517" spans="1:6" x14ac:dyDescent="0.3">
      <c r="A517">
        <v>1309</v>
      </c>
      <c r="B517">
        <v>173.4606</v>
      </c>
      <c r="C517">
        <v>2.7799999999999998E-2</v>
      </c>
      <c r="D517" s="16">
        <v>5062.5</v>
      </c>
      <c r="E517">
        <v>693</v>
      </c>
      <c r="F517" t="s">
        <v>8</v>
      </c>
    </row>
    <row r="518" spans="1:6" x14ac:dyDescent="0.3">
      <c r="A518">
        <v>1311</v>
      </c>
      <c r="B518">
        <v>173.51009999999999</v>
      </c>
      <c r="C518">
        <v>3.15E-2</v>
      </c>
      <c r="D518" s="16">
        <v>5062.5</v>
      </c>
      <c r="E518">
        <v>594</v>
      </c>
      <c r="F518" t="s">
        <v>8</v>
      </c>
    </row>
    <row r="519" spans="1:6" x14ac:dyDescent="0.3">
      <c r="A519">
        <v>1312</v>
      </c>
      <c r="B519">
        <v>173.5675</v>
      </c>
      <c r="C519">
        <v>3.0099999999999998E-2</v>
      </c>
      <c r="D519" s="16">
        <v>4687.5</v>
      </c>
      <c r="E519">
        <v>510</v>
      </c>
      <c r="F519" t="s">
        <v>8</v>
      </c>
    </row>
    <row r="520" spans="1:6" x14ac:dyDescent="0.3">
      <c r="A520">
        <v>1313</v>
      </c>
      <c r="B520">
        <v>173.62870000000001</v>
      </c>
      <c r="C520">
        <v>3.0599999999999999E-2</v>
      </c>
      <c r="D520" s="16">
        <v>5062.5</v>
      </c>
      <c r="E520">
        <v>499</v>
      </c>
      <c r="F520" t="s">
        <v>8</v>
      </c>
    </row>
    <row r="521" spans="1:6" x14ac:dyDescent="0.3">
      <c r="A521">
        <v>1315</v>
      </c>
      <c r="B521">
        <v>173.70169999999999</v>
      </c>
      <c r="C521">
        <v>3.3000000000000002E-2</v>
      </c>
      <c r="D521" s="16">
        <v>4687.5</v>
      </c>
      <c r="E521">
        <v>701</v>
      </c>
      <c r="F521" t="s">
        <v>8</v>
      </c>
    </row>
    <row r="522" spans="1:6" x14ac:dyDescent="0.3">
      <c r="A522">
        <v>1317</v>
      </c>
      <c r="B522">
        <v>173.7747</v>
      </c>
      <c r="C522">
        <v>3.15E-2</v>
      </c>
      <c r="D522" s="16">
        <v>5062.5</v>
      </c>
      <c r="E522">
        <v>570</v>
      </c>
      <c r="F522" t="s">
        <v>8</v>
      </c>
    </row>
    <row r="523" spans="1:6" x14ac:dyDescent="0.3">
      <c r="A523">
        <v>1318</v>
      </c>
      <c r="B523">
        <v>173.8349</v>
      </c>
      <c r="C523">
        <v>3.3399999999999999E-2</v>
      </c>
      <c r="D523" s="16">
        <v>4875</v>
      </c>
      <c r="E523">
        <v>431</v>
      </c>
      <c r="F523" t="s">
        <v>8</v>
      </c>
    </row>
    <row r="524" spans="1:6" x14ac:dyDescent="0.3">
      <c r="D524" s="16"/>
      <c r="F524" t="s">
        <v>6</v>
      </c>
    </row>
    <row r="525" spans="1:6" x14ac:dyDescent="0.3">
      <c r="A525">
        <v>1320</v>
      </c>
      <c r="B525">
        <v>173.97470000000001</v>
      </c>
      <c r="C525">
        <v>3.7199999999999997E-2</v>
      </c>
      <c r="D525" s="16">
        <v>4875</v>
      </c>
      <c r="E525">
        <v>456</v>
      </c>
      <c r="F525" t="s">
        <v>8</v>
      </c>
    </row>
    <row r="526" spans="1:6" x14ac:dyDescent="0.3">
      <c r="A526">
        <v>1321</v>
      </c>
      <c r="B526">
        <v>174.01990000000001</v>
      </c>
      <c r="C526">
        <v>3.0099999999999998E-2</v>
      </c>
      <c r="D526" s="16">
        <v>5250</v>
      </c>
      <c r="E526">
        <v>486</v>
      </c>
      <c r="F526" t="s">
        <v>8</v>
      </c>
    </row>
    <row r="527" spans="1:6" x14ac:dyDescent="0.3">
      <c r="A527">
        <v>1323</v>
      </c>
      <c r="B527">
        <v>174.07169999999999</v>
      </c>
      <c r="C527">
        <v>2.9700000000000001E-2</v>
      </c>
      <c r="D527" s="16">
        <v>5062.5</v>
      </c>
      <c r="E527">
        <v>719</v>
      </c>
      <c r="F527" t="s">
        <v>8</v>
      </c>
    </row>
    <row r="528" spans="1:6" x14ac:dyDescent="0.3">
      <c r="A528">
        <v>1325</v>
      </c>
      <c r="B528">
        <v>174.12909999999999</v>
      </c>
      <c r="C528">
        <v>3.1099999999999999E-2</v>
      </c>
      <c r="D528" s="16">
        <v>4687.5</v>
      </c>
      <c r="E528">
        <v>650</v>
      </c>
      <c r="F528" t="s">
        <v>8</v>
      </c>
    </row>
    <row r="529" spans="1:6" x14ac:dyDescent="0.3">
      <c r="A529">
        <v>1327</v>
      </c>
      <c r="B529">
        <v>174.19040000000001</v>
      </c>
      <c r="C529">
        <v>3.3000000000000002E-2</v>
      </c>
      <c r="D529" s="16">
        <v>5250</v>
      </c>
      <c r="E529">
        <v>619</v>
      </c>
      <c r="F529" t="s">
        <v>8</v>
      </c>
    </row>
    <row r="530" spans="1:6" x14ac:dyDescent="0.3">
      <c r="A530">
        <v>1328</v>
      </c>
      <c r="B530">
        <v>174.2586</v>
      </c>
      <c r="C530">
        <v>3.0599999999999999E-2</v>
      </c>
      <c r="D530" s="16">
        <v>5250</v>
      </c>
      <c r="E530">
        <v>703</v>
      </c>
      <c r="F530" t="s">
        <v>8</v>
      </c>
    </row>
    <row r="531" spans="1:6" x14ac:dyDescent="0.3">
      <c r="D531" s="16"/>
      <c r="F531" t="s">
        <v>6</v>
      </c>
    </row>
    <row r="532" spans="1:6" x14ac:dyDescent="0.3">
      <c r="A532">
        <v>1331</v>
      </c>
      <c r="B532">
        <v>174.43799999999999</v>
      </c>
      <c r="C532">
        <v>3.2000000000000001E-2</v>
      </c>
      <c r="D532" s="16">
        <v>5250</v>
      </c>
      <c r="E532">
        <v>441</v>
      </c>
      <c r="F532" t="s">
        <v>8</v>
      </c>
    </row>
    <row r="533" spans="1:6" x14ac:dyDescent="0.3">
      <c r="A533">
        <v>1333</v>
      </c>
      <c r="B533">
        <v>174.47890000000001</v>
      </c>
      <c r="C533">
        <v>3.0599999999999999E-2</v>
      </c>
      <c r="D533" s="16">
        <v>4875</v>
      </c>
      <c r="E533">
        <v>539</v>
      </c>
      <c r="F533" t="s">
        <v>8</v>
      </c>
    </row>
    <row r="534" spans="1:6" x14ac:dyDescent="0.3">
      <c r="A534">
        <v>1334</v>
      </c>
      <c r="B534">
        <v>174.5318</v>
      </c>
      <c r="C534">
        <v>2.8799999999999999E-2</v>
      </c>
      <c r="D534" s="16">
        <v>5062.5</v>
      </c>
      <c r="E534">
        <v>513</v>
      </c>
      <c r="F534" t="s">
        <v>8</v>
      </c>
    </row>
    <row r="535" spans="1:6" x14ac:dyDescent="0.3">
      <c r="A535">
        <v>1336</v>
      </c>
      <c r="B535">
        <v>174.58690000000001</v>
      </c>
      <c r="C535">
        <v>2.6800000000000001E-2</v>
      </c>
      <c r="D535" s="16">
        <v>5062.5</v>
      </c>
      <c r="E535">
        <v>602</v>
      </c>
      <c r="F535" t="s">
        <v>8</v>
      </c>
    </row>
    <row r="536" spans="1:6" x14ac:dyDescent="0.3">
      <c r="A536">
        <v>1338</v>
      </c>
      <c r="B536">
        <v>174.64410000000001</v>
      </c>
      <c r="C536">
        <v>0.03</v>
      </c>
      <c r="D536" s="16">
        <v>5062.5</v>
      </c>
      <c r="E536">
        <v>510</v>
      </c>
      <c r="F536" t="s">
        <v>8</v>
      </c>
    </row>
    <row r="537" spans="1:6" x14ac:dyDescent="0.3">
      <c r="A537">
        <v>1339</v>
      </c>
      <c r="B537">
        <v>174.7047</v>
      </c>
      <c r="C537">
        <v>2.98E-2</v>
      </c>
      <c r="D537" s="16">
        <v>4687.5</v>
      </c>
      <c r="E537">
        <v>649</v>
      </c>
      <c r="F537" t="s">
        <v>8</v>
      </c>
    </row>
    <row r="538" spans="1:6" x14ac:dyDescent="0.3">
      <c r="A538">
        <v>1340</v>
      </c>
      <c r="B538">
        <v>174.78</v>
      </c>
      <c r="C538">
        <v>2.86E-2</v>
      </c>
      <c r="D538" s="16">
        <v>5250</v>
      </c>
      <c r="E538">
        <v>934</v>
      </c>
      <c r="F538" t="s">
        <v>8</v>
      </c>
    </row>
    <row r="539" spans="1:6" x14ac:dyDescent="0.3">
      <c r="A539">
        <v>1341</v>
      </c>
      <c r="B539">
        <v>174.84889999999999</v>
      </c>
      <c r="C539">
        <v>2.0500000000000001E-2</v>
      </c>
      <c r="D539" s="16">
        <v>6375</v>
      </c>
      <c r="E539">
        <v>128</v>
      </c>
      <c r="F539" t="s">
        <v>8</v>
      </c>
    </row>
    <row r="540" spans="1:6" x14ac:dyDescent="0.3">
      <c r="D540" s="16"/>
      <c r="F540" t="s">
        <v>6</v>
      </c>
    </row>
    <row r="541" spans="1:6" x14ac:dyDescent="0.3">
      <c r="A541">
        <v>1343</v>
      </c>
      <c r="B541">
        <v>174.96340000000001</v>
      </c>
      <c r="C541">
        <v>2.52E-2</v>
      </c>
      <c r="D541" s="16">
        <v>5062.5</v>
      </c>
      <c r="E541">
        <v>445</v>
      </c>
      <c r="F541" t="s">
        <v>8</v>
      </c>
    </row>
    <row r="542" spans="1:6" x14ac:dyDescent="0.3">
      <c r="A542">
        <v>1345</v>
      </c>
      <c r="B542">
        <v>175.00569999999999</v>
      </c>
      <c r="C542">
        <v>2.41E-2</v>
      </c>
      <c r="D542" s="16">
        <v>5062.5</v>
      </c>
      <c r="E542">
        <v>514</v>
      </c>
      <c r="F542" t="s">
        <v>8</v>
      </c>
    </row>
    <row r="543" spans="1:6" x14ac:dyDescent="0.3">
      <c r="A543">
        <v>1347</v>
      </c>
      <c r="B543">
        <v>175.05690000000001</v>
      </c>
      <c r="C543">
        <v>3.1E-2</v>
      </c>
      <c r="D543" s="16">
        <v>5062.5</v>
      </c>
      <c r="E543">
        <v>546</v>
      </c>
      <c r="F543" t="s">
        <v>8</v>
      </c>
    </row>
    <row r="544" spans="1:6" x14ac:dyDescent="0.3">
      <c r="A544">
        <v>1349</v>
      </c>
      <c r="B544">
        <v>175.10820000000001</v>
      </c>
      <c r="C544">
        <v>3.1E-2</v>
      </c>
      <c r="D544" s="16">
        <v>5062.5</v>
      </c>
      <c r="E544">
        <v>535</v>
      </c>
      <c r="F544" t="s">
        <v>8</v>
      </c>
    </row>
    <row r="545" spans="1:6" x14ac:dyDescent="0.3">
      <c r="A545">
        <v>1351</v>
      </c>
      <c r="B545">
        <v>175.1738</v>
      </c>
      <c r="C545">
        <v>3.0300000000000001E-2</v>
      </c>
      <c r="D545" s="16">
        <v>5062.5</v>
      </c>
      <c r="E545">
        <v>647</v>
      </c>
      <c r="F545" t="s">
        <v>8</v>
      </c>
    </row>
    <row r="546" spans="1:6" x14ac:dyDescent="0.3">
      <c r="A546">
        <v>1352</v>
      </c>
      <c r="B546">
        <v>175.23599999999999</v>
      </c>
      <c r="C546">
        <v>2.93E-2</v>
      </c>
      <c r="D546" s="16">
        <v>5062.5</v>
      </c>
      <c r="E546">
        <v>696</v>
      </c>
      <c r="F546" t="s">
        <v>8</v>
      </c>
    </row>
    <row r="547" spans="1:6" x14ac:dyDescent="0.3">
      <c r="A547">
        <v>1353</v>
      </c>
      <c r="B547">
        <v>175.3066</v>
      </c>
      <c r="C547">
        <v>2.23E-2</v>
      </c>
      <c r="D547" s="16">
        <v>4687.5</v>
      </c>
      <c r="E547">
        <v>104</v>
      </c>
      <c r="F547" t="s">
        <v>8</v>
      </c>
    </row>
    <row r="548" spans="1:6" x14ac:dyDescent="0.3">
      <c r="D548" s="16"/>
      <c r="F548" t="s">
        <v>6</v>
      </c>
    </row>
    <row r="549" spans="1:6" x14ac:dyDescent="0.3">
      <c r="A549">
        <v>1355</v>
      </c>
      <c r="B549">
        <v>175.4145</v>
      </c>
      <c r="C549">
        <v>2.8899999999999999E-2</v>
      </c>
      <c r="D549" s="16">
        <v>4687.5</v>
      </c>
      <c r="E549">
        <v>338</v>
      </c>
      <c r="F549" t="s">
        <v>8</v>
      </c>
    </row>
    <row r="550" spans="1:6" x14ac:dyDescent="0.3">
      <c r="A550">
        <v>1357</v>
      </c>
      <c r="B550">
        <v>175.45699999999999</v>
      </c>
      <c r="C550">
        <v>2.92E-2</v>
      </c>
      <c r="D550" s="16">
        <v>5062.5</v>
      </c>
      <c r="E550">
        <v>573</v>
      </c>
      <c r="F550" t="s">
        <v>8</v>
      </c>
    </row>
    <row r="551" spans="1:6" x14ac:dyDescent="0.3">
      <c r="A551">
        <v>1359</v>
      </c>
      <c r="B551">
        <v>175.50640000000001</v>
      </c>
      <c r="C551">
        <v>3.3599999999999998E-2</v>
      </c>
      <c r="D551" s="16">
        <v>5062.5</v>
      </c>
      <c r="E551">
        <v>563</v>
      </c>
      <c r="F551" t="s">
        <v>8</v>
      </c>
    </row>
    <row r="552" spans="1:6" x14ac:dyDescent="0.3">
      <c r="A552">
        <v>1361</v>
      </c>
      <c r="B552">
        <v>175.55879999999999</v>
      </c>
      <c r="C552">
        <v>3.0599999999999999E-2</v>
      </c>
      <c r="D552" s="16">
        <v>5062.5</v>
      </c>
      <c r="E552">
        <v>806</v>
      </c>
      <c r="F552" t="s">
        <v>8</v>
      </c>
    </row>
    <row r="553" spans="1:6" x14ac:dyDescent="0.3">
      <c r="A553">
        <v>1362</v>
      </c>
      <c r="B553">
        <v>175.61680000000001</v>
      </c>
      <c r="C553">
        <v>3.1699999999999999E-2</v>
      </c>
      <c r="D553" s="16">
        <v>5250</v>
      </c>
      <c r="E553">
        <v>553</v>
      </c>
      <c r="F553" t="s">
        <v>8</v>
      </c>
    </row>
    <row r="554" spans="1:6" x14ac:dyDescent="0.3">
      <c r="A554">
        <v>1363</v>
      </c>
      <c r="B554">
        <v>175.68379999999999</v>
      </c>
      <c r="C554">
        <v>2.7199999999999998E-2</v>
      </c>
      <c r="D554" s="16">
        <v>5062.5</v>
      </c>
      <c r="E554">
        <v>565</v>
      </c>
      <c r="F554" t="s">
        <v>8</v>
      </c>
    </row>
    <row r="555" spans="1:6" x14ac:dyDescent="0.3">
      <c r="A555">
        <v>1364</v>
      </c>
      <c r="B555">
        <v>175.7448</v>
      </c>
      <c r="C555">
        <v>2.7E-2</v>
      </c>
      <c r="D555" s="16">
        <v>5062.5</v>
      </c>
      <c r="E555">
        <v>515</v>
      </c>
      <c r="F555" t="s">
        <v>8</v>
      </c>
    </row>
    <row r="556" spans="1:6" x14ac:dyDescent="0.3">
      <c r="A556">
        <v>1365</v>
      </c>
      <c r="B556">
        <v>175.8126</v>
      </c>
      <c r="C556">
        <v>2.9399999999999999E-2</v>
      </c>
      <c r="D556" s="16">
        <v>5062.5</v>
      </c>
      <c r="E556">
        <v>638</v>
      </c>
      <c r="F556" t="s">
        <v>8</v>
      </c>
    </row>
    <row r="557" spans="1:6" x14ac:dyDescent="0.3">
      <c r="D557" s="16"/>
      <c r="F557" t="s">
        <v>6</v>
      </c>
    </row>
    <row r="558" spans="1:6" x14ac:dyDescent="0.3">
      <c r="A558">
        <v>1367</v>
      </c>
      <c r="B558">
        <v>175.96039999999999</v>
      </c>
      <c r="C558">
        <v>2.8199999999999999E-2</v>
      </c>
      <c r="D558" s="16">
        <v>5062.5</v>
      </c>
      <c r="E558">
        <v>494</v>
      </c>
      <c r="F558" t="s">
        <v>8</v>
      </c>
    </row>
    <row r="559" spans="1:6" x14ac:dyDescent="0.3">
      <c r="A559">
        <v>1369</v>
      </c>
      <c r="B559">
        <v>176.00120000000001</v>
      </c>
      <c r="C559">
        <v>2.9000000000000001E-2</v>
      </c>
      <c r="D559" s="16">
        <v>5062.5</v>
      </c>
      <c r="E559">
        <v>683</v>
      </c>
      <c r="F559" t="s">
        <v>8</v>
      </c>
    </row>
    <row r="560" spans="1:6" x14ac:dyDescent="0.3">
      <c r="A560">
        <v>1371</v>
      </c>
      <c r="B560">
        <v>176.05410000000001</v>
      </c>
      <c r="C560">
        <v>3.1199999999999999E-2</v>
      </c>
      <c r="D560" s="16">
        <v>5250</v>
      </c>
      <c r="E560">
        <v>432</v>
      </c>
      <c r="F560" t="s">
        <v>8</v>
      </c>
    </row>
    <row r="561" spans="1:6" x14ac:dyDescent="0.3">
      <c r="A561">
        <v>1373</v>
      </c>
      <c r="B561">
        <v>176.1086</v>
      </c>
      <c r="C561">
        <v>3.0099999999999998E-2</v>
      </c>
      <c r="D561" s="16">
        <v>5062.5</v>
      </c>
      <c r="E561">
        <v>644</v>
      </c>
      <c r="F561" t="s">
        <v>8</v>
      </c>
    </row>
    <row r="562" spans="1:6" x14ac:dyDescent="0.3">
      <c r="A562">
        <v>1375</v>
      </c>
      <c r="B562">
        <v>176.16480000000001</v>
      </c>
      <c r="C562">
        <v>3.6799999999999999E-2</v>
      </c>
      <c r="D562" s="16">
        <v>5062.5</v>
      </c>
      <c r="E562">
        <v>574</v>
      </c>
      <c r="F562" t="s">
        <v>8</v>
      </c>
    </row>
    <row r="563" spans="1:6" x14ac:dyDescent="0.3">
      <c r="A563">
        <v>1376</v>
      </c>
      <c r="B563">
        <v>176.22630000000001</v>
      </c>
      <c r="C563">
        <v>3.04E-2</v>
      </c>
      <c r="D563" s="16">
        <v>5062.5</v>
      </c>
      <c r="E563">
        <v>472</v>
      </c>
      <c r="F563" t="s">
        <v>8</v>
      </c>
    </row>
    <row r="564" spans="1:6" x14ac:dyDescent="0.3">
      <c r="A564">
        <v>1378</v>
      </c>
      <c r="B564">
        <v>176.28110000000001</v>
      </c>
      <c r="C564">
        <v>2.7699999999999999E-2</v>
      </c>
      <c r="D564" s="16">
        <v>5250</v>
      </c>
      <c r="E564">
        <v>908</v>
      </c>
      <c r="F564" t="s">
        <v>8</v>
      </c>
    </row>
    <row r="565" spans="1:6" x14ac:dyDescent="0.3">
      <c r="A565">
        <v>1379</v>
      </c>
      <c r="B565">
        <v>176.36250000000001</v>
      </c>
      <c r="C565">
        <v>2.01E-2</v>
      </c>
      <c r="D565" s="16">
        <v>5062.5</v>
      </c>
      <c r="E565">
        <v>81</v>
      </c>
      <c r="F565" t="s">
        <v>8</v>
      </c>
    </row>
    <row r="566" spans="1:6" x14ac:dyDescent="0.3">
      <c r="D566" s="16"/>
      <c r="F566" t="s">
        <v>6</v>
      </c>
    </row>
    <row r="567" spans="1:6" x14ac:dyDescent="0.3">
      <c r="A567">
        <v>1381</v>
      </c>
      <c r="B567">
        <v>176.46799999999999</v>
      </c>
      <c r="C567">
        <v>3.3599999999999998E-2</v>
      </c>
      <c r="D567" s="16">
        <v>5062.5</v>
      </c>
      <c r="E567">
        <v>417</v>
      </c>
      <c r="F567" t="s">
        <v>8</v>
      </c>
    </row>
    <row r="568" spans="1:6" x14ac:dyDescent="0.3">
      <c r="A568">
        <v>1383</v>
      </c>
      <c r="B568">
        <v>176.51339999999999</v>
      </c>
      <c r="C568">
        <v>3.2000000000000001E-2</v>
      </c>
      <c r="D568" s="16">
        <v>5062.5</v>
      </c>
      <c r="E568">
        <v>587</v>
      </c>
      <c r="F568" t="s">
        <v>8</v>
      </c>
    </row>
    <row r="569" spans="1:6" x14ac:dyDescent="0.3">
      <c r="A569">
        <v>1385</v>
      </c>
      <c r="B569">
        <v>176.56309999999999</v>
      </c>
      <c r="C569">
        <v>3.49E-2</v>
      </c>
      <c r="D569" s="16">
        <v>4687.5</v>
      </c>
      <c r="E569">
        <v>505</v>
      </c>
      <c r="F569" t="s">
        <v>8</v>
      </c>
    </row>
    <row r="570" spans="1:6" x14ac:dyDescent="0.3">
      <c r="A570">
        <v>1387</v>
      </c>
      <c r="B570">
        <v>176.61709999999999</v>
      </c>
      <c r="C570">
        <v>3.1199999999999999E-2</v>
      </c>
      <c r="D570" s="16">
        <v>5062.5</v>
      </c>
      <c r="E570">
        <v>671</v>
      </c>
      <c r="F570" t="s">
        <v>8</v>
      </c>
    </row>
    <row r="571" spans="1:6" x14ac:dyDescent="0.3">
      <c r="A571">
        <v>1388</v>
      </c>
      <c r="B571">
        <v>176.6773</v>
      </c>
      <c r="C571">
        <v>2.7400000000000001E-2</v>
      </c>
      <c r="D571" s="16">
        <v>5062.5</v>
      </c>
      <c r="E571">
        <v>620</v>
      </c>
      <c r="F571" t="s">
        <v>8</v>
      </c>
    </row>
    <row r="572" spans="1:6" x14ac:dyDescent="0.3">
      <c r="A572">
        <v>1390</v>
      </c>
      <c r="B572">
        <v>176.73740000000001</v>
      </c>
      <c r="C572">
        <v>3.0599999999999999E-2</v>
      </c>
      <c r="D572" s="16">
        <v>5062.5</v>
      </c>
      <c r="E572">
        <v>580</v>
      </c>
      <c r="F572" t="s">
        <v>8</v>
      </c>
    </row>
    <row r="573" spans="1:6" x14ac:dyDescent="0.3">
      <c r="A573">
        <v>1392</v>
      </c>
      <c r="B573">
        <v>176.8167</v>
      </c>
      <c r="C573">
        <v>3.2000000000000001E-2</v>
      </c>
      <c r="D573" s="16">
        <v>4687.5</v>
      </c>
      <c r="E573">
        <v>663</v>
      </c>
      <c r="F573" t="s">
        <v>8</v>
      </c>
    </row>
    <row r="574" spans="1:6" x14ac:dyDescent="0.3">
      <c r="A574">
        <v>1393</v>
      </c>
      <c r="B574">
        <v>176.8852</v>
      </c>
      <c r="C574">
        <v>1.4800000000000001E-2</v>
      </c>
      <c r="D574" s="16">
        <v>5062.5</v>
      </c>
      <c r="E574">
        <v>88</v>
      </c>
      <c r="F574" t="s">
        <v>8</v>
      </c>
    </row>
    <row r="575" spans="1:6" x14ac:dyDescent="0.3">
      <c r="D575" s="16"/>
      <c r="F575" t="s">
        <v>6</v>
      </c>
    </row>
    <row r="576" spans="1:6" x14ac:dyDescent="0.3">
      <c r="A576">
        <v>1395</v>
      </c>
      <c r="B576">
        <v>176.9846</v>
      </c>
      <c r="C576">
        <v>3.5700000000000003E-2</v>
      </c>
      <c r="D576" s="16">
        <v>4687.5</v>
      </c>
      <c r="E576">
        <v>563</v>
      </c>
      <c r="F576" t="s">
        <v>8</v>
      </c>
    </row>
    <row r="577" spans="1:6" x14ac:dyDescent="0.3">
      <c r="A577">
        <v>1396</v>
      </c>
      <c r="B577">
        <v>177.0299</v>
      </c>
      <c r="C577">
        <v>3.0599999999999999E-2</v>
      </c>
      <c r="D577" s="16">
        <v>3937.5</v>
      </c>
      <c r="E577">
        <v>714</v>
      </c>
      <c r="F577" t="s">
        <v>8</v>
      </c>
    </row>
    <row r="578" spans="1:6" x14ac:dyDescent="0.3">
      <c r="A578">
        <v>1398</v>
      </c>
      <c r="B578">
        <v>177.08529999999999</v>
      </c>
      <c r="C578">
        <v>2.98E-2</v>
      </c>
      <c r="D578" s="16">
        <v>5062.5</v>
      </c>
      <c r="E578">
        <v>641</v>
      </c>
      <c r="F578" t="s">
        <v>8</v>
      </c>
    </row>
    <row r="579" spans="1:6" x14ac:dyDescent="0.3">
      <c r="A579">
        <v>1400</v>
      </c>
      <c r="B579">
        <v>177.1369</v>
      </c>
      <c r="C579">
        <v>3.2000000000000001E-2</v>
      </c>
      <c r="D579" s="16">
        <v>5062.5</v>
      </c>
      <c r="E579">
        <v>775</v>
      </c>
      <c r="F579" t="s">
        <v>8</v>
      </c>
    </row>
    <row r="580" spans="1:6" x14ac:dyDescent="0.3">
      <c r="A580">
        <v>1401</v>
      </c>
      <c r="B580">
        <v>177.1951</v>
      </c>
      <c r="C580">
        <v>3.1399999999999997E-2</v>
      </c>
      <c r="D580" s="16">
        <v>5250</v>
      </c>
      <c r="E580">
        <v>678</v>
      </c>
      <c r="F580" t="s">
        <v>8</v>
      </c>
    </row>
    <row r="581" spans="1:6" x14ac:dyDescent="0.3">
      <c r="A581">
        <v>1402</v>
      </c>
      <c r="B581">
        <v>177.25370000000001</v>
      </c>
      <c r="C581">
        <v>2.58E-2</v>
      </c>
      <c r="D581" s="16">
        <v>6375</v>
      </c>
      <c r="E581">
        <v>711</v>
      </c>
      <c r="F581" t="s">
        <v>8</v>
      </c>
    </row>
    <row r="582" spans="1:6" x14ac:dyDescent="0.3">
      <c r="A582">
        <v>1404</v>
      </c>
      <c r="B582">
        <v>177.31979999999999</v>
      </c>
      <c r="C582">
        <v>2.6599999999999999E-2</v>
      </c>
      <c r="D582" s="16">
        <v>4500</v>
      </c>
      <c r="E582">
        <v>157</v>
      </c>
      <c r="F582" t="s">
        <v>8</v>
      </c>
    </row>
    <row r="583" spans="1:6" x14ac:dyDescent="0.3">
      <c r="A583">
        <v>1405</v>
      </c>
      <c r="B583">
        <v>177.3587</v>
      </c>
      <c r="C583">
        <v>1.83E-2</v>
      </c>
      <c r="D583" s="16">
        <v>5062.5</v>
      </c>
      <c r="E583">
        <v>140</v>
      </c>
      <c r="F583" t="s">
        <v>8</v>
      </c>
    </row>
    <row r="584" spans="1:6" x14ac:dyDescent="0.3">
      <c r="D584" s="16"/>
      <c r="F584" t="s">
        <v>6</v>
      </c>
    </row>
    <row r="585" spans="1:6" x14ac:dyDescent="0.3">
      <c r="A585">
        <v>1407</v>
      </c>
      <c r="B585">
        <v>177.45849999999999</v>
      </c>
      <c r="C585">
        <v>3.7199999999999997E-2</v>
      </c>
      <c r="D585" s="16">
        <v>4875</v>
      </c>
      <c r="E585">
        <v>449</v>
      </c>
      <c r="F585" t="s">
        <v>8</v>
      </c>
    </row>
    <row r="586" spans="1:6" x14ac:dyDescent="0.3">
      <c r="A586">
        <v>1409</v>
      </c>
      <c r="B586">
        <v>177.5059</v>
      </c>
      <c r="C586">
        <v>2.9600000000000001E-2</v>
      </c>
      <c r="D586" s="16">
        <v>4687.5</v>
      </c>
      <c r="E586">
        <v>627</v>
      </c>
      <c r="F586" t="s">
        <v>8</v>
      </c>
    </row>
    <row r="587" spans="1:6" x14ac:dyDescent="0.3">
      <c r="A587">
        <v>1411</v>
      </c>
      <c r="B587">
        <v>177.55609999999999</v>
      </c>
      <c r="C587">
        <v>2.9600000000000001E-2</v>
      </c>
      <c r="D587" s="16">
        <v>5062.5</v>
      </c>
      <c r="E587">
        <v>758</v>
      </c>
      <c r="F587" t="s">
        <v>8</v>
      </c>
    </row>
    <row r="588" spans="1:6" x14ac:dyDescent="0.3">
      <c r="A588">
        <v>1412</v>
      </c>
      <c r="B588">
        <v>177.6097</v>
      </c>
      <c r="C588">
        <v>2.9600000000000001E-2</v>
      </c>
      <c r="D588" s="16">
        <v>5062.5</v>
      </c>
      <c r="E588">
        <v>825</v>
      </c>
      <c r="F588" t="s">
        <v>8</v>
      </c>
    </row>
    <row r="589" spans="1:6" x14ac:dyDescent="0.3">
      <c r="A589">
        <v>1414</v>
      </c>
      <c r="B589">
        <v>177.66890000000001</v>
      </c>
      <c r="C589">
        <v>3.4599999999999999E-2</v>
      </c>
      <c r="D589" s="16">
        <v>5062.5</v>
      </c>
      <c r="E589">
        <v>561</v>
      </c>
      <c r="F589" t="s">
        <v>8</v>
      </c>
    </row>
    <row r="590" spans="1:6" x14ac:dyDescent="0.3">
      <c r="A590">
        <v>1415</v>
      </c>
      <c r="B590">
        <v>177.72130000000001</v>
      </c>
      <c r="C590">
        <v>0.03</v>
      </c>
      <c r="D590" s="16">
        <v>5062.5</v>
      </c>
      <c r="E590">
        <v>651</v>
      </c>
      <c r="F590" t="s">
        <v>8</v>
      </c>
    </row>
    <row r="591" spans="1:6" x14ac:dyDescent="0.3">
      <c r="A591">
        <v>1416</v>
      </c>
      <c r="B591">
        <v>177.78210000000001</v>
      </c>
      <c r="C591">
        <v>2.7400000000000001E-2</v>
      </c>
      <c r="D591" s="16">
        <v>5250</v>
      </c>
      <c r="E591">
        <v>653</v>
      </c>
      <c r="F591" t="s">
        <v>8</v>
      </c>
    </row>
    <row r="592" spans="1:6" x14ac:dyDescent="0.3">
      <c r="A592">
        <v>1418</v>
      </c>
      <c r="B592">
        <v>177.84710000000001</v>
      </c>
      <c r="C592">
        <v>3.3799999999999997E-2</v>
      </c>
      <c r="D592" s="16">
        <v>4687.5</v>
      </c>
      <c r="E592">
        <v>641</v>
      </c>
      <c r="F592" t="s">
        <v>8</v>
      </c>
    </row>
    <row r="593" spans="1:16" x14ac:dyDescent="0.3">
      <c r="A593">
        <v>1419</v>
      </c>
      <c r="B593">
        <v>177.91159999999999</v>
      </c>
      <c r="C593">
        <v>2.9600000000000001E-2</v>
      </c>
      <c r="D593" s="16">
        <v>5250</v>
      </c>
      <c r="E593">
        <v>1248</v>
      </c>
      <c r="F593" t="s">
        <v>8</v>
      </c>
    </row>
    <row r="594" spans="1:16" x14ac:dyDescent="0.3">
      <c r="A594">
        <v>1420</v>
      </c>
      <c r="B594">
        <v>177.9846</v>
      </c>
      <c r="C594">
        <v>2.7E-2</v>
      </c>
      <c r="D594" s="16">
        <v>4687.5</v>
      </c>
      <c r="E594">
        <v>120</v>
      </c>
      <c r="F594" t="s">
        <v>8</v>
      </c>
    </row>
    <row r="595" spans="1:16" x14ac:dyDescent="0.3">
      <c r="A595">
        <v>1421</v>
      </c>
      <c r="B595">
        <v>178.03210000000001</v>
      </c>
      <c r="C595">
        <v>3.4200000000000001E-2</v>
      </c>
      <c r="D595" s="16">
        <v>4875</v>
      </c>
      <c r="E595">
        <v>537</v>
      </c>
      <c r="F595" t="s">
        <v>8</v>
      </c>
    </row>
    <row r="596" spans="1:16" x14ac:dyDescent="0.3">
      <c r="A596">
        <v>1422</v>
      </c>
      <c r="B596">
        <v>178.11490000000001</v>
      </c>
      <c r="C596">
        <v>3.7600000000000001E-2</v>
      </c>
      <c r="D596" s="16">
        <v>5062.5</v>
      </c>
      <c r="E596">
        <v>662</v>
      </c>
      <c r="F596" t="s">
        <v>8</v>
      </c>
    </row>
    <row r="597" spans="1:16" x14ac:dyDescent="0.3">
      <c r="F597" t="s">
        <v>6</v>
      </c>
      <c r="G597" s="12"/>
    </row>
    <row r="598" spans="1:16" x14ac:dyDescent="0.3">
      <c r="B598" t="s">
        <v>44</v>
      </c>
      <c r="G598" s="12"/>
    </row>
    <row r="599" spans="1:16" x14ac:dyDescent="0.3">
      <c r="A599" s="15"/>
      <c r="B599" s="6"/>
      <c r="C599" s="12"/>
      <c r="D599" s="12"/>
      <c r="E599" s="12"/>
      <c r="F599" s="12"/>
      <c r="G599" s="6"/>
    </row>
    <row r="600" spans="1:16" x14ac:dyDescent="0.3">
      <c r="A600" s="15"/>
      <c r="B600" s="6"/>
      <c r="C600" s="12"/>
      <c r="D600" s="12"/>
      <c r="E600" s="12"/>
      <c r="F600" s="12"/>
      <c r="N600" s="25"/>
      <c r="P600" s="16"/>
    </row>
    <row r="601" spans="1:16" x14ac:dyDescent="0.3">
      <c r="B601" t="s">
        <v>16</v>
      </c>
      <c r="G601" t="s">
        <v>12</v>
      </c>
      <c r="N601" s="25"/>
      <c r="P601" s="16"/>
    </row>
    <row r="602" spans="1:16" x14ac:dyDescent="0.3">
      <c r="A602" s="15"/>
      <c r="N602" s="25"/>
      <c r="P602" s="16"/>
    </row>
    <row r="603" spans="1:16" x14ac:dyDescent="0.3">
      <c r="B603" t="s">
        <v>1</v>
      </c>
      <c r="C603" t="s">
        <v>33</v>
      </c>
      <c r="D603" t="s">
        <v>5</v>
      </c>
      <c r="E603" t="s">
        <v>65</v>
      </c>
      <c r="G603" t="s">
        <v>1</v>
      </c>
      <c r="H603" t="s">
        <v>3</v>
      </c>
      <c r="I603" t="s">
        <v>33</v>
      </c>
      <c r="J603" t="s">
        <v>5</v>
      </c>
      <c r="N603" s="25"/>
      <c r="P603" s="16"/>
    </row>
    <row r="604" spans="1:16" x14ac:dyDescent="0.3">
      <c r="B604">
        <v>7.6932</v>
      </c>
      <c r="C604" s="5">
        <v>3962.1089999999999</v>
      </c>
      <c r="D604" s="6">
        <v>38</v>
      </c>
      <c r="E604" s="29">
        <f t="shared" ref="E604:E633" si="0">(D604/63555)*10</f>
        <v>5.9790732436472349E-3</v>
      </c>
      <c r="G604" s="25">
        <v>7.6932</v>
      </c>
      <c r="H604" s="6">
        <v>2.3599999999999999E-2</v>
      </c>
      <c r="I604" s="5">
        <v>3789.8440000000001</v>
      </c>
      <c r="J604" s="6">
        <v>148</v>
      </c>
      <c r="N604" s="25"/>
      <c r="P604" s="16"/>
    </row>
    <row r="605" spans="1:16" x14ac:dyDescent="0.3">
      <c r="B605">
        <v>7.7797000000000001</v>
      </c>
      <c r="C605" s="5">
        <v>4478.9059999999999</v>
      </c>
      <c r="D605" s="6">
        <v>66</v>
      </c>
      <c r="E605" s="29">
        <f t="shared" si="0"/>
        <v>1.0384706160018881E-2</v>
      </c>
      <c r="G605" s="25">
        <v>7.7797000000000001</v>
      </c>
      <c r="H605" s="6">
        <v>2.1999999999999999E-2</v>
      </c>
      <c r="I605" s="5">
        <v>5857.0309999999999</v>
      </c>
      <c r="J605" s="6">
        <v>258</v>
      </c>
      <c r="N605" s="25"/>
      <c r="P605" s="16"/>
    </row>
    <row r="606" spans="1:16" x14ac:dyDescent="0.3">
      <c r="B606">
        <v>7.8320999999999996</v>
      </c>
      <c r="C606" s="5">
        <v>4306.6409999999996</v>
      </c>
      <c r="D606" s="6">
        <v>70</v>
      </c>
      <c r="E606" s="29">
        <f t="shared" si="0"/>
        <v>1.1014082290929116E-2</v>
      </c>
      <c r="G606" s="25">
        <v>7.8320999999999996</v>
      </c>
      <c r="H606" s="6">
        <v>2.1700000000000001E-2</v>
      </c>
      <c r="I606" s="5">
        <v>6029.2969999999996</v>
      </c>
      <c r="J606" s="6">
        <v>382</v>
      </c>
      <c r="N606" s="25"/>
      <c r="P606" s="16"/>
    </row>
    <row r="607" spans="1:16" x14ac:dyDescent="0.3">
      <c r="B607">
        <v>8.0679999999999996</v>
      </c>
      <c r="C607" s="5">
        <v>4306.6409999999996</v>
      </c>
      <c r="D607" s="6">
        <v>45</v>
      </c>
      <c r="E607" s="29">
        <f t="shared" si="0"/>
        <v>7.080481472740147E-3</v>
      </c>
      <c r="G607" s="25">
        <v>8.0679999999999996</v>
      </c>
      <c r="H607" s="6">
        <v>2.6200000000000001E-2</v>
      </c>
      <c r="I607" s="5">
        <v>3789.8440000000001</v>
      </c>
      <c r="J607" s="6">
        <v>182</v>
      </c>
      <c r="N607" s="25"/>
      <c r="P607" s="16"/>
    </row>
    <row r="608" spans="1:16" x14ac:dyDescent="0.3">
      <c r="B608">
        <v>8.1477000000000004</v>
      </c>
      <c r="C608" s="5">
        <v>3962.1089999999999</v>
      </c>
      <c r="D608" s="6">
        <v>67</v>
      </c>
      <c r="E608" s="29">
        <f t="shared" si="0"/>
        <v>1.0542050192746441E-2</v>
      </c>
      <c r="G608" s="25">
        <v>8.1477000000000004</v>
      </c>
      <c r="H608" s="6">
        <v>2.2599999999999999E-2</v>
      </c>
      <c r="I608" s="5">
        <v>3962.1089999999999</v>
      </c>
      <c r="J608" s="6">
        <v>232</v>
      </c>
      <c r="N608" s="25"/>
      <c r="P608" s="16"/>
    </row>
    <row r="609" spans="2:16" x14ac:dyDescent="0.3">
      <c r="B609">
        <v>8.2326999999999995</v>
      </c>
      <c r="C609" s="5">
        <v>4306.6409999999996</v>
      </c>
      <c r="D609" s="6">
        <v>62</v>
      </c>
      <c r="E609" s="29">
        <f t="shared" si="0"/>
        <v>9.7553300291086456E-3</v>
      </c>
      <c r="G609" s="25">
        <v>8.2326999999999995</v>
      </c>
      <c r="H609" s="6">
        <v>2.1700000000000001E-2</v>
      </c>
      <c r="I609" s="5">
        <v>5340.2340000000004</v>
      </c>
      <c r="J609" s="6">
        <v>227</v>
      </c>
      <c r="N609" s="25"/>
      <c r="P609" s="16"/>
    </row>
    <row r="610" spans="2:16" x14ac:dyDescent="0.3">
      <c r="B610">
        <v>8.3552</v>
      </c>
      <c r="C610" s="5">
        <v>4134.375</v>
      </c>
      <c r="D610" s="6">
        <v>56</v>
      </c>
      <c r="E610" s="29">
        <f t="shared" si="0"/>
        <v>8.8112658327432931E-3</v>
      </c>
      <c r="G610" s="25">
        <v>8.3552</v>
      </c>
      <c r="H610" s="6">
        <v>2.5100000000000001E-2</v>
      </c>
      <c r="I610" s="5">
        <v>3789.8440000000001</v>
      </c>
      <c r="J610" s="6">
        <v>160</v>
      </c>
      <c r="N610" s="25"/>
      <c r="P610" s="16"/>
    </row>
    <row r="611" spans="2:16" x14ac:dyDescent="0.3">
      <c r="B611">
        <v>8.4445999999999994</v>
      </c>
      <c r="C611" s="5">
        <v>3962.1089999999999</v>
      </c>
      <c r="D611" s="6">
        <v>80</v>
      </c>
      <c r="E611" s="29">
        <f t="shared" si="0"/>
        <v>1.2587522618204703E-2</v>
      </c>
      <c r="G611" s="25">
        <v>8.4445999999999994</v>
      </c>
      <c r="H611" s="6">
        <v>2.3400000000000001E-2</v>
      </c>
      <c r="I611" s="5">
        <v>3962.1089999999999</v>
      </c>
      <c r="J611" s="6">
        <v>318</v>
      </c>
      <c r="N611" s="25"/>
      <c r="P611" s="16"/>
    </row>
    <row r="612" spans="2:16" x14ac:dyDescent="0.3">
      <c r="B612">
        <v>8.5004000000000008</v>
      </c>
      <c r="C612" s="5">
        <v>4478.9059999999999</v>
      </c>
      <c r="D612" s="6">
        <v>71</v>
      </c>
      <c r="E612" s="29">
        <f t="shared" si="0"/>
        <v>1.1171426323656674E-2</v>
      </c>
      <c r="G612" s="25">
        <v>8.5004000000000008</v>
      </c>
      <c r="H612" s="6">
        <v>2.23E-2</v>
      </c>
      <c r="I612" s="5">
        <v>5167.9690000000001</v>
      </c>
      <c r="J612" s="6">
        <v>274</v>
      </c>
      <c r="N612" s="25"/>
      <c r="P612" s="16"/>
    </row>
    <row r="613" spans="2:16" x14ac:dyDescent="0.3">
      <c r="B613">
        <v>8.5588999999999995</v>
      </c>
      <c r="C613" s="5">
        <v>4478.9059999999999</v>
      </c>
      <c r="D613" s="6">
        <v>66</v>
      </c>
      <c r="E613" s="29">
        <f t="shared" si="0"/>
        <v>1.0384706160018881E-2</v>
      </c>
      <c r="G613" s="25">
        <v>8.5588999999999995</v>
      </c>
      <c r="H613" s="6">
        <v>2.1700000000000001E-2</v>
      </c>
      <c r="I613" s="5">
        <v>6546.0940000000001</v>
      </c>
      <c r="J613" s="6">
        <v>299</v>
      </c>
      <c r="N613" s="25"/>
      <c r="P613" s="16"/>
    </row>
    <row r="614" spans="2:16" x14ac:dyDescent="0.3">
      <c r="B614">
        <v>8.6316000000000006</v>
      </c>
      <c r="C614" s="5">
        <v>3962.1089999999999</v>
      </c>
      <c r="D614" s="6">
        <v>61</v>
      </c>
      <c r="E614" s="29">
        <f t="shared" si="0"/>
        <v>9.5979859963810869E-3</v>
      </c>
      <c r="G614" s="25">
        <v>8.6316000000000006</v>
      </c>
      <c r="H614" s="6">
        <v>2.06E-2</v>
      </c>
      <c r="I614" s="5">
        <v>6201.5619999999999</v>
      </c>
      <c r="J614" s="6">
        <v>310</v>
      </c>
      <c r="N614" s="25"/>
      <c r="P614" s="16"/>
    </row>
    <row r="615" spans="2:16" x14ac:dyDescent="0.3">
      <c r="B615">
        <v>8.6928000000000001</v>
      </c>
      <c r="C615" s="5">
        <v>3962.1089999999999</v>
      </c>
      <c r="D615" s="6">
        <v>55</v>
      </c>
      <c r="E615" s="29">
        <f t="shared" si="0"/>
        <v>8.6539218000157344E-3</v>
      </c>
      <c r="G615" s="25">
        <v>8.6928000000000001</v>
      </c>
      <c r="H615" s="6">
        <v>2.12E-2</v>
      </c>
      <c r="I615" s="5">
        <v>3962.1089999999999</v>
      </c>
      <c r="J615" s="6">
        <v>258</v>
      </c>
      <c r="N615" s="25"/>
      <c r="P615" s="16"/>
    </row>
    <row r="616" spans="2:16" x14ac:dyDescent="0.3">
      <c r="B616">
        <v>8.7777999999999992</v>
      </c>
      <c r="C616" s="5">
        <v>4478.9059999999999</v>
      </c>
      <c r="D616" s="6">
        <v>62</v>
      </c>
      <c r="E616" s="29">
        <f t="shared" si="0"/>
        <v>9.7553300291086456E-3</v>
      </c>
      <c r="G616" s="25">
        <v>8.7777999999999992</v>
      </c>
      <c r="H616" s="6">
        <v>2.7E-2</v>
      </c>
      <c r="I616" s="5">
        <v>4478.9059999999999</v>
      </c>
      <c r="J616" s="6">
        <v>247</v>
      </c>
      <c r="N616" s="25"/>
      <c r="P616" s="16"/>
    </row>
    <row r="617" spans="2:16" x14ac:dyDescent="0.3">
      <c r="B617">
        <v>8.8383000000000003</v>
      </c>
      <c r="C617" s="5">
        <v>4478.9059999999999</v>
      </c>
      <c r="D617" s="6">
        <v>88</v>
      </c>
      <c r="E617" s="29">
        <f t="shared" si="0"/>
        <v>1.3846274880025176E-2</v>
      </c>
      <c r="G617" s="25">
        <v>8.8383000000000003</v>
      </c>
      <c r="H617" s="6">
        <v>2.2599999999999999E-2</v>
      </c>
      <c r="I617" s="5">
        <v>6201.5619999999999</v>
      </c>
      <c r="J617" s="6">
        <v>295</v>
      </c>
      <c r="N617" s="25"/>
      <c r="P617" s="16"/>
    </row>
    <row r="618" spans="2:16" x14ac:dyDescent="0.3">
      <c r="B618">
        <v>8.8980999999999995</v>
      </c>
      <c r="C618" s="5">
        <v>4306.6409999999996</v>
      </c>
      <c r="D618" s="6">
        <v>46</v>
      </c>
      <c r="E618" s="29">
        <f t="shared" si="0"/>
        <v>7.2378255054677048E-3</v>
      </c>
      <c r="G618" s="25">
        <v>8.8980999999999995</v>
      </c>
      <c r="H618" s="6">
        <v>2.6499999999999999E-2</v>
      </c>
      <c r="I618" s="5">
        <v>3962.1089999999999</v>
      </c>
      <c r="J618" s="6">
        <v>222</v>
      </c>
      <c r="N618" s="25"/>
      <c r="P618" s="16"/>
    </row>
    <row r="619" spans="2:16" x14ac:dyDescent="0.3">
      <c r="B619">
        <v>9.1227</v>
      </c>
      <c r="C619" s="5">
        <v>3962.1089999999999</v>
      </c>
      <c r="D619" s="6">
        <v>53</v>
      </c>
      <c r="E619" s="29">
        <f t="shared" si="0"/>
        <v>8.3392337345606169E-3</v>
      </c>
      <c r="G619" s="25">
        <v>9.1227</v>
      </c>
      <c r="H619" s="6">
        <v>2.4500000000000001E-2</v>
      </c>
      <c r="I619" s="5">
        <v>3789.8440000000001</v>
      </c>
      <c r="J619" s="6">
        <v>283</v>
      </c>
      <c r="N619" s="25"/>
      <c r="O619" s="25"/>
      <c r="P619" s="16"/>
    </row>
    <row r="620" spans="2:16" x14ac:dyDescent="0.3">
      <c r="B620">
        <v>9.1747999999999994</v>
      </c>
      <c r="C620" s="5">
        <v>4306.6409999999996</v>
      </c>
      <c r="D620" s="6">
        <v>53</v>
      </c>
      <c r="E620" s="29">
        <f t="shared" si="0"/>
        <v>8.3392337345606169E-3</v>
      </c>
      <c r="G620" s="25">
        <v>9.1747999999999994</v>
      </c>
      <c r="H620" s="6">
        <v>2.4500000000000001E-2</v>
      </c>
      <c r="I620" s="5">
        <v>3962.1089999999999</v>
      </c>
      <c r="J620" s="6">
        <v>302</v>
      </c>
      <c r="N620" s="25"/>
      <c r="O620" s="25"/>
      <c r="P620" s="16"/>
    </row>
    <row r="621" spans="2:16" x14ac:dyDescent="0.3">
      <c r="B621">
        <v>9.2287999999999997</v>
      </c>
      <c r="C621" s="5">
        <v>4306.6409999999996</v>
      </c>
      <c r="D621" s="6">
        <v>54</v>
      </c>
      <c r="E621" s="29">
        <f t="shared" si="0"/>
        <v>8.4965777672881757E-3</v>
      </c>
      <c r="G621" s="25">
        <v>9.2287999999999997</v>
      </c>
      <c r="H621" s="6">
        <v>2.9499999999999998E-2</v>
      </c>
      <c r="I621" s="5">
        <v>3789.8440000000001</v>
      </c>
      <c r="J621" s="6">
        <v>212</v>
      </c>
      <c r="N621" s="25"/>
      <c r="P621" s="16"/>
    </row>
    <row r="622" spans="2:16" x14ac:dyDescent="0.3">
      <c r="B622">
        <v>9.2919999999999998</v>
      </c>
      <c r="C622" s="5">
        <v>4306.6409999999996</v>
      </c>
      <c r="D622" s="6">
        <v>58</v>
      </c>
      <c r="E622" s="29">
        <f t="shared" si="0"/>
        <v>9.1259538981984106E-3</v>
      </c>
      <c r="G622" s="25">
        <v>9.2919999999999998</v>
      </c>
      <c r="H622" s="6">
        <v>2.7E-2</v>
      </c>
      <c r="I622" s="5">
        <v>5512.5</v>
      </c>
      <c r="J622" s="6">
        <v>302</v>
      </c>
      <c r="N622" s="25"/>
      <c r="P622" s="16"/>
    </row>
    <row r="623" spans="2:16" x14ac:dyDescent="0.3">
      <c r="B623">
        <v>9.3630999999999993</v>
      </c>
      <c r="C623" s="5">
        <v>4306.6409999999996</v>
      </c>
      <c r="D623" s="6">
        <v>59</v>
      </c>
      <c r="E623" s="29">
        <f t="shared" si="0"/>
        <v>9.2832979309259694E-3</v>
      </c>
      <c r="G623" s="25">
        <v>9.3630999999999993</v>
      </c>
      <c r="H623" s="6">
        <v>2.9000000000000001E-2</v>
      </c>
      <c r="I623" s="5">
        <v>3789.8440000000001</v>
      </c>
      <c r="J623" s="6">
        <v>328</v>
      </c>
      <c r="N623" s="25"/>
      <c r="P623" s="16"/>
    </row>
    <row r="624" spans="2:16" x14ac:dyDescent="0.3">
      <c r="B624">
        <v>9.4341000000000008</v>
      </c>
      <c r="C624" s="5">
        <v>4478.9059999999999</v>
      </c>
      <c r="D624" s="6">
        <v>74</v>
      </c>
      <c r="E624" s="29">
        <f t="shared" si="0"/>
        <v>1.1643458421839352E-2</v>
      </c>
      <c r="G624" s="25">
        <v>9.4341000000000008</v>
      </c>
      <c r="H624" s="6">
        <v>2.9000000000000001E-2</v>
      </c>
      <c r="I624" s="5">
        <v>5340.2340000000004</v>
      </c>
      <c r="J624" s="6">
        <v>368</v>
      </c>
      <c r="N624" s="25"/>
      <c r="P624" s="16"/>
    </row>
    <row r="625" spans="2:19" x14ac:dyDescent="0.3">
      <c r="B625">
        <v>9.5104000000000006</v>
      </c>
      <c r="C625" s="5">
        <v>4306.6409999999996</v>
      </c>
      <c r="D625" s="6">
        <v>56</v>
      </c>
      <c r="E625" s="29">
        <f t="shared" si="0"/>
        <v>8.8112658327432931E-3</v>
      </c>
      <c r="G625" s="25">
        <v>9.5104000000000006</v>
      </c>
      <c r="H625" s="6">
        <v>2.76E-2</v>
      </c>
      <c r="I625" s="5">
        <v>3962.1089999999999</v>
      </c>
      <c r="J625" s="6">
        <v>213</v>
      </c>
      <c r="N625" s="25"/>
      <c r="P625" s="16"/>
    </row>
    <row r="626" spans="2:19" x14ac:dyDescent="0.3">
      <c r="B626">
        <v>9.6425000000000001</v>
      </c>
      <c r="C626" s="5">
        <v>4134.375</v>
      </c>
      <c r="D626" s="6">
        <v>50</v>
      </c>
      <c r="E626" s="29">
        <f t="shared" si="0"/>
        <v>7.8672016363779407E-3</v>
      </c>
      <c r="G626" s="25">
        <v>9.6425000000000001</v>
      </c>
      <c r="H626" s="6">
        <v>2.53E-2</v>
      </c>
      <c r="I626" s="5">
        <v>5684.7659999999996</v>
      </c>
      <c r="J626" s="6">
        <v>130</v>
      </c>
      <c r="N626" s="25"/>
      <c r="P626" s="16"/>
    </row>
    <row r="627" spans="2:19" x14ac:dyDescent="0.3">
      <c r="B627">
        <v>9.6896000000000004</v>
      </c>
      <c r="C627" s="5">
        <v>4478.9059999999999</v>
      </c>
      <c r="D627" s="6">
        <v>63</v>
      </c>
      <c r="E627" s="29">
        <f t="shared" si="0"/>
        <v>9.9126740618362044E-3</v>
      </c>
      <c r="G627" s="25">
        <v>9.6896000000000004</v>
      </c>
      <c r="H627" s="6">
        <v>2.6700000000000002E-2</v>
      </c>
      <c r="I627" s="5">
        <v>6718.3590000000004</v>
      </c>
      <c r="J627" s="6">
        <v>280</v>
      </c>
      <c r="N627" s="25"/>
      <c r="P627" s="16"/>
    </row>
    <row r="628" spans="2:19" x14ac:dyDescent="0.3">
      <c r="B628">
        <v>9.7308000000000003</v>
      </c>
      <c r="C628" s="5">
        <v>4478.9059999999999</v>
      </c>
      <c r="D628" s="6">
        <v>70</v>
      </c>
      <c r="E628" s="29">
        <f t="shared" si="0"/>
        <v>1.1014082290929116E-2</v>
      </c>
      <c r="G628" s="25">
        <v>9.7308000000000003</v>
      </c>
      <c r="H628" s="6">
        <v>2.7E-2</v>
      </c>
      <c r="I628" s="5">
        <v>6546.0940000000001</v>
      </c>
      <c r="J628" s="6">
        <v>277</v>
      </c>
      <c r="N628" s="25"/>
      <c r="P628" s="16"/>
    </row>
    <row r="629" spans="2:19" x14ac:dyDescent="0.3">
      <c r="B629">
        <v>9.7832000000000008</v>
      </c>
      <c r="C629" s="5">
        <v>4478.9059999999999</v>
      </c>
      <c r="D629" s="6">
        <v>59</v>
      </c>
      <c r="E629" s="29">
        <f t="shared" si="0"/>
        <v>9.2832979309259694E-3</v>
      </c>
      <c r="G629" s="25">
        <v>9.7832000000000008</v>
      </c>
      <c r="H629" s="6">
        <v>2.87E-2</v>
      </c>
      <c r="I629" s="5">
        <v>3789.8440000000001</v>
      </c>
      <c r="J629" s="6">
        <v>255</v>
      </c>
      <c r="N629" s="25"/>
      <c r="P629" s="16"/>
    </row>
    <row r="630" spans="2:19" x14ac:dyDescent="0.3">
      <c r="B630">
        <v>9.8411000000000008</v>
      </c>
      <c r="C630" s="5">
        <v>4478.9059999999999</v>
      </c>
      <c r="D630" s="6">
        <v>79</v>
      </c>
      <c r="E630" s="29">
        <f t="shared" si="0"/>
        <v>1.2430178585477146E-2</v>
      </c>
      <c r="G630" s="25">
        <v>9.8411000000000008</v>
      </c>
      <c r="H630" s="6">
        <v>2.4799999999999999E-2</v>
      </c>
      <c r="I630" s="5">
        <v>5684.7659999999996</v>
      </c>
      <c r="J630" s="6">
        <v>428</v>
      </c>
      <c r="M630" s="15"/>
      <c r="O630" s="12"/>
      <c r="P630" s="12"/>
      <c r="Q630" s="5"/>
      <c r="R630" s="6"/>
      <c r="S630" s="6"/>
    </row>
    <row r="631" spans="2:19" x14ac:dyDescent="0.3">
      <c r="B631">
        <v>9.9015000000000004</v>
      </c>
      <c r="C631" s="5">
        <v>4306.6409999999996</v>
      </c>
      <c r="D631" s="6">
        <v>53</v>
      </c>
      <c r="E631" s="29">
        <f t="shared" si="0"/>
        <v>8.3392337345606169E-3</v>
      </c>
      <c r="G631" s="25">
        <v>9.9015000000000004</v>
      </c>
      <c r="H631" s="6">
        <v>2.76E-2</v>
      </c>
      <c r="I631" s="5">
        <v>3789.8440000000001</v>
      </c>
      <c r="J631" s="6">
        <v>242</v>
      </c>
      <c r="M631" s="15"/>
      <c r="O631" s="12"/>
      <c r="P631" s="12"/>
      <c r="Q631" s="5"/>
      <c r="R631" s="11"/>
      <c r="S631" s="11"/>
    </row>
    <row r="632" spans="2:19" x14ac:dyDescent="0.3">
      <c r="B632">
        <v>9.9673999999999996</v>
      </c>
      <c r="C632" s="5">
        <v>4306.6409999999996</v>
      </c>
      <c r="D632" s="6">
        <v>71</v>
      </c>
      <c r="E632" s="29">
        <f t="shared" si="0"/>
        <v>1.1171426323656674E-2</v>
      </c>
      <c r="G632" s="25">
        <v>9.9673999999999996</v>
      </c>
      <c r="H632" s="6">
        <v>2.92E-2</v>
      </c>
      <c r="I632" s="5">
        <v>3789.8440000000001</v>
      </c>
      <c r="J632" s="6">
        <v>315</v>
      </c>
      <c r="M632" s="15"/>
      <c r="P632" s="5"/>
      <c r="Q632" s="5"/>
    </row>
    <row r="633" spans="2:19" x14ac:dyDescent="0.3">
      <c r="B633">
        <v>10.0542</v>
      </c>
      <c r="C633" s="5">
        <v>4306.6409999999996</v>
      </c>
      <c r="D633" s="6">
        <v>55</v>
      </c>
      <c r="E633" s="29">
        <f t="shared" si="0"/>
        <v>8.6539218000157344E-3</v>
      </c>
      <c r="G633" s="25">
        <v>10.0542</v>
      </c>
      <c r="H633" s="6">
        <v>2.35E-2</v>
      </c>
      <c r="I633" s="5">
        <v>5340.2340000000004</v>
      </c>
      <c r="J633" s="6">
        <v>241</v>
      </c>
      <c r="M633" s="15"/>
      <c r="P633" s="5"/>
      <c r="Q633" s="5"/>
    </row>
    <row r="634" spans="2:19" x14ac:dyDescent="0.3">
      <c r="M634" s="15"/>
      <c r="P634" s="5"/>
      <c r="Q634" s="5"/>
    </row>
    <row r="635" spans="2:19" x14ac:dyDescent="0.3">
      <c r="B635" t="s">
        <v>20</v>
      </c>
      <c r="C635" s="9"/>
      <c r="D635" s="9"/>
      <c r="M635" s="15"/>
      <c r="P635" s="6"/>
      <c r="Q635" s="6"/>
    </row>
    <row r="638" spans="2:19" x14ac:dyDescent="0.3">
      <c r="L638" s="15"/>
      <c r="N638" s="12"/>
      <c r="O638" s="12"/>
      <c r="P638" s="5"/>
    </row>
    <row r="639" spans="2:19" x14ac:dyDescent="0.3">
      <c r="L639" s="15"/>
      <c r="O639" s="5"/>
      <c r="P639" s="5"/>
    </row>
    <row r="640" spans="2:19" x14ac:dyDescent="0.3">
      <c r="L640" s="15"/>
      <c r="O640" s="5"/>
      <c r="P640" s="5"/>
    </row>
    <row r="641" spans="12:16" x14ac:dyDescent="0.3">
      <c r="L641" s="15"/>
      <c r="O641" s="5"/>
      <c r="P641" s="5"/>
    </row>
    <row r="642" spans="12:16" x14ac:dyDescent="0.3">
      <c r="L642" s="15"/>
      <c r="O642" s="6"/>
      <c r="P642" s="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E59E-7E9E-4AB1-8479-2266138320BE}">
  <dimension ref="A1:AC804"/>
  <sheetViews>
    <sheetView zoomScale="52" zoomScaleNormal="52" workbookViewId="0">
      <selection activeCell="P26" sqref="P26"/>
    </sheetView>
  </sheetViews>
  <sheetFormatPr defaultRowHeight="14.4" x14ac:dyDescent="0.3"/>
  <cols>
    <col min="2" max="4" width="13.33203125" customWidth="1"/>
    <col min="5" max="5" width="13.109375" customWidth="1"/>
    <col min="7" max="7" width="11.88671875" customWidth="1"/>
    <col min="9" max="9" width="9.77734375" customWidth="1"/>
    <col min="10" max="10" width="13.109375" customWidth="1"/>
    <col min="11" max="11" width="12" customWidth="1"/>
    <col min="14" max="14" width="10.77734375" customWidth="1"/>
    <col min="15" max="15" width="12.44140625" customWidth="1"/>
    <col min="16" max="16" width="11.77734375" customWidth="1"/>
    <col min="17" max="17" width="10" customWidth="1"/>
  </cols>
  <sheetData>
    <row r="1" spans="1:29" ht="18" x14ac:dyDescent="0.35">
      <c r="C1" s="95"/>
      <c r="D1" s="95"/>
      <c r="E1" s="95"/>
      <c r="F1" s="95"/>
      <c r="G1" s="95"/>
      <c r="H1" s="95"/>
      <c r="I1" s="95"/>
      <c r="J1" s="95"/>
    </row>
    <row r="2" spans="1:29" x14ac:dyDescent="0.3">
      <c r="A2" t="s">
        <v>62</v>
      </c>
      <c r="I2" t="s">
        <v>34</v>
      </c>
    </row>
    <row r="3" spans="1:29" x14ac:dyDescent="0.3">
      <c r="U3" s="14"/>
      <c r="V3" s="44"/>
      <c r="W3" s="14"/>
      <c r="Z3" s="79"/>
      <c r="AA3" s="79"/>
      <c r="AB3" s="79"/>
      <c r="AC3" s="80"/>
    </row>
    <row r="4" spans="1:29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11</v>
      </c>
      <c r="I4" t="s">
        <v>1</v>
      </c>
      <c r="J4" t="s">
        <v>11</v>
      </c>
      <c r="AA4" s="5"/>
      <c r="AB4" s="8"/>
    </row>
    <row r="5" spans="1:29" x14ac:dyDescent="0.3">
      <c r="F5" t="s">
        <v>6</v>
      </c>
      <c r="I5" s="12">
        <v>3.1282000000000001</v>
      </c>
      <c r="J5" s="6" t="s">
        <v>6</v>
      </c>
      <c r="L5" s="7"/>
      <c r="T5" s="8"/>
      <c r="U5" s="8"/>
      <c r="AA5" s="5"/>
      <c r="AB5" s="8"/>
    </row>
    <row r="6" spans="1:29" x14ac:dyDescent="0.3">
      <c r="A6">
        <v>2</v>
      </c>
      <c r="B6">
        <v>2.4180000000000001</v>
      </c>
      <c r="C6">
        <v>2.0400000000000001E-2</v>
      </c>
      <c r="D6" s="11">
        <v>4406.25</v>
      </c>
      <c r="E6">
        <v>35</v>
      </c>
      <c r="F6" t="s">
        <v>8</v>
      </c>
      <c r="I6" s="12">
        <v>3.6339999999999999</v>
      </c>
      <c r="J6" s="6" t="s">
        <v>6</v>
      </c>
      <c r="L6" s="7"/>
      <c r="T6" s="8"/>
      <c r="AA6" s="5"/>
      <c r="AB6" s="8"/>
    </row>
    <row r="7" spans="1:29" x14ac:dyDescent="0.3">
      <c r="A7">
        <v>5</v>
      </c>
      <c r="B7">
        <v>2.4731999999999998</v>
      </c>
      <c r="C7">
        <v>2.1999999999999999E-2</v>
      </c>
      <c r="D7" s="11">
        <v>2156.25</v>
      </c>
      <c r="E7">
        <v>48</v>
      </c>
      <c r="F7" t="s">
        <v>8</v>
      </c>
      <c r="I7" s="12">
        <v>4.0987999999999998</v>
      </c>
      <c r="J7" s="6" t="s">
        <v>6</v>
      </c>
      <c r="L7" s="7"/>
      <c r="T7" s="8"/>
      <c r="AA7" s="5"/>
      <c r="AB7" s="8"/>
    </row>
    <row r="8" spans="1:29" x14ac:dyDescent="0.3">
      <c r="A8">
        <v>6</v>
      </c>
      <c r="B8">
        <v>2.5286</v>
      </c>
      <c r="C8">
        <v>2.07E-2</v>
      </c>
      <c r="D8" s="11">
        <v>4875</v>
      </c>
      <c r="E8">
        <v>47</v>
      </c>
      <c r="F8" t="s">
        <v>8</v>
      </c>
      <c r="I8" s="12">
        <v>4.6109</v>
      </c>
      <c r="J8" s="6" t="s">
        <v>6</v>
      </c>
      <c r="L8" s="7"/>
      <c r="T8" s="8"/>
      <c r="AA8" s="5"/>
      <c r="AB8" s="8"/>
    </row>
    <row r="9" spans="1:29" x14ac:dyDescent="0.3">
      <c r="A9">
        <v>7</v>
      </c>
      <c r="B9">
        <v>2.59</v>
      </c>
      <c r="C9">
        <v>2.4199999999999999E-2</v>
      </c>
      <c r="D9" s="11">
        <v>2343.75</v>
      </c>
      <c r="E9">
        <v>54</v>
      </c>
      <c r="F9" t="s">
        <v>8</v>
      </c>
      <c r="I9" s="12">
        <v>5.4118000000000004</v>
      </c>
      <c r="J9" s="6" t="s">
        <v>6</v>
      </c>
      <c r="L9" s="7"/>
      <c r="T9" s="8"/>
      <c r="AA9" s="5"/>
      <c r="AB9" s="8"/>
    </row>
    <row r="10" spans="1:29" x14ac:dyDescent="0.3">
      <c r="A10">
        <v>9</v>
      </c>
      <c r="B10">
        <v>2.6507999999999998</v>
      </c>
      <c r="C10">
        <v>1.72E-2</v>
      </c>
      <c r="D10" s="11">
        <v>4031.25</v>
      </c>
      <c r="E10">
        <v>42</v>
      </c>
      <c r="F10" t="s">
        <v>8</v>
      </c>
      <c r="I10" s="12">
        <v>6.0544000000000002</v>
      </c>
      <c r="J10" s="6" t="s">
        <v>6</v>
      </c>
      <c r="L10" s="7"/>
      <c r="T10" s="8"/>
      <c r="AA10" s="110"/>
      <c r="AB10" s="8"/>
    </row>
    <row r="11" spans="1:29" x14ac:dyDescent="0.3">
      <c r="A11">
        <v>10</v>
      </c>
      <c r="B11">
        <v>2.7071999999999998</v>
      </c>
      <c r="C11">
        <v>2.7E-2</v>
      </c>
      <c r="D11" s="11">
        <v>2156.25</v>
      </c>
      <c r="F11" t="s">
        <v>8</v>
      </c>
      <c r="I11" s="12">
        <v>6.6962999999999999</v>
      </c>
      <c r="J11" s="6" t="s">
        <v>6</v>
      </c>
      <c r="L11" s="7"/>
      <c r="T11" s="8"/>
      <c r="AA11" s="6"/>
      <c r="AB11" s="8"/>
    </row>
    <row r="12" spans="1:29" x14ac:dyDescent="0.3">
      <c r="A12">
        <v>11</v>
      </c>
      <c r="B12">
        <v>2.7665000000000002</v>
      </c>
      <c r="C12">
        <v>2.4199999999999999E-2</v>
      </c>
      <c r="D12" s="11">
        <v>2437.5</v>
      </c>
      <c r="E12">
        <v>106</v>
      </c>
      <c r="F12" t="s">
        <v>8</v>
      </c>
      <c r="I12" s="12">
        <v>7.3133999999999997</v>
      </c>
      <c r="J12" s="6" t="s">
        <v>6</v>
      </c>
      <c r="L12" s="7"/>
      <c r="T12" s="8"/>
      <c r="AA12" s="6"/>
      <c r="AB12" s="8"/>
    </row>
    <row r="13" spans="1:29" x14ac:dyDescent="0.3">
      <c r="A13">
        <v>13</v>
      </c>
      <c r="B13">
        <v>2.8252000000000002</v>
      </c>
      <c r="C13">
        <v>2.63E-2</v>
      </c>
      <c r="D13" s="11">
        <v>2437.5</v>
      </c>
      <c r="E13">
        <v>744</v>
      </c>
      <c r="F13" t="s">
        <v>8</v>
      </c>
      <c r="I13" s="12">
        <v>7.9798</v>
      </c>
      <c r="J13" s="6" t="s">
        <v>6</v>
      </c>
      <c r="L13" s="7"/>
      <c r="T13" s="8"/>
      <c r="AA13" s="6"/>
      <c r="AB13" s="8"/>
    </row>
    <row r="14" spans="1:29" x14ac:dyDescent="0.3">
      <c r="A14">
        <v>14</v>
      </c>
      <c r="B14">
        <v>2.9056000000000002</v>
      </c>
      <c r="C14">
        <v>3.1300000000000001E-2</v>
      </c>
      <c r="D14" s="11">
        <v>2156.25</v>
      </c>
      <c r="E14">
        <v>83</v>
      </c>
      <c r="F14" t="s">
        <v>8</v>
      </c>
      <c r="I14" s="12">
        <v>8.7838999999999992</v>
      </c>
      <c r="J14" s="6" t="s">
        <v>6</v>
      </c>
      <c r="L14" s="7"/>
      <c r="T14" s="8"/>
      <c r="AA14" s="6"/>
      <c r="AB14" s="8"/>
    </row>
    <row r="15" spans="1:29" x14ac:dyDescent="0.3">
      <c r="A15">
        <v>15</v>
      </c>
      <c r="B15">
        <v>2.9923000000000002</v>
      </c>
      <c r="C15">
        <v>2.9100000000000001E-2</v>
      </c>
      <c r="D15" s="11">
        <v>2437.5</v>
      </c>
      <c r="E15">
        <v>126</v>
      </c>
      <c r="F15" t="s">
        <v>8</v>
      </c>
      <c r="I15" s="12">
        <v>9.7767999999999997</v>
      </c>
      <c r="J15" s="6" t="s">
        <v>6</v>
      </c>
      <c r="L15" s="7"/>
      <c r="T15" s="8"/>
      <c r="AA15" s="6"/>
      <c r="AB15" s="8"/>
    </row>
    <row r="16" spans="1:29" x14ac:dyDescent="0.3">
      <c r="A16">
        <v>16</v>
      </c>
      <c r="B16">
        <v>3.0590000000000002</v>
      </c>
      <c r="C16">
        <v>3.7900000000000003E-2</v>
      </c>
      <c r="D16" s="11">
        <v>2437.5</v>
      </c>
      <c r="E16">
        <v>102</v>
      </c>
      <c r="F16" t="s">
        <v>8</v>
      </c>
      <c r="I16" s="12">
        <v>10.843</v>
      </c>
      <c r="J16" s="6" t="s">
        <v>6</v>
      </c>
      <c r="L16" s="7"/>
      <c r="T16" s="8"/>
      <c r="AA16" s="6"/>
      <c r="AB16" s="8"/>
    </row>
    <row r="17" spans="1:29" x14ac:dyDescent="0.3">
      <c r="A17">
        <v>17</v>
      </c>
      <c r="D17" s="11"/>
      <c r="F17" t="s">
        <v>6</v>
      </c>
      <c r="I17" s="12">
        <v>11.8222</v>
      </c>
      <c r="J17" s="6" t="s">
        <v>6</v>
      </c>
      <c r="L17" s="7"/>
      <c r="T17" s="8"/>
      <c r="U17" s="8"/>
      <c r="AA17" s="6"/>
      <c r="AB17" s="8"/>
      <c r="AC17" s="111"/>
    </row>
    <row r="18" spans="1:29" x14ac:dyDescent="0.3">
      <c r="A18">
        <v>18</v>
      </c>
      <c r="B18">
        <v>3.1743000000000001</v>
      </c>
      <c r="C18">
        <v>2.29E-2</v>
      </c>
      <c r="D18" s="11">
        <v>2718.75</v>
      </c>
      <c r="E18">
        <v>38</v>
      </c>
      <c r="F18" t="s">
        <v>8</v>
      </c>
      <c r="I18" s="12">
        <v>12.920199999999999</v>
      </c>
      <c r="J18" s="6" t="s">
        <v>6</v>
      </c>
      <c r="L18" s="7"/>
      <c r="T18" s="8"/>
      <c r="AA18" s="6"/>
      <c r="AB18" s="8"/>
    </row>
    <row r="19" spans="1:29" x14ac:dyDescent="0.3">
      <c r="A19">
        <v>19</v>
      </c>
      <c r="B19">
        <v>3.2084000000000001</v>
      </c>
      <c r="C19">
        <v>2.1100000000000001E-2</v>
      </c>
      <c r="D19" s="11">
        <v>3093.75</v>
      </c>
      <c r="E19">
        <v>79</v>
      </c>
      <c r="F19" t="s">
        <v>8</v>
      </c>
      <c r="I19" s="12">
        <v>14.331200000000001</v>
      </c>
      <c r="J19" s="6" t="s">
        <v>6</v>
      </c>
      <c r="K19" t="s">
        <v>35</v>
      </c>
      <c r="L19" s="7"/>
      <c r="T19" s="8"/>
      <c r="Z19" s="30"/>
      <c r="AA19" s="6"/>
      <c r="AB19" s="8"/>
    </row>
    <row r="20" spans="1:29" x14ac:dyDescent="0.3">
      <c r="A20">
        <v>20</v>
      </c>
      <c r="B20">
        <v>3.2532999999999999</v>
      </c>
      <c r="C20">
        <v>2.47E-2</v>
      </c>
      <c r="D20" s="11">
        <v>2250</v>
      </c>
      <c r="E20">
        <v>82</v>
      </c>
      <c r="F20" t="s">
        <v>8</v>
      </c>
      <c r="I20" s="12">
        <v>14.901199999999999</v>
      </c>
      <c r="J20" s="6" t="s">
        <v>6</v>
      </c>
      <c r="L20" s="7"/>
      <c r="T20" s="8"/>
      <c r="Z20" s="30"/>
      <c r="AA20" s="6"/>
      <c r="AB20" s="8"/>
    </row>
    <row r="21" spans="1:29" x14ac:dyDescent="0.3">
      <c r="A21">
        <v>22</v>
      </c>
      <c r="B21">
        <v>3.3045</v>
      </c>
      <c r="C21">
        <v>2.0799999999999999E-2</v>
      </c>
      <c r="D21" s="11">
        <v>1968.75</v>
      </c>
      <c r="E21">
        <v>92</v>
      </c>
      <c r="F21" t="s">
        <v>8</v>
      </c>
      <c r="I21" s="12">
        <v>15.4771</v>
      </c>
      <c r="J21" s="6" t="s">
        <v>6</v>
      </c>
      <c r="L21" s="7"/>
      <c r="T21" s="8"/>
      <c r="Z21" s="30"/>
      <c r="AA21" s="6"/>
      <c r="AB21" s="8"/>
    </row>
    <row r="22" spans="1:29" x14ac:dyDescent="0.3">
      <c r="A22">
        <v>23</v>
      </c>
      <c r="B22">
        <v>3.3567999999999998</v>
      </c>
      <c r="C22">
        <v>2.0500000000000001E-2</v>
      </c>
      <c r="D22" s="11">
        <v>2156.25</v>
      </c>
      <c r="E22">
        <v>114</v>
      </c>
      <c r="F22" t="s">
        <v>8</v>
      </c>
      <c r="I22" s="12">
        <v>15.948700000000001</v>
      </c>
      <c r="J22" s="6" t="s">
        <v>6</v>
      </c>
      <c r="L22" s="7"/>
      <c r="T22" s="8"/>
      <c r="Z22" s="30"/>
      <c r="AA22" s="6"/>
      <c r="AB22" s="8"/>
      <c r="AC22" s="111"/>
    </row>
    <row r="23" spans="1:29" x14ac:dyDescent="0.3">
      <c r="A23">
        <v>24</v>
      </c>
      <c r="B23">
        <v>3.4039999999999999</v>
      </c>
      <c r="C23">
        <v>1.9E-2</v>
      </c>
      <c r="D23" s="11">
        <v>2250</v>
      </c>
      <c r="E23">
        <v>81</v>
      </c>
      <c r="F23" t="s">
        <v>8</v>
      </c>
      <c r="I23" s="12">
        <v>16.4252</v>
      </c>
      <c r="J23" s="6" t="s">
        <v>6</v>
      </c>
      <c r="L23" s="7"/>
      <c r="T23" s="8"/>
      <c r="Z23" s="30"/>
      <c r="AA23" s="6"/>
      <c r="AB23" s="8"/>
    </row>
    <row r="24" spans="1:29" x14ac:dyDescent="0.3">
      <c r="A24">
        <v>25</v>
      </c>
      <c r="B24">
        <v>3.4596</v>
      </c>
      <c r="C24">
        <v>2.0500000000000001E-2</v>
      </c>
      <c r="D24" s="11">
        <v>2531.25</v>
      </c>
      <c r="E24">
        <v>105</v>
      </c>
      <c r="F24" t="s">
        <v>8</v>
      </c>
      <c r="I24" s="114">
        <v>17.124376470588235</v>
      </c>
      <c r="J24" s="6" t="s">
        <v>6</v>
      </c>
      <c r="T24" s="8"/>
      <c r="Z24" s="30"/>
      <c r="AA24" s="6"/>
      <c r="AB24" s="8"/>
    </row>
    <row r="25" spans="1:29" x14ac:dyDescent="0.3">
      <c r="A25">
        <v>26</v>
      </c>
      <c r="B25">
        <v>3.5222000000000002</v>
      </c>
      <c r="C25">
        <v>1.8499999999999999E-2</v>
      </c>
      <c r="D25" s="11">
        <v>2437.5</v>
      </c>
      <c r="E25">
        <v>90</v>
      </c>
      <c r="F25" t="s">
        <v>8</v>
      </c>
      <c r="I25" s="12">
        <v>17.799099999999999</v>
      </c>
      <c r="J25" s="6" t="s">
        <v>6</v>
      </c>
      <c r="K25" t="s">
        <v>35</v>
      </c>
      <c r="T25" s="8"/>
      <c r="U25" s="8"/>
      <c r="Z25" s="30"/>
      <c r="AA25" s="6"/>
      <c r="AB25" s="8"/>
    </row>
    <row r="26" spans="1:29" x14ac:dyDescent="0.3">
      <c r="A26">
        <v>27</v>
      </c>
      <c r="B26">
        <v>3.5680000000000001</v>
      </c>
      <c r="C26">
        <v>1.9800000000000002E-2</v>
      </c>
      <c r="D26" s="11">
        <v>2062.5</v>
      </c>
      <c r="E26">
        <v>36</v>
      </c>
      <c r="F26" t="s">
        <v>8</v>
      </c>
      <c r="I26" s="12">
        <v>18.585100000000001</v>
      </c>
      <c r="J26" s="6" t="s">
        <v>6</v>
      </c>
      <c r="T26" s="8"/>
      <c r="Z26" s="30"/>
      <c r="AA26" s="6"/>
      <c r="AB26" s="8"/>
    </row>
    <row r="27" spans="1:29" x14ac:dyDescent="0.3">
      <c r="A27">
        <v>28</v>
      </c>
      <c r="B27">
        <v>3.6067</v>
      </c>
      <c r="C27">
        <v>1.5100000000000001E-2</v>
      </c>
      <c r="D27" s="11">
        <v>2437.5</v>
      </c>
      <c r="E27">
        <v>88</v>
      </c>
      <c r="F27" t="s">
        <v>8</v>
      </c>
      <c r="I27" s="12">
        <v>19.184799999999999</v>
      </c>
      <c r="J27" s="6" t="s">
        <v>6</v>
      </c>
      <c r="T27" s="8"/>
      <c r="Z27" s="30"/>
      <c r="AA27" s="6"/>
      <c r="AB27" s="8"/>
    </row>
    <row r="28" spans="1:29" x14ac:dyDescent="0.3">
      <c r="A28">
        <v>29</v>
      </c>
      <c r="D28" s="11"/>
      <c r="F28" t="s">
        <v>6</v>
      </c>
      <c r="I28" s="12">
        <v>19.8081</v>
      </c>
      <c r="J28" s="6" t="s">
        <v>6</v>
      </c>
      <c r="T28" s="8"/>
      <c r="Z28" s="30"/>
      <c r="AA28" s="6"/>
      <c r="AB28" s="8"/>
    </row>
    <row r="29" spans="1:29" x14ac:dyDescent="0.3">
      <c r="A29">
        <v>30</v>
      </c>
      <c r="B29">
        <v>3.6496</v>
      </c>
      <c r="C29">
        <v>1.77E-2</v>
      </c>
      <c r="D29" s="11">
        <v>2812.5</v>
      </c>
      <c r="E29">
        <v>41</v>
      </c>
      <c r="F29" t="s">
        <v>8</v>
      </c>
      <c r="I29" s="12">
        <v>20.4726</v>
      </c>
      <c r="J29" s="6" t="s">
        <v>6</v>
      </c>
      <c r="T29" s="8"/>
      <c r="Z29" s="30"/>
      <c r="AA29" s="6"/>
      <c r="AB29" s="8"/>
    </row>
    <row r="30" spans="1:29" x14ac:dyDescent="0.3">
      <c r="A30">
        <v>31</v>
      </c>
      <c r="B30">
        <v>3.6789999999999998</v>
      </c>
      <c r="C30">
        <v>1.8100000000000002E-2</v>
      </c>
      <c r="D30" s="11">
        <v>1593.75</v>
      </c>
      <c r="E30">
        <v>28</v>
      </c>
      <c r="F30" t="s">
        <v>8</v>
      </c>
      <c r="I30" s="12">
        <v>21.144100000000002</v>
      </c>
      <c r="J30" s="6" t="s">
        <v>6</v>
      </c>
      <c r="T30" s="8"/>
      <c r="U30" s="8"/>
      <c r="Z30" s="30"/>
      <c r="AA30" s="6"/>
      <c r="AB30" s="8"/>
    </row>
    <row r="31" spans="1:29" x14ac:dyDescent="0.3">
      <c r="A31">
        <v>33</v>
      </c>
      <c r="B31">
        <v>3.7299000000000002</v>
      </c>
      <c r="C31">
        <v>2.3099999999999999E-2</v>
      </c>
      <c r="D31" s="11">
        <v>2531.25</v>
      </c>
      <c r="E31">
        <v>131</v>
      </c>
      <c r="F31" t="s">
        <v>8</v>
      </c>
      <c r="I31" s="12">
        <v>21.899699999999999</v>
      </c>
      <c r="J31" s="6" t="s">
        <v>6</v>
      </c>
      <c r="T31" s="8"/>
      <c r="Z31" s="30"/>
      <c r="AA31" s="6"/>
      <c r="AB31" s="8"/>
    </row>
    <row r="32" spans="1:29" x14ac:dyDescent="0.3">
      <c r="A32">
        <v>34</v>
      </c>
      <c r="B32">
        <v>3.7938999999999998</v>
      </c>
      <c r="C32">
        <v>2.2599999999999999E-2</v>
      </c>
      <c r="D32" s="11">
        <v>1875</v>
      </c>
      <c r="E32">
        <v>40</v>
      </c>
      <c r="F32" t="s">
        <v>8</v>
      </c>
      <c r="I32" s="12">
        <v>22.703499999999998</v>
      </c>
      <c r="J32" s="6" t="s">
        <v>6</v>
      </c>
      <c r="T32" s="8"/>
      <c r="Z32" s="30"/>
      <c r="AA32" s="6"/>
      <c r="AB32" s="8"/>
    </row>
    <row r="33" spans="1:29" x14ac:dyDescent="0.3">
      <c r="A33">
        <v>35</v>
      </c>
      <c r="B33">
        <v>3.8479999999999999</v>
      </c>
      <c r="C33">
        <v>2.0500000000000001E-2</v>
      </c>
      <c r="D33" s="11">
        <v>4593.75</v>
      </c>
      <c r="E33">
        <v>703</v>
      </c>
      <c r="F33" t="s">
        <v>8</v>
      </c>
      <c r="I33" s="12">
        <v>23.662600000000001</v>
      </c>
      <c r="J33" s="6" t="s">
        <v>6</v>
      </c>
      <c r="T33" s="8"/>
      <c r="Z33" s="30"/>
      <c r="AA33" s="6"/>
      <c r="AB33" s="8"/>
      <c r="AC33" s="111"/>
    </row>
    <row r="34" spans="1:29" x14ac:dyDescent="0.3">
      <c r="A34">
        <v>36</v>
      </c>
      <c r="B34">
        <v>3.9127999999999998</v>
      </c>
      <c r="C34">
        <v>1.9599999999999999E-2</v>
      </c>
      <c r="D34" s="11">
        <v>4218.75</v>
      </c>
      <c r="E34">
        <v>45</v>
      </c>
      <c r="F34" t="s">
        <v>8</v>
      </c>
      <c r="I34" s="12">
        <v>24.393699999999999</v>
      </c>
      <c r="J34" s="6" t="s">
        <v>6</v>
      </c>
      <c r="T34" s="8"/>
      <c r="Y34" s="41"/>
      <c r="Z34" s="41"/>
      <c r="AA34" s="81"/>
      <c r="AB34" s="73"/>
    </row>
    <row r="35" spans="1:29" x14ac:dyDescent="0.3">
      <c r="A35">
        <v>38</v>
      </c>
      <c r="B35">
        <v>3.9651000000000001</v>
      </c>
      <c r="C35">
        <v>2.0199999999999999E-2</v>
      </c>
      <c r="D35" s="11">
        <v>4687.5</v>
      </c>
      <c r="E35">
        <v>49</v>
      </c>
      <c r="F35" t="s">
        <v>8</v>
      </c>
      <c r="I35" s="12">
        <v>25.120100000000001</v>
      </c>
      <c r="J35" s="6" t="s">
        <v>6</v>
      </c>
      <c r="T35" s="8"/>
      <c r="U35" s="8"/>
      <c r="Y35" s="41"/>
      <c r="Z35" s="41"/>
      <c r="AA35" s="81"/>
      <c r="AB35" s="73"/>
    </row>
    <row r="36" spans="1:29" x14ac:dyDescent="0.3">
      <c r="A36">
        <v>39</v>
      </c>
      <c r="B36">
        <v>4.0289999999999999</v>
      </c>
      <c r="C36">
        <v>2.1100000000000001E-2</v>
      </c>
      <c r="D36" s="11">
        <v>4125</v>
      </c>
      <c r="E36">
        <v>57</v>
      </c>
      <c r="F36" t="s">
        <v>8</v>
      </c>
      <c r="I36" s="12">
        <v>26.9375</v>
      </c>
      <c r="J36" s="6" t="s">
        <v>6</v>
      </c>
      <c r="T36" s="8"/>
      <c r="AA36" s="6"/>
      <c r="AB36" s="8"/>
    </row>
    <row r="37" spans="1:29" x14ac:dyDescent="0.3">
      <c r="A37">
        <v>40</v>
      </c>
      <c r="D37" s="11"/>
      <c r="F37" t="s">
        <v>6</v>
      </c>
      <c r="I37" s="114">
        <v>28.016100000000002</v>
      </c>
      <c r="J37" s="46" t="s">
        <v>6</v>
      </c>
      <c r="K37" t="s">
        <v>35</v>
      </c>
      <c r="T37" s="8"/>
      <c r="AA37" s="6"/>
      <c r="AB37" s="8"/>
    </row>
    <row r="38" spans="1:29" x14ac:dyDescent="0.3">
      <c r="A38">
        <v>41</v>
      </c>
      <c r="B38">
        <v>4.1368</v>
      </c>
      <c r="C38">
        <v>1.9599999999999999E-2</v>
      </c>
      <c r="D38" s="11">
        <v>2625</v>
      </c>
      <c r="E38">
        <v>33</v>
      </c>
      <c r="F38" t="s">
        <v>8</v>
      </c>
      <c r="I38" s="114">
        <v>28.7912</v>
      </c>
      <c r="J38" s="46" t="s">
        <v>6</v>
      </c>
      <c r="T38" s="8"/>
      <c r="AA38" s="6"/>
      <c r="AB38" s="8"/>
    </row>
    <row r="39" spans="1:29" x14ac:dyDescent="0.3">
      <c r="A39">
        <v>42</v>
      </c>
      <c r="B39">
        <v>4.1685999999999996</v>
      </c>
      <c r="C39">
        <v>1.2800000000000001E-2</v>
      </c>
      <c r="D39" s="11">
        <v>2718.75</v>
      </c>
      <c r="E39">
        <v>43</v>
      </c>
      <c r="F39" t="s">
        <v>8</v>
      </c>
      <c r="I39" s="114">
        <v>29.2073</v>
      </c>
      <c r="J39" s="46" t="s">
        <v>6</v>
      </c>
      <c r="T39" s="8"/>
      <c r="AA39" s="6"/>
      <c r="AB39" s="8"/>
    </row>
    <row r="40" spans="1:29" x14ac:dyDescent="0.3">
      <c r="A40">
        <v>43</v>
      </c>
      <c r="B40">
        <v>4.1885000000000003</v>
      </c>
      <c r="C40">
        <v>1.6899999999999998E-2</v>
      </c>
      <c r="D40" s="11">
        <v>2906.25</v>
      </c>
      <c r="E40">
        <v>55</v>
      </c>
      <c r="F40" t="s">
        <v>8</v>
      </c>
      <c r="I40" s="114">
        <v>29.610299999999999</v>
      </c>
      <c r="J40" s="46" t="s">
        <v>6</v>
      </c>
      <c r="T40" s="8"/>
      <c r="U40" s="8"/>
      <c r="AA40" s="6"/>
      <c r="AB40" s="8"/>
    </row>
    <row r="41" spans="1:29" x14ac:dyDescent="0.3">
      <c r="A41">
        <v>44</v>
      </c>
      <c r="B41">
        <v>4.2424999999999997</v>
      </c>
      <c r="C41">
        <v>1.41E-2</v>
      </c>
      <c r="D41" s="11">
        <v>2156.25</v>
      </c>
      <c r="F41" t="s">
        <v>8</v>
      </c>
      <c r="I41" s="114">
        <v>30.066800000000001</v>
      </c>
      <c r="J41" s="46" t="s">
        <v>6</v>
      </c>
      <c r="T41" s="8"/>
      <c r="AA41" s="6"/>
      <c r="AB41" s="8"/>
    </row>
    <row r="42" spans="1:29" x14ac:dyDescent="0.3">
      <c r="A42">
        <v>46</v>
      </c>
      <c r="B42">
        <v>4.2896999999999998</v>
      </c>
      <c r="C42">
        <v>1.78E-2</v>
      </c>
      <c r="D42" s="11">
        <v>2156.25</v>
      </c>
      <c r="E42">
        <v>55</v>
      </c>
      <c r="F42" t="s">
        <v>8</v>
      </c>
      <c r="I42" s="114">
        <v>30.578099999999999</v>
      </c>
      <c r="J42" s="46" t="s">
        <v>6</v>
      </c>
      <c r="T42" s="8"/>
      <c r="AA42" s="6"/>
      <c r="AB42" s="8"/>
    </row>
    <row r="43" spans="1:29" x14ac:dyDescent="0.3">
      <c r="A43">
        <v>47</v>
      </c>
      <c r="B43">
        <v>4.3432000000000004</v>
      </c>
      <c r="C43">
        <v>1.72E-2</v>
      </c>
      <c r="D43" s="11">
        <v>1968.75</v>
      </c>
      <c r="E43">
        <v>58</v>
      </c>
      <c r="F43" t="s">
        <v>8</v>
      </c>
      <c r="I43" s="114">
        <v>31.1495</v>
      </c>
      <c r="J43" s="46" t="s">
        <v>6</v>
      </c>
      <c r="T43" s="8"/>
      <c r="AA43" s="6"/>
      <c r="AB43" s="8"/>
    </row>
    <row r="44" spans="1:29" x14ac:dyDescent="0.3">
      <c r="A44">
        <v>48</v>
      </c>
      <c r="B44">
        <v>4.3997000000000002</v>
      </c>
      <c r="C44">
        <v>2.1299999999999999E-2</v>
      </c>
      <c r="D44" s="11">
        <v>2250</v>
      </c>
      <c r="E44">
        <v>162</v>
      </c>
      <c r="F44" t="s">
        <v>8</v>
      </c>
      <c r="I44" s="114">
        <v>31.713100000000001</v>
      </c>
      <c r="J44" s="46" t="s">
        <v>6</v>
      </c>
      <c r="T44" s="8"/>
      <c r="AA44" s="6"/>
      <c r="AB44" s="8"/>
      <c r="AC44" s="17"/>
    </row>
    <row r="45" spans="1:29" x14ac:dyDescent="0.3">
      <c r="A45">
        <v>49</v>
      </c>
      <c r="B45">
        <v>4.4623999999999997</v>
      </c>
      <c r="C45">
        <v>1.9300000000000001E-2</v>
      </c>
      <c r="D45" s="11">
        <v>2156.25</v>
      </c>
      <c r="E45">
        <v>92</v>
      </c>
      <c r="F45" t="s">
        <v>8</v>
      </c>
      <c r="I45" s="114">
        <v>32.447400000000002</v>
      </c>
      <c r="J45" s="46" t="s">
        <v>6</v>
      </c>
      <c r="T45" s="8"/>
      <c r="AA45" s="6"/>
      <c r="AB45" s="8"/>
    </row>
    <row r="46" spans="1:29" x14ac:dyDescent="0.3">
      <c r="A46">
        <v>50</v>
      </c>
      <c r="B46">
        <v>4.5187999999999997</v>
      </c>
      <c r="C46">
        <v>2.41E-2</v>
      </c>
      <c r="D46" s="11">
        <v>1968.75</v>
      </c>
      <c r="E46">
        <v>68</v>
      </c>
      <c r="F46" t="s">
        <v>8</v>
      </c>
      <c r="I46" s="114">
        <v>33.0169</v>
      </c>
      <c r="J46" s="46" t="s">
        <v>6</v>
      </c>
      <c r="R46" s="78"/>
      <c r="T46" s="8"/>
      <c r="U46" s="8"/>
      <c r="AA46" s="6"/>
      <c r="AB46" s="8"/>
    </row>
    <row r="47" spans="1:29" x14ac:dyDescent="0.3">
      <c r="A47">
        <v>51</v>
      </c>
      <c r="D47" s="11"/>
      <c r="F47" t="s">
        <v>6</v>
      </c>
      <c r="I47" s="114">
        <v>33.601399999999998</v>
      </c>
      <c r="J47" s="46" t="s">
        <v>6</v>
      </c>
      <c r="T47" s="8"/>
      <c r="AA47" s="6"/>
      <c r="AB47" s="8"/>
    </row>
    <row r="48" spans="1:29" x14ac:dyDescent="0.3">
      <c r="A48">
        <v>53</v>
      </c>
      <c r="B48">
        <v>4.6695000000000002</v>
      </c>
      <c r="C48">
        <v>2.1399999999999999E-2</v>
      </c>
      <c r="D48" s="11">
        <v>3000</v>
      </c>
      <c r="E48">
        <v>24</v>
      </c>
      <c r="F48" t="s">
        <v>8</v>
      </c>
      <c r="I48" s="114">
        <v>34.241700000000002</v>
      </c>
      <c r="J48" s="46" t="s">
        <v>6</v>
      </c>
      <c r="T48" s="8"/>
      <c r="AA48" s="6"/>
      <c r="AB48" s="8"/>
    </row>
    <row r="49" spans="1:29" x14ac:dyDescent="0.3">
      <c r="A49">
        <v>54</v>
      </c>
      <c r="B49">
        <v>4.7027999999999999</v>
      </c>
      <c r="C49">
        <v>1.8700000000000001E-2</v>
      </c>
      <c r="D49" s="11">
        <v>3187.5</v>
      </c>
      <c r="E49">
        <v>44</v>
      </c>
      <c r="F49" t="s">
        <v>8</v>
      </c>
      <c r="I49" s="114">
        <v>34.831600000000002</v>
      </c>
      <c r="J49" s="46" t="s">
        <v>6</v>
      </c>
      <c r="R49" s="30"/>
      <c r="T49" s="8"/>
      <c r="AA49" s="6"/>
      <c r="AB49" s="8"/>
    </row>
    <row r="50" spans="1:29" x14ac:dyDescent="0.3">
      <c r="A50">
        <v>55</v>
      </c>
      <c r="B50">
        <v>4.7507000000000001</v>
      </c>
      <c r="C50">
        <v>1.78E-2</v>
      </c>
      <c r="D50" s="11">
        <v>3375</v>
      </c>
      <c r="E50">
        <v>55</v>
      </c>
      <c r="F50" t="s">
        <v>8</v>
      </c>
      <c r="I50" s="114">
        <v>35.455300000000001</v>
      </c>
      <c r="J50" s="46" t="s">
        <v>6</v>
      </c>
      <c r="T50" s="8"/>
      <c r="AA50" s="6"/>
      <c r="AB50" s="8"/>
    </row>
    <row r="51" spans="1:29" x14ac:dyDescent="0.3">
      <c r="A51">
        <v>57</v>
      </c>
      <c r="B51">
        <v>4.7976000000000001</v>
      </c>
      <c r="C51">
        <v>2.0500000000000001E-2</v>
      </c>
      <c r="D51" s="11">
        <v>2718.75</v>
      </c>
      <c r="E51">
        <v>146</v>
      </c>
      <c r="F51" t="s">
        <v>8</v>
      </c>
      <c r="I51" s="114">
        <v>36.064500000000002</v>
      </c>
      <c r="J51" s="46" t="s">
        <v>6</v>
      </c>
      <c r="T51" s="8"/>
      <c r="AA51" s="6"/>
      <c r="AB51" s="8"/>
    </row>
    <row r="52" spans="1:29" x14ac:dyDescent="0.3">
      <c r="A52">
        <v>58</v>
      </c>
      <c r="B52">
        <v>4.8467000000000002</v>
      </c>
      <c r="C52">
        <v>2.29E-2</v>
      </c>
      <c r="D52" s="11">
        <v>3187.5</v>
      </c>
      <c r="E52">
        <v>67</v>
      </c>
      <c r="F52" t="s">
        <v>8</v>
      </c>
      <c r="I52" s="114">
        <v>36.964500000000001</v>
      </c>
      <c r="J52" s="46" t="s">
        <v>6</v>
      </c>
      <c r="T52" s="8"/>
      <c r="U52" s="8"/>
      <c r="AA52" s="6"/>
      <c r="AB52" s="8"/>
    </row>
    <row r="53" spans="1:29" x14ac:dyDescent="0.3">
      <c r="A53">
        <v>60</v>
      </c>
      <c r="B53">
        <v>4.8998999999999997</v>
      </c>
      <c r="C53">
        <v>2.1399999999999999E-2</v>
      </c>
      <c r="D53" s="11">
        <v>2343.75</v>
      </c>
      <c r="E53">
        <v>31</v>
      </c>
      <c r="F53" t="s">
        <v>8</v>
      </c>
      <c r="I53" s="114">
        <v>37.671999999999997</v>
      </c>
      <c r="J53" s="46" t="s">
        <v>6</v>
      </c>
      <c r="T53" s="8"/>
      <c r="AA53" s="6"/>
      <c r="AB53" s="8"/>
    </row>
    <row r="54" spans="1:29" x14ac:dyDescent="0.3">
      <c r="A54">
        <v>61</v>
      </c>
      <c r="B54">
        <v>4.9664999999999999</v>
      </c>
      <c r="C54">
        <v>1.9300000000000001E-2</v>
      </c>
      <c r="D54" s="11">
        <v>1968.75</v>
      </c>
      <c r="E54">
        <v>54</v>
      </c>
      <c r="F54" t="s">
        <v>8</v>
      </c>
      <c r="I54" s="114">
        <v>38.372900000000001</v>
      </c>
      <c r="J54" s="46" t="s">
        <v>6</v>
      </c>
      <c r="T54" s="8"/>
      <c r="AA54" s="6"/>
      <c r="AB54" s="8"/>
    </row>
    <row r="55" spans="1:29" x14ac:dyDescent="0.3">
      <c r="A55">
        <v>62</v>
      </c>
      <c r="B55">
        <v>5.0305999999999997</v>
      </c>
      <c r="C55">
        <v>2.3599999999999999E-2</v>
      </c>
      <c r="D55" s="11">
        <v>3187.5</v>
      </c>
      <c r="F55" t="s">
        <v>8</v>
      </c>
      <c r="I55" s="114">
        <v>39.084000000000003</v>
      </c>
      <c r="J55" s="46" t="s">
        <v>6</v>
      </c>
      <c r="R55" s="91"/>
      <c r="T55" s="8"/>
      <c r="AA55" s="6"/>
      <c r="AB55" s="8"/>
    </row>
    <row r="56" spans="1:29" x14ac:dyDescent="0.3">
      <c r="A56">
        <v>64</v>
      </c>
      <c r="B56">
        <v>5.0875000000000004</v>
      </c>
      <c r="C56">
        <v>1.6299999999999999E-2</v>
      </c>
      <c r="D56" s="11">
        <v>1875</v>
      </c>
      <c r="E56">
        <v>80</v>
      </c>
      <c r="F56" t="s">
        <v>8</v>
      </c>
      <c r="I56" s="114">
        <v>39.697200000000002</v>
      </c>
      <c r="J56" s="46" t="s">
        <v>6</v>
      </c>
      <c r="T56" s="8"/>
      <c r="AA56" s="6"/>
      <c r="AB56" s="8"/>
      <c r="AC56" s="111"/>
    </row>
    <row r="57" spans="1:29" x14ac:dyDescent="0.3">
      <c r="A57">
        <v>65</v>
      </c>
      <c r="B57">
        <v>5.1638999999999999</v>
      </c>
      <c r="C57">
        <v>2.35E-2</v>
      </c>
      <c r="D57" s="11">
        <v>2156.25</v>
      </c>
      <c r="E57">
        <v>121</v>
      </c>
      <c r="F57" t="s">
        <v>8</v>
      </c>
      <c r="I57" s="114">
        <v>40.382899999999999</v>
      </c>
      <c r="J57" s="46" t="s">
        <v>6</v>
      </c>
      <c r="T57" s="8"/>
      <c r="Y57" s="41"/>
      <c r="Z57" s="41"/>
      <c r="AA57" s="81"/>
      <c r="AB57" s="73"/>
    </row>
    <row r="58" spans="1:29" x14ac:dyDescent="0.3">
      <c r="A58">
        <v>66</v>
      </c>
      <c r="B58">
        <v>5.2173999999999996</v>
      </c>
      <c r="C58">
        <v>2.1999999999999999E-2</v>
      </c>
      <c r="D58" s="11">
        <v>1968.75</v>
      </c>
      <c r="E58">
        <v>69</v>
      </c>
      <c r="F58" t="s">
        <v>8</v>
      </c>
      <c r="I58" s="114">
        <v>40.9848</v>
      </c>
      <c r="J58" s="46" t="s">
        <v>6</v>
      </c>
      <c r="T58" s="8"/>
      <c r="U58" s="8"/>
      <c r="Y58" s="41"/>
      <c r="Z58" s="41"/>
      <c r="AA58" s="81"/>
      <c r="AB58" s="73"/>
    </row>
    <row r="59" spans="1:29" x14ac:dyDescent="0.3">
      <c r="A59">
        <v>67</v>
      </c>
      <c r="B59">
        <v>5.2804000000000002</v>
      </c>
      <c r="C59">
        <v>1.55E-2</v>
      </c>
      <c r="D59" s="11">
        <v>4968.75</v>
      </c>
      <c r="E59">
        <v>71</v>
      </c>
      <c r="F59" t="s">
        <v>8</v>
      </c>
      <c r="I59" s="114">
        <v>48.4801</v>
      </c>
      <c r="J59" s="46" t="s">
        <v>6</v>
      </c>
      <c r="K59" t="s">
        <v>35</v>
      </c>
      <c r="T59" s="8"/>
      <c r="Y59" s="41"/>
      <c r="Z59" s="41"/>
      <c r="AA59" s="81"/>
      <c r="AB59" s="73"/>
    </row>
    <row r="60" spans="1:29" x14ac:dyDescent="0.3">
      <c r="A60">
        <v>69</v>
      </c>
      <c r="B60">
        <v>5.3482000000000003</v>
      </c>
      <c r="C60">
        <v>1.6299999999999999E-2</v>
      </c>
      <c r="D60" s="11">
        <v>2156.25</v>
      </c>
      <c r="E60">
        <v>68</v>
      </c>
      <c r="F60" t="s">
        <v>8</v>
      </c>
      <c r="I60" s="114">
        <v>49.000500000000002</v>
      </c>
      <c r="J60" s="46" t="s">
        <v>6</v>
      </c>
      <c r="T60" s="8"/>
      <c r="Y60" s="41"/>
      <c r="Z60" s="41"/>
      <c r="AA60" s="81"/>
      <c r="AB60" s="73"/>
    </row>
    <row r="61" spans="1:29" x14ac:dyDescent="0.3">
      <c r="A61">
        <v>70</v>
      </c>
      <c r="D61" s="11"/>
      <c r="F61" t="s">
        <v>6</v>
      </c>
      <c r="I61" s="114">
        <v>49.528500000000001</v>
      </c>
      <c r="J61" s="46" t="s">
        <v>6</v>
      </c>
      <c r="T61" s="8"/>
      <c r="AA61" s="6"/>
      <c r="AB61" s="8"/>
    </row>
    <row r="62" spans="1:29" x14ac:dyDescent="0.3">
      <c r="A62">
        <v>71</v>
      </c>
      <c r="B62">
        <v>5.45</v>
      </c>
      <c r="C62">
        <v>1.84E-2</v>
      </c>
      <c r="D62" s="11">
        <v>281.25</v>
      </c>
      <c r="E62">
        <v>31</v>
      </c>
      <c r="F62" t="s">
        <v>8</v>
      </c>
      <c r="I62" s="114">
        <v>50.6462</v>
      </c>
      <c r="J62" s="46" t="s">
        <v>6</v>
      </c>
      <c r="T62" s="8"/>
      <c r="AA62" s="6"/>
      <c r="AB62" s="8"/>
    </row>
    <row r="63" spans="1:29" x14ac:dyDescent="0.3">
      <c r="A63">
        <v>72</v>
      </c>
      <c r="B63">
        <v>5.4804000000000004</v>
      </c>
      <c r="C63">
        <v>1.46E-2</v>
      </c>
      <c r="D63" s="11">
        <v>2156.25</v>
      </c>
      <c r="E63">
        <v>32</v>
      </c>
      <c r="F63" t="s">
        <v>8</v>
      </c>
      <c r="I63" s="114">
        <v>51.523699999999998</v>
      </c>
      <c r="J63" s="46" t="s">
        <v>6</v>
      </c>
      <c r="T63" s="8"/>
      <c r="AA63" s="6"/>
      <c r="AB63" s="8"/>
    </row>
    <row r="64" spans="1:29" x14ac:dyDescent="0.3">
      <c r="A64">
        <v>73</v>
      </c>
      <c r="B64">
        <v>5.5212000000000003</v>
      </c>
      <c r="C64">
        <v>1.72E-2</v>
      </c>
      <c r="D64" s="11">
        <v>2718.75</v>
      </c>
      <c r="F64" t="s">
        <v>8</v>
      </c>
      <c r="I64" s="114">
        <v>52.369199999999999</v>
      </c>
      <c r="J64" s="46" t="s">
        <v>6</v>
      </c>
      <c r="T64" s="8"/>
      <c r="AA64" s="6"/>
      <c r="AB64" s="8"/>
    </row>
    <row r="65" spans="1:29" x14ac:dyDescent="0.3">
      <c r="A65">
        <v>75</v>
      </c>
      <c r="B65">
        <v>5.5674999999999999</v>
      </c>
      <c r="C65">
        <v>1.34E-2</v>
      </c>
      <c r="D65" s="11">
        <v>1968.75</v>
      </c>
      <c r="E65">
        <v>48</v>
      </c>
      <c r="F65" t="s">
        <v>8</v>
      </c>
      <c r="I65" s="114">
        <v>53.060299999999998</v>
      </c>
      <c r="J65" s="46" t="s">
        <v>6</v>
      </c>
      <c r="T65" s="8"/>
      <c r="U65" s="8"/>
      <c r="AA65" s="6"/>
      <c r="AB65" s="8"/>
    </row>
    <row r="66" spans="1:29" x14ac:dyDescent="0.3">
      <c r="A66">
        <v>77</v>
      </c>
      <c r="B66">
        <v>5.6189999999999998</v>
      </c>
      <c r="C66">
        <v>1.84E-2</v>
      </c>
      <c r="D66" s="11">
        <v>2156.25</v>
      </c>
      <c r="E66">
        <v>101</v>
      </c>
      <c r="F66" t="s">
        <v>8</v>
      </c>
      <c r="I66" s="114">
        <v>53.729199999999999</v>
      </c>
      <c r="J66" s="46" t="s">
        <v>6</v>
      </c>
      <c r="T66" s="8"/>
      <c r="AA66" s="6"/>
      <c r="AB66" s="8"/>
    </row>
    <row r="67" spans="1:29" x14ac:dyDescent="0.3">
      <c r="A67">
        <v>78</v>
      </c>
      <c r="B67">
        <v>5.6551999999999998</v>
      </c>
      <c r="C67">
        <v>2.23E-2</v>
      </c>
      <c r="D67" s="11">
        <v>2718.75</v>
      </c>
      <c r="E67">
        <v>71</v>
      </c>
      <c r="F67" t="s">
        <v>8</v>
      </c>
      <c r="I67" s="114">
        <v>54.380699999999997</v>
      </c>
      <c r="J67" s="46" t="s">
        <v>6</v>
      </c>
      <c r="R67" s="30"/>
      <c r="T67" s="8"/>
      <c r="AA67" s="6"/>
      <c r="AB67" s="8"/>
    </row>
    <row r="68" spans="1:29" x14ac:dyDescent="0.3">
      <c r="A68">
        <v>79</v>
      </c>
      <c r="B68">
        <v>5.7186000000000003</v>
      </c>
      <c r="C68">
        <v>2.7099999999999999E-2</v>
      </c>
      <c r="D68" s="11">
        <v>3468.75</v>
      </c>
      <c r="E68">
        <v>58</v>
      </c>
      <c r="F68" t="s">
        <v>8</v>
      </c>
      <c r="I68" s="114">
        <v>55.043500000000002</v>
      </c>
      <c r="J68" s="46" t="s">
        <v>6</v>
      </c>
      <c r="R68" s="107"/>
      <c r="T68" s="8"/>
      <c r="AA68" s="6"/>
      <c r="AB68" s="8"/>
    </row>
    <row r="69" spans="1:29" x14ac:dyDescent="0.3">
      <c r="A69">
        <v>80</v>
      </c>
      <c r="B69">
        <v>5.7760999999999996</v>
      </c>
      <c r="C69">
        <v>2.06E-2</v>
      </c>
      <c r="D69" s="11">
        <v>4218.75</v>
      </c>
      <c r="E69">
        <v>69</v>
      </c>
      <c r="F69" t="s">
        <v>8</v>
      </c>
      <c r="I69" s="114">
        <v>55.743000000000002</v>
      </c>
      <c r="J69" s="46" t="s">
        <v>6</v>
      </c>
      <c r="Q69" s="30"/>
      <c r="T69" s="8"/>
      <c r="AA69" s="6"/>
      <c r="AB69" s="8"/>
    </row>
    <row r="70" spans="1:29" x14ac:dyDescent="0.3">
      <c r="A70">
        <v>81</v>
      </c>
      <c r="B70">
        <v>5.8407999999999998</v>
      </c>
      <c r="C70">
        <v>2.1899999999999999E-2</v>
      </c>
      <c r="D70" s="11">
        <v>2156.25</v>
      </c>
      <c r="E70">
        <v>97</v>
      </c>
      <c r="F70" t="s">
        <v>8</v>
      </c>
      <c r="I70" s="114">
        <v>56.546999999999997</v>
      </c>
      <c r="J70" s="46" t="s">
        <v>6</v>
      </c>
      <c r="Q70" s="30"/>
      <c r="R70" s="107"/>
      <c r="T70" s="8"/>
      <c r="AA70" s="6"/>
      <c r="AB70" s="8"/>
    </row>
    <row r="71" spans="1:29" x14ac:dyDescent="0.3">
      <c r="A71">
        <v>82</v>
      </c>
      <c r="B71">
        <v>5.9021999999999997</v>
      </c>
      <c r="C71">
        <v>2.4E-2</v>
      </c>
      <c r="D71" s="11">
        <v>2718.75</v>
      </c>
      <c r="E71">
        <v>64</v>
      </c>
      <c r="F71" t="s">
        <v>8</v>
      </c>
      <c r="I71" s="114">
        <v>57.273400000000002</v>
      </c>
      <c r="J71" s="46" t="s">
        <v>6</v>
      </c>
      <c r="Q71" s="30"/>
      <c r="R71" s="30"/>
      <c r="T71" s="8"/>
      <c r="AA71" s="6"/>
      <c r="AB71" s="8"/>
    </row>
    <row r="72" spans="1:29" x14ac:dyDescent="0.3">
      <c r="A72">
        <v>83</v>
      </c>
      <c r="B72">
        <v>5.9762000000000004</v>
      </c>
      <c r="C72">
        <v>1.9800000000000002E-2</v>
      </c>
      <c r="D72" s="11">
        <v>4968.75</v>
      </c>
      <c r="E72">
        <v>74</v>
      </c>
      <c r="F72" t="s">
        <v>8</v>
      </c>
      <c r="Q72" s="30"/>
      <c r="T72" s="8"/>
      <c r="AA72" s="6"/>
      <c r="AB72" s="8"/>
      <c r="AC72" s="111"/>
    </row>
    <row r="73" spans="1:29" x14ac:dyDescent="0.3">
      <c r="A73">
        <v>84</v>
      </c>
      <c r="D73" s="11"/>
      <c r="E73">
        <v>37</v>
      </c>
      <c r="F73" t="s">
        <v>6</v>
      </c>
      <c r="I73" t="s">
        <v>58</v>
      </c>
      <c r="Q73" s="30"/>
      <c r="T73" s="8"/>
      <c r="AA73" s="82"/>
      <c r="AB73" s="83"/>
      <c r="AC73" s="83"/>
    </row>
    <row r="74" spans="1:29" x14ac:dyDescent="0.3">
      <c r="A74">
        <v>85</v>
      </c>
      <c r="B74">
        <v>6.1271000000000004</v>
      </c>
      <c r="C74">
        <v>1.77E-2</v>
      </c>
      <c r="D74" s="11">
        <v>187.5</v>
      </c>
      <c r="E74">
        <v>82</v>
      </c>
      <c r="F74" t="s">
        <v>8</v>
      </c>
      <c r="T74" s="8"/>
      <c r="AA74" s="84"/>
      <c r="AB74" s="112"/>
      <c r="AC74" s="79"/>
    </row>
    <row r="75" spans="1:29" x14ac:dyDescent="0.3">
      <c r="A75">
        <v>86</v>
      </c>
      <c r="B75">
        <v>6.1611000000000002</v>
      </c>
      <c r="C75">
        <v>2.1399999999999999E-2</v>
      </c>
      <c r="D75" s="11">
        <v>187.5</v>
      </c>
      <c r="F75" t="s">
        <v>8</v>
      </c>
      <c r="T75" s="8"/>
      <c r="AA75" s="82"/>
      <c r="AB75" s="112"/>
    </row>
    <row r="76" spans="1:29" x14ac:dyDescent="0.3">
      <c r="A76">
        <v>88</v>
      </c>
      <c r="B76">
        <v>6.2065000000000001</v>
      </c>
      <c r="C76">
        <v>1.8100000000000002E-2</v>
      </c>
      <c r="D76" s="11">
        <v>187.5</v>
      </c>
      <c r="E76">
        <v>40</v>
      </c>
      <c r="F76" t="s">
        <v>8</v>
      </c>
      <c r="T76" s="98"/>
      <c r="U76" s="60"/>
      <c r="V76" s="4"/>
      <c r="AA76" s="84"/>
      <c r="AB76" s="112"/>
    </row>
    <row r="77" spans="1:29" x14ac:dyDescent="0.3">
      <c r="A77">
        <v>90</v>
      </c>
      <c r="B77">
        <v>6.2587000000000002</v>
      </c>
      <c r="C77">
        <v>2.2700000000000001E-2</v>
      </c>
      <c r="D77" s="11">
        <v>187.5</v>
      </c>
      <c r="E77">
        <v>99</v>
      </c>
      <c r="F77" t="s">
        <v>8</v>
      </c>
      <c r="T77" s="98"/>
      <c r="AA77" s="84"/>
      <c r="AB77" s="112"/>
    </row>
    <row r="78" spans="1:29" x14ac:dyDescent="0.3">
      <c r="A78">
        <v>91</v>
      </c>
      <c r="B78">
        <v>6.3090999999999999</v>
      </c>
      <c r="C78">
        <v>2.23E-2</v>
      </c>
      <c r="D78" s="11">
        <v>187.5</v>
      </c>
      <c r="E78">
        <v>56</v>
      </c>
      <c r="F78" t="s">
        <v>8</v>
      </c>
      <c r="AA78" s="82"/>
      <c r="AB78" s="83"/>
    </row>
    <row r="79" spans="1:29" x14ac:dyDescent="0.3">
      <c r="A79">
        <v>93</v>
      </c>
      <c r="B79">
        <v>6.3612000000000002</v>
      </c>
      <c r="C79">
        <v>2.1399999999999999E-2</v>
      </c>
      <c r="D79" s="11">
        <v>187.5</v>
      </c>
      <c r="E79">
        <v>54</v>
      </c>
      <c r="F79" t="s">
        <v>8</v>
      </c>
      <c r="AA79" s="84"/>
      <c r="AB79" s="113"/>
    </row>
    <row r="80" spans="1:29" x14ac:dyDescent="0.3">
      <c r="A80">
        <v>94</v>
      </c>
      <c r="B80">
        <v>6.4172000000000002</v>
      </c>
      <c r="C80">
        <v>2.1399999999999999E-2</v>
      </c>
      <c r="D80" s="11">
        <v>4500</v>
      </c>
      <c r="E80">
        <v>59</v>
      </c>
      <c r="F80" t="s">
        <v>8</v>
      </c>
      <c r="T80" s="8"/>
      <c r="U80" s="17"/>
      <c r="AB80" s="8"/>
    </row>
    <row r="81" spans="1:28" x14ac:dyDescent="0.3">
      <c r="A81">
        <v>95</v>
      </c>
      <c r="B81">
        <v>6.4836</v>
      </c>
      <c r="C81">
        <v>1.72E-2</v>
      </c>
      <c r="D81" s="11">
        <v>5062.5</v>
      </c>
      <c r="E81">
        <v>54</v>
      </c>
      <c r="F81" t="s">
        <v>8</v>
      </c>
      <c r="T81" s="8"/>
      <c r="AB81" s="8"/>
    </row>
    <row r="82" spans="1:28" x14ac:dyDescent="0.3">
      <c r="A82">
        <v>96</v>
      </c>
      <c r="B82">
        <v>6.5415999999999999</v>
      </c>
      <c r="C82">
        <v>2.1899999999999999E-2</v>
      </c>
      <c r="D82" s="11">
        <v>4875</v>
      </c>
      <c r="E82">
        <v>62</v>
      </c>
      <c r="F82" t="s">
        <v>8</v>
      </c>
      <c r="T82" s="8"/>
      <c r="AB82" s="8"/>
    </row>
    <row r="83" spans="1:28" x14ac:dyDescent="0.3">
      <c r="A83">
        <v>97</v>
      </c>
      <c r="B83">
        <v>6.6029999999999998</v>
      </c>
      <c r="C83">
        <v>1.8499999999999999E-2</v>
      </c>
      <c r="D83" s="11">
        <v>4968.75</v>
      </c>
      <c r="E83">
        <v>52</v>
      </c>
      <c r="F83" t="s">
        <v>8</v>
      </c>
      <c r="T83" s="8"/>
      <c r="AB83" s="8"/>
    </row>
    <row r="84" spans="1:28" x14ac:dyDescent="0.3">
      <c r="A84">
        <v>99</v>
      </c>
      <c r="D84" s="11"/>
      <c r="E84">
        <v>37</v>
      </c>
      <c r="F84" t="s">
        <v>6</v>
      </c>
      <c r="T84" s="8"/>
      <c r="U84" s="17"/>
      <c r="AB84" s="8"/>
    </row>
    <row r="85" spans="1:28" x14ac:dyDescent="0.3">
      <c r="A85">
        <v>100</v>
      </c>
      <c r="B85">
        <v>6.7534999999999998</v>
      </c>
      <c r="C85">
        <v>2.4E-2</v>
      </c>
      <c r="D85" s="11">
        <v>2343.75</v>
      </c>
      <c r="E85">
        <v>61</v>
      </c>
      <c r="F85" t="s">
        <v>8</v>
      </c>
      <c r="T85" s="8"/>
      <c r="AB85" s="8"/>
    </row>
    <row r="86" spans="1:28" x14ac:dyDescent="0.3">
      <c r="A86">
        <v>101</v>
      </c>
      <c r="B86">
        <v>6.8052999999999999</v>
      </c>
      <c r="C86">
        <v>1.8200000000000001E-2</v>
      </c>
      <c r="D86" s="11">
        <v>2343.75</v>
      </c>
      <c r="F86" t="s">
        <v>8</v>
      </c>
      <c r="T86" s="8"/>
      <c r="AB86" s="8"/>
    </row>
    <row r="87" spans="1:28" x14ac:dyDescent="0.3">
      <c r="A87">
        <v>103</v>
      </c>
      <c r="B87">
        <v>6.8531000000000004</v>
      </c>
      <c r="C87">
        <v>1.9800000000000002E-2</v>
      </c>
      <c r="D87" s="11">
        <v>3468.75</v>
      </c>
      <c r="F87" t="s">
        <v>8</v>
      </c>
      <c r="T87" s="8"/>
      <c r="AB87" s="8"/>
    </row>
    <row r="88" spans="1:28" x14ac:dyDescent="0.3">
      <c r="A88">
        <v>105</v>
      </c>
      <c r="B88">
        <v>6.8921999999999999</v>
      </c>
      <c r="C88">
        <v>2.3099999999999999E-2</v>
      </c>
      <c r="D88" s="11">
        <v>2343.75</v>
      </c>
      <c r="E88">
        <v>94</v>
      </c>
      <c r="F88" t="s">
        <v>8</v>
      </c>
      <c r="T88" s="8"/>
      <c r="U88" s="17"/>
      <c r="AB88" s="8"/>
    </row>
    <row r="89" spans="1:28" x14ac:dyDescent="0.3">
      <c r="A89">
        <v>106</v>
      </c>
      <c r="B89">
        <v>6.9515000000000002</v>
      </c>
      <c r="C89">
        <v>1.8499999999999999E-2</v>
      </c>
      <c r="D89" s="11">
        <v>3468.75</v>
      </c>
      <c r="E89">
        <v>63</v>
      </c>
      <c r="F89" t="s">
        <v>8</v>
      </c>
      <c r="R89" s="30"/>
      <c r="T89" s="8"/>
      <c r="AB89" s="8"/>
    </row>
    <row r="90" spans="1:28" x14ac:dyDescent="0.3">
      <c r="A90">
        <v>108</v>
      </c>
      <c r="B90">
        <v>7.0011000000000001</v>
      </c>
      <c r="C90">
        <v>1.89E-2</v>
      </c>
      <c r="D90" s="11">
        <v>4218.75</v>
      </c>
      <c r="E90">
        <v>37</v>
      </c>
      <c r="F90" t="s">
        <v>8</v>
      </c>
      <c r="T90" s="8"/>
      <c r="AB90" s="8"/>
    </row>
    <row r="91" spans="1:28" x14ac:dyDescent="0.3">
      <c r="A91">
        <v>109</v>
      </c>
      <c r="B91">
        <v>7.0688000000000004</v>
      </c>
      <c r="C91">
        <v>1.9300000000000001E-2</v>
      </c>
      <c r="D91" s="11">
        <v>3187.5</v>
      </c>
      <c r="E91">
        <v>46</v>
      </c>
      <c r="F91" t="s">
        <v>8</v>
      </c>
      <c r="T91" s="8"/>
      <c r="AB91" s="8"/>
    </row>
    <row r="92" spans="1:28" x14ac:dyDescent="0.3">
      <c r="A92">
        <v>110</v>
      </c>
      <c r="B92">
        <v>7.1226000000000003</v>
      </c>
      <c r="C92">
        <v>2.0199999999999999E-2</v>
      </c>
      <c r="D92" s="11">
        <v>4500</v>
      </c>
      <c r="E92">
        <v>55</v>
      </c>
      <c r="F92" t="s">
        <v>8</v>
      </c>
      <c r="T92" s="8"/>
      <c r="AB92" s="8"/>
    </row>
    <row r="93" spans="1:28" x14ac:dyDescent="0.3">
      <c r="A93">
        <v>112</v>
      </c>
      <c r="B93">
        <v>7.2192999999999996</v>
      </c>
      <c r="C93">
        <v>2.35E-2</v>
      </c>
      <c r="D93" s="11">
        <v>4593.75</v>
      </c>
      <c r="E93">
        <v>51</v>
      </c>
      <c r="F93" t="s">
        <v>8</v>
      </c>
      <c r="T93" s="8"/>
      <c r="U93" s="17"/>
      <c r="AB93" s="8"/>
    </row>
    <row r="94" spans="1:28" x14ac:dyDescent="0.3">
      <c r="A94">
        <v>113</v>
      </c>
      <c r="D94" s="11"/>
      <c r="E94">
        <v>55</v>
      </c>
      <c r="F94" t="s">
        <v>6</v>
      </c>
      <c r="T94" s="8"/>
      <c r="AB94" s="8"/>
    </row>
    <row r="95" spans="1:28" x14ac:dyDescent="0.3">
      <c r="A95">
        <v>114</v>
      </c>
      <c r="B95">
        <v>7.3781999999999996</v>
      </c>
      <c r="C95">
        <v>2.6499999999999999E-2</v>
      </c>
      <c r="D95" s="11">
        <v>3468.75</v>
      </c>
      <c r="E95">
        <v>68</v>
      </c>
      <c r="F95" t="s">
        <v>8</v>
      </c>
      <c r="T95" s="8"/>
      <c r="AB95" s="8"/>
    </row>
    <row r="96" spans="1:28" x14ac:dyDescent="0.3">
      <c r="A96">
        <v>115</v>
      </c>
      <c r="B96">
        <v>7.4244000000000003</v>
      </c>
      <c r="C96">
        <v>2.35E-2</v>
      </c>
      <c r="D96" s="11">
        <v>3468.75</v>
      </c>
      <c r="F96" t="s">
        <v>8</v>
      </c>
      <c r="T96" s="8"/>
      <c r="AB96" s="8"/>
    </row>
    <row r="97" spans="1:28" x14ac:dyDescent="0.3">
      <c r="A97">
        <v>117</v>
      </c>
      <c r="B97">
        <v>7.4668999999999999</v>
      </c>
      <c r="C97">
        <v>1.77E-2</v>
      </c>
      <c r="D97" s="11">
        <v>4968.75</v>
      </c>
      <c r="E97">
        <v>43</v>
      </c>
      <c r="F97" t="s">
        <v>8</v>
      </c>
      <c r="T97" s="8"/>
      <c r="U97" s="17"/>
      <c r="AB97" s="8"/>
    </row>
    <row r="98" spans="1:28" x14ac:dyDescent="0.3">
      <c r="A98">
        <v>119</v>
      </c>
      <c r="B98">
        <v>7.5182000000000002</v>
      </c>
      <c r="C98">
        <v>1.77E-2</v>
      </c>
      <c r="D98" s="11">
        <v>3468.75</v>
      </c>
      <c r="E98">
        <v>70</v>
      </c>
      <c r="F98" t="s">
        <v>8</v>
      </c>
      <c r="T98" s="8"/>
      <c r="AB98" s="8"/>
    </row>
    <row r="99" spans="1:28" x14ac:dyDescent="0.3">
      <c r="A99">
        <v>121</v>
      </c>
      <c r="B99">
        <v>7.5682</v>
      </c>
      <c r="C99">
        <v>2.06E-2</v>
      </c>
      <c r="D99" s="11">
        <v>4218.75</v>
      </c>
      <c r="E99">
        <v>42</v>
      </c>
      <c r="F99" t="s">
        <v>8</v>
      </c>
      <c r="T99" s="8"/>
      <c r="AB99" s="8"/>
    </row>
    <row r="100" spans="1:28" x14ac:dyDescent="0.3">
      <c r="A100">
        <v>123</v>
      </c>
      <c r="B100">
        <v>7.6245000000000003</v>
      </c>
      <c r="C100">
        <v>2.1000000000000001E-2</v>
      </c>
      <c r="D100" s="11">
        <v>3281.25</v>
      </c>
      <c r="E100">
        <v>99</v>
      </c>
      <c r="F100" t="s">
        <v>8</v>
      </c>
      <c r="T100" s="8"/>
      <c r="AB100" s="8"/>
    </row>
    <row r="101" spans="1:28" x14ac:dyDescent="0.3">
      <c r="A101">
        <v>124</v>
      </c>
      <c r="B101">
        <v>7.68</v>
      </c>
      <c r="C101">
        <v>1.8100000000000002E-2</v>
      </c>
      <c r="D101" s="11">
        <v>4875</v>
      </c>
      <c r="E101">
        <v>46</v>
      </c>
      <c r="F101" t="s">
        <v>8</v>
      </c>
      <c r="T101" s="8"/>
    </row>
    <row r="102" spans="1:28" x14ac:dyDescent="0.3">
      <c r="A102">
        <v>125</v>
      </c>
      <c r="B102">
        <v>7.7351000000000001</v>
      </c>
      <c r="C102">
        <v>1.72E-2</v>
      </c>
      <c r="D102" s="11">
        <v>4500</v>
      </c>
      <c r="E102">
        <v>37</v>
      </c>
      <c r="F102" t="s">
        <v>8</v>
      </c>
      <c r="T102" s="8"/>
    </row>
    <row r="103" spans="1:28" x14ac:dyDescent="0.3">
      <c r="A103">
        <v>126</v>
      </c>
      <c r="B103">
        <v>7.8023999999999996</v>
      </c>
      <c r="C103">
        <v>1.9800000000000002E-2</v>
      </c>
      <c r="D103" s="11">
        <v>4968.75</v>
      </c>
      <c r="E103">
        <v>50</v>
      </c>
      <c r="F103" t="s">
        <v>8</v>
      </c>
      <c r="T103" s="8"/>
      <c r="U103" s="17"/>
    </row>
    <row r="104" spans="1:28" x14ac:dyDescent="0.3">
      <c r="A104">
        <v>127</v>
      </c>
      <c r="B104">
        <v>7.8670999999999998</v>
      </c>
      <c r="C104">
        <v>2.8199999999999999E-2</v>
      </c>
      <c r="D104" s="11">
        <v>1781.25</v>
      </c>
      <c r="E104">
        <v>126</v>
      </c>
      <c r="F104" t="s">
        <v>8</v>
      </c>
      <c r="T104" s="8"/>
      <c r="Y104" s="72"/>
    </row>
    <row r="105" spans="1:28" x14ac:dyDescent="0.3">
      <c r="A105">
        <v>128</v>
      </c>
      <c r="B105">
        <v>7.9166999999999996</v>
      </c>
      <c r="C105">
        <v>2.4799999999999999E-2</v>
      </c>
      <c r="D105" s="11">
        <v>1875</v>
      </c>
      <c r="E105">
        <v>62</v>
      </c>
      <c r="F105" t="s">
        <v>8</v>
      </c>
      <c r="T105" s="8"/>
      <c r="Y105" s="72"/>
    </row>
    <row r="106" spans="1:28" x14ac:dyDescent="0.3">
      <c r="A106">
        <v>129</v>
      </c>
      <c r="D106" s="11"/>
      <c r="E106">
        <v>37</v>
      </c>
      <c r="F106" t="s">
        <v>6</v>
      </c>
      <c r="T106" s="8"/>
      <c r="Y106" s="72"/>
    </row>
    <row r="107" spans="1:28" x14ac:dyDescent="0.3">
      <c r="A107">
        <v>130</v>
      </c>
      <c r="B107">
        <v>8.0183999999999997</v>
      </c>
      <c r="C107">
        <v>2.35E-2</v>
      </c>
      <c r="D107" s="11">
        <v>187.5</v>
      </c>
      <c r="E107">
        <v>47</v>
      </c>
      <c r="F107" t="s">
        <v>8</v>
      </c>
      <c r="T107" s="8"/>
      <c r="U107" s="17"/>
      <c r="Y107" s="72"/>
    </row>
    <row r="108" spans="1:28" x14ac:dyDescent="0.3">
      <c r="A108">
        <v>131</v>
      </c>
      <c r="B108">
        <v>8.0541999999999998</v>
      </c>
      <c r="C108">
        <v>1.77E-2</v>
      </c>
      <c r="D108" s="11">
        <v>375</v>
      </c>
      <c r="E108">
        <v>26</v>
      </c>
      <c r="F108" t="s">
        <v>8</v>
      </c>
      <c r="T108" s="8"/>
      <c r="Y108" s="72"/>
    </row>
    <row r="109" spans="1:28" x14ac:dyDescent="0.3">
      <c r="A109">
        <v>132</v>
      </c>
      <c r="B109">
        <v>8.0877999999999997</v>
      </c>
      <c r="C109">
        <v>2.1000000000000001E-2</v>
      </c>
      <c r="D109" s="11">
        <v>375</v>
      </c>
      <c r="F109" t="s">
        <v>8</v>
      </c>
      <c r="T109" s="8"/>
    </row>
    <row r="110" spans="1:28" x14ac:dyDescent="0.3">
      <c r="A110">
        <v>135</v>
      </c>
      <c r="B110">
        <v>8.1365999999999996</v>
      </c>
      <c r="C110">
        <v>1.5599999999999999E-2</v>
      </c>
      <c r="D110" s="11">
        <v>5062.5</v>
      </c>
      <c r="E110">
        <v>36</v>
      </c>
      <c r="F110" t="s">
        <v>8</v>
      </c>
      <c r="T110" s="8"/>
    </row>
    <row r="111" spans="1:28" x14ac:dyDescent="0.3">
      <c r="A111">
        <v>137</v>
      </c>
      <c r="B111">
        <v>8.1849000000000007</v>
      </c>
      <c r="C111">
        <v>1.9300000000000001E-2</v>
      </c>
      <c r="D111" s="11">
        <v>187.5</v>
      </c>
      <c r="E111">
        <v>38</v>
      </c>
      <c r="F111" t="s">
        <v>8</v>
      </c>
      <c r="T111" s="8"/>
      <c r="Z111" s="14"/>
    </row>
    <row r="112" spans="1:28" x14ac:dyDescent="0.3">
      <c r="A112">
        <v>138</v>
      </c>
      <c r="B112">
        <v>8.2391000000000005</v>
      </c>
      <c r="C112">
        <v>1.89E-2</v>
      </c>
      <c r="D112" s="11">
        <v>187.5</v>
      </c>
      <c r="E112">
        <v>52</v>
      </c>
      <c r="F112" t="s">
        <v>8</v>
      </c>
      <c r="T112" s="8"/>
      <c r="U112" s="17"/>
    </row>
    <row r="113" spans="1:25" x14ac:dyDescent="0.3">
      <c r="A113">
        <v>140</v>
      </c>
      <c r="B113">
        <v>8.2925000000000004</v>
      </c>
      <c r="C113">
        <v>1.72E-2</v>
      </c>
      <c r="D113" s="11">
        <v>1687.5</v>
      </c>
      <c r="E113">
        <v>66</v>
      </c>
      <c r="F113" t="s">
        <v>8</v>
      </c>
      <c r="T113" s="8"/>
    </row>
    <row r="114" spans="1:25" x14ac:dyDescent="0.3">
      <c r="A114">
        <v>141</v>
      </c>
      <c r="B114">
        <v>8.3434000000000008</v>
      </c>
      <c r="C114">
        <v>2.06E-2</v>
      </c>
      <c r="D114" s="11">
        <v>5062.5</v>
      </c>
      <c r="E114">
        <v>73</v>
      </c>
      <c r="F114" t="s">
        <v>8</v>
      </c>
      <c r="T114" s="8"/>
    </row>
    <row r="115" spans="1:25" x14ac:dyDescent="0.3">
      <c r="A115">
        <v>142</v>
      </c>
      <c r="B115">
        <v>8.3996999999999993</v>
      </c>
      <c r="C115">
        <v>1.72E-2</v>
      </c>
      <c r="D115" s="11">
        <v>375</v>
      </c>
      <c r="E115">
        <v>44</v>
      </c>
      <c r="F115" t="s">
        <v>8</v>
      </c>
      <c r="T115" s="8"/>
    </row>
    <row r="116" spans="1:25" x14ac:dyDescent="0.3">
      <c r="A116">
        <v>144</v>
      </c>
      <c r="B116">
        <v>8.4619999999999997</v>
      </c>
      <c r="C116">
        <v>1.3899999999999999E-2</v>
      </c>
      <c r="D116" s="11">
        <v>4968.75</v>
      </c>
      <c r="E116">
        <v>42</v>
      </c>
      <c r="F116" t="s">
        <v>8</v>
      </c>
      <c r="T116" s="8"/>
    </row>
    <row r="117" spans="1:25" x14ac:dyDescent="0.3">
      <c r="A117">
        <v>145</v>
      </c>
      <c r="B117">
        <v>8.5212000000000003</v>
      </c>
      <c r="C117">
        <v>2.1899999999999999E-2</v>
      </c>
      <c r="D117" s="11">
        <v>2531.25</v>
      </c>
      <c r="E117">
        <v>102</v>
      </c>
      <c r="F117" t="s">
        <v>8</v>
      </c>
      <c r="T117" s="8"/>
      <c r="U117" s="17"/>
    </row>
    <row r="118" spans="1:25" x14ac:dyDescent="0.3">
      <c r="A118">
        <v>146</v>
      </c>
      <c r="B118">
        <v>8.5863999999999994</v>
      </c>
      <c r="C118">
        <v>1.6E-2</v>
      </c>
      <c r="D118" s="11">
        <v>4968.75</v>
      </c>
      <c r="E118">
        <v>53</v>
      </c>
      <c r="F118" t="s">
        <v>8</v>
      </c>
      <c r="T118" s="8"/>
    </row>
    <row r="119" spans="1:25" x14ac:dyDescent="0.3">
      <c r="A119">
        <v>147</v>
      </c>
      <c r="B119">
        <v>8.6797000000000004</v>
      </c>
      <c r="C119">
        <v>2.3099999999999999E-2</v>
      </c>
      <c r="D119" s="11">
        <v>5156.25</v>
      </c>
      <c r="E119">
        <v>48</v>
      </c>
      <c r="F119" t="s">
        <v>8</v>
      </c>
      <c r="G119" s="69"/>
      <c r="T119" s="8"/>
      <c r="Y119" s="91"/>
    </row>
    <row r="120" spans="1:25" x14ac:dyDescent="0.3">
      <c r="D120" s="11"/>
      <c r="E120">
        <v>38</v>
      </c>
      <c r="F120" t="s">
        <v>6</v>
      </c>
      <c r="G120" s="78"/>
      <c r="T120" s="8"/>
    </row>
    <row r="121" spans="1:25" x14ac:dyDescent="0.3">
      <c r="A121">
        <v>164</v>
      </c>
      <c r="B121">
        <v>9.8137000000000008</v>
      </c>
      <c r="C121">
        <v>2.2599999999999999E-2</v>
      </c>
      <c r="D121" s="11">
        <v>2531.25</v>
      </c>
      <c r="E121">
        <v>55</v>
      </c>
      <c r="F121" t="s">
        <v>8</v>
      </c>
      <c r="G121" s="78"/>
      <c r="T121" s="8"/>
    </row>
    <row r="122" spans="1:25" x14ac:dyDescent="0.3">
      <c r="A122">
        <v>165</v>
      </c>
      <c r="B122">
        <v>9.8773</v>
      </c>
      <c r="C122">
        <v>2.1999999999999999E-2</v>
      </c>
      <c r="D122" s="11">
        <v>375</v>
      </c>
      <c r="E122">
        <v>99</v>
      </c>
      <c r="F122" t="s">
        <v>8</v>
      </c>
      <c r="G122" s="78"/>
      <c r="T122" s="8"/>
    </row>
    <row r="123" spans="1:25" x14ac:dyDescent="0.3">
      <c r="A123">
        <v>167</v>
      </c>
      <c r="B123">
        <v>9.9331999999999994</v>
      </c>
      <c r="C123">
        <v>2.1399999999999999E-2</v>
      </c>
      <c r="D123" s="11">
        <v>1968.75</v>
      </c>
      <c r="E123">
        <v>115</v>
      </c>
      <c r="F123" t="s">
        <v>8</v>
      </c>
      <c r="G123" s="78"/>
      <c r="T123" s="8"/>
    </row>
    <row r="124" spans="1:25" x14ac:dyDescent="0.3">
      <c r="A124">
        <v>168</v>
      </c>
      <c r="B124">
        <v>9.9801000000000002</v>
      </c>
      <c r="C124">
        <v>2.1999999999999999E-2</v>
      </c>
      <c r="D124" s="11">
        <v>2531.25</v>
      </c>
      <c r="E124">
        <v>57</v>
      </c>
      <c r="F124" t="s">
        <v>8</v>
      </c>
      <c r="G124" s="78"/>
      <c r="T124" s="8"/>
      <c r="U124" s="17"/>
    </row>
    <row r="125" spans="1:25" x14ac:dyDescent="0.3">
      <c r="A125">
        <v>170</v>
      </c>
      <c r="B125">
        <v>10.0318</v>
      </c>
      <c r="C125">
        <v>2.1399999999999999E-2</v>
      </c>
      <c r="D125" s="11">
        <v>2156.25</v>
      </c>
      <c r="E125">
        <v>75</v>
      </c>
      <c r="F125" t="s">
        <v>8</v>
      </c>
      <c r="G125" s="78"/>
      <c r="T125" s="8"/>
    </row>
    <row r="126" spans="1:25" x14ac:dyDescent="0.3">
      <c r="A126">
        <v>171</v>
      </c>
      <c r="B126">
        <v>10.0901</v>
      </c>
      <c r="C126">
        <v>1.72E-2</v>
      </c>
      <c r="D126" s="11">
        <v>4875</v>
      </c>
      <c r="E126">
        <v>80</v>
      </c>
      <c r="F126" t="s">
        <v>8</v>
      </c>
      <c r="G126" s="78"/>
      <c r="T126" s="8"/>
    </row>
    <row r="127" spans="1:25" x14ac:dyDescent="0.3">
      <c r="A127">
        <v>173</v>
      </c>
      <c r="B127">
        <v>10.146000000000001</v>
      </c>
      <c r="C127">
        <v>2.3199999999999998E-2</v>
      </c>
      <c r="D127" s="11">
        <v>2250</v>
      </c>
      <c r="E127">
        <v>54</v>
      </c>
      <c r="F127" t="s">
        <v>8</v>
      </c>
      <c r="G127" s="78"/>
      <c r="T127" s="8"/>
    </row>
    <row r="128" spans="1:25" x14ac:dyDescent="0.3">
      <c r="A128">
        <v>174</v>
      </c>
      <c r="B128">
        <v>10.2019</v>
      </c>
      <c r="C128">
        <v>2.3199999999999998E-2</v>
      </c>
      <c r="D128" s="11">
        <v>2250</v>
      </c>
      <c r="F128" t="s">
        <v>8</v>
      </c>
      <c r="G128" s="78"/>
      <c r="T128" s="8"/>
    </row>
    <row r="129" spans="1:28" x14ac:dyDescent="0.3">
      <c r="A129">
        <v>176</v>
      </c>
      <c r="B129">
        <v>10.262499999999999</v>
      </c>
      <c r="C129">
        <v>1.66E-2</v>
      </c>
      <c r="D129" s="11">
        <v>4968.75</v>
      </c>
      <c r="E129">
        <v>71</v>
      </c>
      <c r="F129" t="s">
        <v>8</v>
      </c>
      <c r="G129" s="78"/>
      <c r="T129" s="8"/>
    </row>
    <row r="130" spans="1:28" x14ac:dyDescent="0.3">
      <c r="A130">
        <v>177</v>
      </c>
      <c r="B130">
        <v>10.3362</v>
      </c>
      <c r="C130">
        <v>2.1399999999999999E-2</v>
      </c>
      <c r="D130" s="11">
        <v>1968.75</v>
      </c>
      <c r="E130">
        <v>41</v>
      </c>
      <c r="F130" t="s">
        <v>8</v>
      </c>
      <c r="G130" s="78"/>
      <c r="T130" s="8"/>
      <c r="Y130" s="4"/>
    </row>
    <row r="131" spans="1:28" x14ac:dyDescent="0.3">
      <c r="A131">
        <v>178</v>
      </c>
      <c r="B131">
        <v>10.397500000000001</v>
      </c>
      <c r="C131">
        <v>2.0199999999999999E-2</v>
      </c>
      <c r="D131" s="11">
        <v>4968.75</v>
      </c>
      <c r="E131">
        <v>62</v>
      </c>
      <c r="F131" t="s">
        <v>8</v>
      </c>
      <c r="G131" s="78"/>
      <c r="T131" s="8"/>
      <c r="Y131" s="4"/>
    </row>
    <row r="132" spans="1:28" x14ac:dyDescent="0.3">
      <c r="A132">
        <v>179</v>
      </c>
      <c r="B132">
        <v>10.4581</v>
      </c>
      <c r="C132">
        <v>2.4400000000000002E-2</v>
      </c>
      <c r="D132" s="11">
        <v>4500</v>
      </c>
      <c r="E132">
        <v>69</v>
      </c>
      <c r="F132" t="s">
        <v>8</v>
      </c>
      <c r="G132" s="78"/>
      <c r="T132" s="8"/>
      <c r="U132" s="17"/>
      <c r="Y132" s="4"/>
      <c r="Z132" s="30"/>
    </row>
    <row r="133" spans="1:28" x14ac:dyDescent="0.3">
      <c r="A133">
        <v>184</v>
      </c>
      <c r="D133" s="11"/>
      <c r="E133">
        <v>40</v>
      </c>
      <c r="F133" t="s">
        <v>6</v>
      </c>
      <c r="G133" s="78"/>
      <c r="T133" s="8"/>
      <c r="Z133" s="30"/>
    </row>
    <row r="134" spans="1:28" x14ac:dyDescent="0.3">
      <c r="A134">
        <v>185</v>
      </c>
      <c r="B134">
        <v>10.9033</v>
      </c>
      <c r="C134">
        <v>3.4500000000000003E-2</v>
      </c>
      <c r="D134" s="11">
        <v>2062.5</v>
      </c>
      <c r="E134">
        <v>63</v>
      </c>
      <c r="F134" t="s">
        <v>8</v>
      </c>
      <c r="T134" s="8"/>
      <c r="Z134" s="30"/>
    </row>
    <row r="135" spans="1:28" x14ac:dyDescent="0.3">
      <c r="A135">
        <v>186</v>
      </c>
      <c r="B135">
        <v>10.9529</v>
      </c>
      <c r="C135">
        <v>2.7699999999999999E-2</v>
      </c>
      <c r="D135" s="11">
        <v>1781.25</v>
      </c>
      <c r="F135" t="s">
        <v>8</v>
      </c>
      <c r="T135" s="8"/>
      <c r="Z135" s="30"/>
    </row>
    <row r="136" spans="1:28" x14ac:dyDescent="0.3">
      <c r="A136">
        <v>188</v>
      </c>
      <c r="B136">
        <v>11.0025</v>
      </c>
      <c r="C136">
        <v>2.1899999999999999E-2</v>
      </c>
      <c r="D136" s="11">
        <v>4875</v>
      </c>
      <c r="E136">
        <v>45</v>
      </c>
      <c r="F136" t="s">
        <v>8</v>
      </c>
      <c r="T136" s="8"/>
      <c r="Z136" s="30"/>
    </row>
    <row r="137" spans="1:28" x14ac:dyDescent="0.3">
      <c r="A137">
        <v>189</v>
      </c>
      <c r="B137">
        <v>11.0594</v>
      </c>
      <c r="C137">
        <v>2.1299999999999999E-2</v>
      </c>
      <c r="D137" s="11">
        <v>1781.25</v>
      </c>
      <c r="E137">
        <v>2983</v>
      </c>
      <c r="F137" t="s">
        <v>8</v>
      </c>
      <c r="T137" s="8"/>
      <c r="Z137" s="30"/>
    </row>
    <row r="138" spans="1:28" x14ac:dyDescent="0.3">
      <c r="A138">
        <v>191</v>
      </c>
      <c r="B138">
        <v>11.100099999999999</v>
      </c>
      <c r="C138">
        <v>2.86E-2</v>
      </c>
      <c r="D138" s="11">
        <v>1875</v>
      </c>
      <c r="E138">
        <v>81</v>
      </c>
      <c r="F138" t="s">
        <v>8</v>
      </c>
      <c r="T138" s="8"/>
      <c r="Z138" s="30"/>
      <c r="AB138" s="112"/>
    </row>
    <row r="139" spans="1:28" x14ac:dyDescent="0.3">
      <c r="A139">
        <v>192</v>
      </c>
      <c r="B139">
        <v>11.167299999999999</v>
      </c>
      <c r="C139">
        <v>2.1899999999999999E-2</v>
      </c>
      <c r="D139" s="11">
        <v>2250</v>
      </c>
      <c r="F139" t="s">
        <v>8</v>
      </c>
      <c r="T139" s="8"/>
      <c r="Z139" s="30"/>
      <c r="AB139" s="83"/>
    </row>
    <row r="140" spans="1:28" x14ac:dyDescent="0.3">
      <c r="A140">
        <v>194</v>
      </c>
      <c r="B140">
        <v>11.2287</v>
      </c>
      <c r="C140">
        <v>2.35E-2</v>
      </c>
      <c r="D140" s="11">
        <v>2250</v>
      </c>
      <c r="E140">
        <v>50</v>
      </c>
      <c r="F140" t="s">
        <v>8</v>
      </c>
      <c r="T140" s="8"/>
      <c r="U140" s="17"/>
      <c r="AB140" s="112"/>
    </row>
    <row r="141" spans="1:28" x14ac:dyDescent="0.3">
      <c r="A141">
        <v>195</v>
      </c>
      <c r="B141">
        <v>11.281700000000001</v>
      </c>
      <c r="C141">
        <v>2.2700000000000001E-2</v>
      </c>
      <c r="D141" s="11">
        <v>3281.25</v>
      </c>
      <c r="E141">
        <v>96</v>
      </c>
      <c r="F141" t="s">
        <v>8</v>
      </c>
      <c r="T141" s="8"/>
      <c r="Z141" s="30"/>
      <c r="AB141" s="112"/>
    </row>
    <row r="142" spans="1:28" x14ac:dyDescent="0.3">
      <c r="A142">
        <v>197</v>
      </c>
      <c r="B142">
        <v>11.3439</v>
      </c>
      <c r="C142">
        <v>1.77E-2</v>
      </c>
      <c r="D142" s="11">
        <v>4781.25</v>
      </c>
      <c r="E142">
        <v>71</v>
      </c>
      <c r="F142" t="s">
        <v>8</v>
      </c>
      <c r="T142" s="8"/>
      <c r="Z142" s="30"/>
      <c r="AB142" s="83"/>
    </row>
    <row r="143" spans="1:28" x14ac:dyDescent="0.3">
      <c r="A143">
        <v>198</v>
      </c>
      <c r="B143">
        <v>11.4095</v>
      </c>
      <c r="C143">
        <v>1.09E-2</v>
      </c>
      <c r="D143" s="11">
        <v>4875</v>
      </c>
      <c r="E143">
        <v>49</v>
      </c>
      <c r="F143" t="s">
        <v>8</v>
      </c>
      <c r="T143" s="8"/>
      <c r="Z143" s="30"/>
    </row>
    <row r="144" spans="1:28" x14ac:dyDescent="0.3">
      <c r="A144">
        <v>200</v>
      </c>
      <c r="B144">
        <v>11.477600000000001</v>
      </c>
      <c r="C144">
        <v>2.86E-2</v>
      </c>
      <c r="D144" s="11">
        <v>2343.75</v>
      </c>
      <c r="E144">
        <v>90</v>
      </c>
      <c r="F144" t="s">
        <v>8</v>
      </c>
      <c r="T144" s="8"/>
      <c r="Z144" s="30"/>
    </row>
    <row r="145" spans="1:26" x14ac:dyDescent="0.3">
      <c r="A145">
        <v>201</v>
      </c>
      <c r="B145">
        <v>11.539</v>
      </c>
      <c r="C145">
        <v>2.35E-2</v>
      </c>
      <c r="D145" s="11">
        <v>4968.75</v>
      </c>
      <c r="E145">
        <v>40</v>
      </c>
      <c r="F145" t="s">
        <v>8</v>
      </c>
      <c r="T145" s="8"/>
      <c r="Z145" s="30"/>
    </row>
    <row r="146" spans="1:26" x14ac:dyDescent="0.3">
      <c r="A146">
        <v>202</v>
      </c>
      <c r="B146">
        <v>11.597</v>
      </c>
      <c r="C146">
        <v>2.6100000000000002E-2</v>
      </c>
      <c r="D146" s="11">
        <v>4875</v>
      </c>
      <c r="E146">
        <v>40</v>
      </c>
      <c r="F146" t="s">
        <v>8</v>
      </c>
      <c r="T146" s="8"/>
      <c r="Z146" s="30"/>
    </row>
    <row r="147" spans="1:26" x14ac:dyDescent="0.3">
      <c r="A147">
        <v>203</v>
      </c>
      <c r="B147">
        <v>11.6617</v>
      </c>
      <c r="C147">
        <v>3.4500000000000003E-2</v>
      </c>
      <c r="D147" s="11">
        <v>1781.25</v>
      </c>
      <c r="E147">
        <v>62</v>
      </c>
      <c r="F147" t="s">
        <v>8</v>
      </c>
      <c r="T147" s="8"/>
      <c r="U147" s="17"/>
      <c r="Z147" s="30"/>
    </row>
    <row r="148" spans="1:26" x14ac:dyDescent="0.3">
      <c r="A148">
        <v>205</v>
      </c>
      <c r="D148" s="11"/>
      <c r="E148">
        <v>29</v>
      </c>
      <c r="F148" t="s">
        <v>6</v>
      </c>
      <c r="I148" s="91"/>
      <c r="J148" s="91"/>
      <c r="T148" s="8"/>
      <c r="Z148" s="30"/>
    </row>
    <row r="149" spans="1:26" x14ac:dyDescent="0.3">
      <c r="A149">
        <v>206</v>
      </c>
      <c r="B149">
        <v>11.8558</v>
      </c>
      <c r="C149">
        <v>1.5599999999999999E-2</v>
      </c>
      <c r="D149" s="11">
        <v>2531.25</v>
      </c>
      <c r="E149">
        <v>64</v>
      </c>
      <c r="F149" t="s">
        <v>8</v>
      </c>
      <c r="I149" s="91"/>
      <c r="J149" s="91"/>
      <c r="T149" s="8"/>
      <c r="Z149" s="30"/>
    </row>
    <row r="150" spans="1:26" x14ac:dyDescent="0.3">
      <c r="A150">
        <v>207</v>
      </c>
      <c r="B150">
        <v>11.897399999999999</v>
      </c>
      <c r="C150">
        <v>1.3899999999999999E-2</v>
      </c>
      <c r="D150" s="11">
        <v>2250</v>
      </c>
      <c r="E150">
        <v>29</v>
      </c>
      <c r="F150" t="s">
        <v>8</v>
      </c>
      <c r="I150" s="91"/>
      <c r="J150" s="91"/>
      <c r="T150" s="8"/>
      <c r="Z150" s="30"/>
    </row>
    <row r="151" spans="1:26" x14ac:dyDescent="0.3">
      <c r="A151">
        <v>208</v>
      </c>
      <c r="B151">
        <v>11.9399</v>
      </c>
      <c r="C151">
        <v>1.14E-2</v>
      </c>
      <c r="D151" s="11">
        <v>3281.25</v>
      </c>
      <c r="E151">
        <v>32</v>
      </c>
      <c r="F151" t="s">
        <v>8</v>
      </c>
      <c r="R151" s="108"/>
      <c r="T151" s="8"/>
      <c r="Z151" s="30"/>
    </row>
    <row r="152" spans="1:26" x14ac:dyDescent="0.3">
      <c r="A152">
        <v>210</v>
      </c>
      <c r="B152">
        <v>11.983599999999999</v>
      </c>
      <c r="C152">
        <v>1.5100000000000001E-2</v>
      </c>
      <c r="D152" s="11">
        <v>4875</v>
      </c>
      <c r="E152">
        <v>44</v>
      </c>
      <c r="F152" t="s">
        <v>8</v>
      </c>
      <c r="R152" s="41"/>
      <c r="T152" s="8"/>
      <c r="U152" s="17"/>
      <c r="Z152" s="30"/>
    </row>
    <row r="153" spans="1:26" x14ac:dyDescent="0.3">
      <c r="A153">
        <v>212</v>
      </c>
      <c r="B153">
        <v>12.0303</v>
      </c>
      <c r="C153">
        <v>1.72E-2</v>
      </c>
      <c r="D153" s="11">
        <v>1968.75</v>
      </c>
      <c r="E153">
        <v>53</v>
      </c>
      <c r="F153" t="s">
        <v>8</v>
      </c>
      <c r="S153" s="41"/>
      <c r="T153" s="8"/>
      <c r="Z153" s="30"/>
    </row>
    <row r="154" spans="1:26" x14ac:dyDescent="0.3">
      <c r="A154">
        <v>214</v>
      </c>
      <c r="B154">
        <v>12.086600000000001</v>
      </c>
      <c r="C154">
        <v>1.47E-2</v>
      </c>
      <c r="D154" s="11">
        <v>4875</v>
      </c>
      <c r="E154">
        <v>102</v>
      </c>
      <c r="F154" t="s">
        <v>8</v>
      </c>
      <c r="S154" s="41"/>
      <c r="T154" s="8"/>
      <c r="Z154" s="30"/>
    </row>
    <row r="155" spans="1:26" x14ac:dyDescent="0.3">
      <c r="A155">
        <v>216</v>
      </c>
      <c r="B155">
        <v>12.1404</v>
      </c>
      <c r="C155">
        <v>1.8100000000000002E-2</v>
      </c>
      <c r="D155" s="11">
        <v>5062.5</v>
      </c>
      <c r="E155">
        <v>36</v>
      </c>
      <c r="F155" t="s">
        <v>8</v>
      </c>
      <c r="S155" s="41"/>
      <c r="T155" s="8"/>
      <c r="U155" s="17"/>
      <c r="Z155" s="30"/>
    </row>
    <row r="156" spans="1:26" x14ac:dyDescent="0.3">
      <c r="A156">
        <v>217</v>
      </c>
      <c r="B156">
        <v>12.193</v>
      </c>
      <c r="C156">
        <v>1.8100000000000002E-2</v>
      </c>
      <c r="D156" s="11">
        <v>4781.25</v>
      </c>
      <c r="E156">
        <v>53</v>
      </c>
      <c r="F156" t="s">
        <v>8</v>
      </c>
      <c r="H156" s="91"/>
      <c r="S156" s="41"/>
      <c r="T156" s="8"/>
      <c r="Z156" s="30"/>
    </row>
    <row r="157" spans="1:26" x14ac:dyDescent="0.3">
      <c r="A157">
        <v>219</v>
      </c>
      <c r="B157">
        <v>12.260199999999999</v>
      </c>
      <c r="C157">
        <v>1.6E-2</v>
      </c>
      <c r="D157" s="11">
        <v>4968.75</v>
      </c>
      <c r="E157">
        <v>38</v>
      </c>
      <c r="F157" t="s">
        <v>8</v>
      </c>
      <c r="H157" s="91"/>
      <c r="S157" s="41"/>
      <c r="T157" s="8"/>
      <c r="Z157" s="30"/>
    </row>
    <row r="158" spans="1:26" x14ac:dyDescent="0.3">
      <c r="A158">
        <v>220</v>
      </c>
      <c r="B158">
        <v>12.3203</v>
      </c>
      <c r="C158">
        <v>2.1399999999999999E-2</v>
      </c>
      <c r="D158" s="11">
        <v>1781.25</v>
      </c>
      <c r="E158">
        <v>61</v>
      </c>
      <c r="F158" t="s">
        <v>8</v>
      </c>
      <c r="H158" s="91"/>
      <c r="S158" s="41"/>
      <c r="Z158" s="30"/>
    </row>
    <row r="159" spans="1:26" x14ac:dyDescent="0.3">
      <c r="A159">
        <v>222</v>
      </c>
      <c r="B159">
        <v>12.3847</v>
      </c>
      <c r="C159">
        <v>1.8499999999999999E-2</v>
      </c>
      <c r="D159" s="11">
        <v>4875</v>
      </c>
      <c r="E159">
        <v>34</v>
      </c>
      <c r="F159" t="s">
        <v>8</v>
      </c>
      <c r="S159" s="41"/>
      <c r="T159" s="41"/>
      <c r="Z159" s="30"/>
    </row>
    <row r="160" spans="1:26" x14ac:dyDescent="0.3">
      <c r="A160">
        <v>223</v>
      </c>
      <c r="B160">
        <v>12.4641</v>
      </c>
      <c r="C160">
        <v>1.72E-2</v>
      </c>
      <c r="D160" s="11">
        <v>2625</v>
      </c>
      <c r="E160">
        <v>123</v>
      </c>
      <c r="F160" t="s">
        <v>8</v>
      </c>
      <c r="S160" s="41"/>
      <c r="T160" s="73"/>
      <c r="U160" s="41"/>
      <c r="V160" s="41"/>
      <c r="Z160" s="30"/>
    </row>
    <row r="161" spans="1:26" x14ac:dyDescent="0.3">
      <c r="A161">
        <v>225</v>
      </c>
      <c r="B161">
        <v>12.534700000000001</v>
      </c>
      <c r="C161">
        <v>1.8100000000000002E-2</v>
      </c>
      <c r="D161" s="11">
        <v>5437.5</v>
      </c>
      <c r="E161">
        <v>45</v>
      </c>
      <c r="F161" t="s">
        <v>8</v>
      </c>
      <c r="S161" s="41"/>
      <c r="T161" s="73"/>
      <c r="U161" s="57"/>
      <c r="V161" s="41"/>
      <c r="Z161" s="30"/>
    </row>
    <row r="162" spans="1:26" x14ac:dyDescent="0.3">
      <c r="A162">
        <v>226</v>
      </c>
      <c r="B162">
        <v>12.592700000000001</v>
      </c>
      <c r="C162">
        <v>1.9300000000000001E-2</v>
      </c>
      <c r="D162" s="11">
        <v>4875</v>
      </c>
      <c r="E162">
        <v>50</v>
      </c>
      <c r="F162" t="s">
        <v>8</v>
      </c>
      <c r="S162" s="41"/>
      <c r="T162" s="73"/>
      <c r="U162" s="41"/>
      <c r="V162" s="41"/>
      <c r="Z162" s="30"/>
    </row>
    <row r="163" spans="1:26" x14ac:dyDescent="0.3">
      <c r="A163">
        <v>228</v>
      </c>
      <c r="B163">
        <v>12.665900000000001</v>
      </c>
      <c r="C163">
        <v>1.5599999999999999E-2</v>
      </c>
      <c r="D163" s="11">
        <v>4968.75</v>
      </c>
      <c r="E163">
        <v>44</v>
      </c>
      <c r="F163" t="s">
        <v>8</v>
      </c>
      <c r="T163" s="73"/>
      <c r="U163" s="41"/>
      <c r="V163" s="41"/>
      <c r="Z163" s="30"/>
    </row>
    <row r="164" spans="1:26" x14ac:dyDescent="0.3">
      <c r="A164">
        <v>229</v>
      </c>
      <c r="B164">
        <v>12.730600000000001</v>
      </c>
      <c r="C164">
        <v>1.6799999999999999E-2</v>
      </c>
      <c r="D164" s="11">
        <v>4875</v>
      </c>
      <c r="E164">
        <v>66</v>
      </c>
      <c r="F164" t="s">
        <v>8</v>
      </c>
      <c r="T164" s="41"/>
      <c r="U164" s="41"/>
      <c r="V164" s="41"/>
      <c r="Z164" s="30"/>
    </row>
    <row r="165" spans="1:26" x14ac:dyDescent="0.3">
      <c r="A165">
        <v>230</v>
      </c>
      <c r="B165">
        <v>12.8202</v>
      </c>
      <c r="C165">
        <v>2.1399999999999999E-2</v>
      </c>
      <c r="D165" s="11">
        <v>4593.75</v>
      </c>
      <c r="E165">
        <v>87</v>
      </c>
      <c r="F165" t="s">
        <v>8</v>
      </c>
      <c r="T165" s="73"/>
      <c r="U165" s="41"/>
      <c r="V165" s="41"/>
      <c r="Z165" s="30"/>
    </row>
    <row r="166" spans="1:26" x14ac:dyDescent="0.3">
      <c r="A166">
        <v>231</v>
      </c>
      <c r="D166" s="11"/>
      <c r="E166">
        <v>36</v>
      </c>
      <c r="F166" t="s">
        <v>6</v>
      </c>
      <c r="T166" s="73"/>
      <c r="U166" s="57"/>
      <c r="V166" s="41"/>
      <c r="Z166" s="30"/>
    </row>
    <row r="167" spans="1:26" x14ac:dyDescent="0.3">
      <c r="A167">
        <v>232</v>
      </c>
      <c r="B167">
        <v>12.957000000000001</v>
      </c>
      <c r="C167">
        <v>1.37E-2</v>
      </c>
      <c r="D167" s="11">
        <v>2250</v>
      </c>
      <c r="E167">
        <v>31</v>
      </c>
      <c r="F167" t="s">
        <v>8</v>
      </c>
      <c r="T167" s="41"/>
      <c r="U167" s="41"/>
      <c r="V167" s="41"/>
      <c r="Z167" s="30"/>
    </row>
    <row r="168" spans="1:26" x14ac:dyDescent="0.3">
      <c r="A168">
        <v>233</v>
      </c>
      <c r="B168">
        <v>12.9946</v>
      </c>
      <c r="C168">
        <v>1.6500000000000001E-2</v>
      </c>
      <c r="D168" s="11">
        <v>2250</v>
      </c>
      <c r="E168">
        <v>58</v>
      </c>
      <c r="F168" t="s">
        <v>8</v>
      </c>
      <c r="T168" s="41"/>
      <c r="U168" s="41"/>
      <c r="V168" s="41"/>
      <c r="Z168" s="30"/>
    </row>
    <row r="169" spans="1:26" x14ac:dyDescent="0.3">
      <c r="A169">
        <v>234</v>
      </c>
      <c r="B169">
        <v>13.026899999999999</v>
      </c>
      <c r="C169">
        <v>1.32E-2</v>
      </c>
      <c r="D169" s="11">
        <v>3375</v>
      </c>
      <c r="E169">
        <v>51</v>
      </c>
      <c r="F169" t="s">
        <v>8</v>
      </c>
      <c r="U169" s="41"/>
      <c r="V169" s="41"/>
      <c r="Z169" s="30"/>
    </row>
    <row r="170" spans="1:26" x14ac:dyDescent="0.3">
      <c r="A170">
        <v>236</v>
      </c>
      <c r="B170">
        <v>13.079499999999999</v>
      </c>
      <c r="C170">
        <v>1.4E-2</v>
      </c>
      <c r="D170" s="11">
        <v>4968.75</v>
      </c>
      <c r="E170">
        <v>34</v>
      </c>
      <c r="F170" t="s">
        <v>8</v>
      </c>
      <c r="Z170" s="30"/>
    </row>
    <row r="171" spans="1:26" x14ac:dyDescent="0.3">
      <c r="A171">
        <v>238</v>
      </c>
      <c r="B171">
        <v>13.1333</v>
      </c>
      <c r="C171">
        <v>1.6899999999999998E-2</v>
      </c>
      <c r="D171" s="11">
        <v>4875</v>
      </c>
      <c r="E171">
        <v>44</v>
      </c>
      <c r="F171" t="s">
        <v>8</v>
      </c>
      <c r="Z171" s="30"/>
    </row>
    <row r="172" spans="1:26" x14ac:dyDescent="0.3">
      <c r="A172">
        <v>239</v>
      </c>
      <c r="B172">
        <v>13.1858</v>
      </c>
      <c r="C172">
        <v>2.1100000000000001E-2</v>
      </c>
      <c r="D172" s="11">
        <v>4875</v>
      </c>
      <c r="E172">
        <v>47</v>
      </c>
      <c r="F172" t="s">
        <v>8</v>
      </c>
      <c r="Z172" s="30"/>
    </row>
    <row r="173" spans="1:26" x14ac:dyDescent="0.3">
      <c r="A173">
        <v>240</v>
      </c>
      <c r="B173">
        <v>13.259499999999999</v>
      </c>
      <c r="C173">
        <v>1.9699999999999999E-2</v>
      </c>
      <c r="D173" s="11">
        <v>4875</v>
      </c>
      <c r="E173">
        <v>60</v>
      </c>
      <c r="F173" t="s">
        <v>8</v>
      </c>
      <c r="Z173" s="30"/>
    </row>
    <row r="174" spans="1:26" x14ac:dyDescent="0.3">
      <c r="A174">
        <v>241</v>
      </c>
      <c r="B174">
        <v>13.3285</v>
      </c>
      <c r="C174">
        <v>1.8800000000000001E-2</v>
      </c>
      <c r="D174" s="11">
        <v>4500</v>
      </c>
      <c r="E174">
        <v>53</v>
      </c>
      <c r="F174" t="s">
        <v>8</v>
      </c>
      <c r="Z174" s="30"/>
    </row>
    <row r="175" spans="1:26" x14ac:dyDescent="0.3">
      <c r="A175">
        <v>242</v>
      </c>
      <c r="F175" t="s">
        <v>6</v>
      </c>
      <c r="T175" s="8"/>
      <c r="Z175" s="30"/>
    </row>
    <row r="176" spans="1:26" x14ac:dyDescent="0.3">
      <c r="A176">
        <v>243</v>
      </c>
      <c r="D176" s="11"/>
      <c r="E176">
        <v>30</v>
      </c>
      <c r="F176" t="s">
        <v>6</v>
      </c>
      <c r="G176" t="s">
        <v>49</v>
      </c>
      <c r="T176" s="8"/>
      <c r="U176" s="17"/>
      <c r="Z176" s="30"/>
    </row>
    <row r="177" spans="1:26" x14ac:dyDescent="0.3">
      <c r="A177">
        <v>244</v>
      </c>
      <c r="B177">
        <v>14.9679</v>
      </c>
      <c r="C177">
        <v>2.46E-2</v>
      </c>
      <c r="D177" s="11">
        <v>375</v>
      </c>
      <c r="E177">
        <v>19</v>
      </c>
      <c r="F177" t="s">
        <v>8</v>
      </c>
      <c r="Z177" s="30"/>
    </row>
    <row r="178" spans="1:26" x14ac:dyDescent="0.3">
      <c r="A178">
        <v>245</v>
      </c>
      <c r="B178">
        <v>15.0045</v>
      </c>
      <c r="C178">
        <v>2.07E-2</v>
      </c>
      <c r="D178" s="11">
        <v>2531.25</v>
      </c>
      <c r="E178">
        <v>50</v>
      </c>
      <c r="F178" t="s">
        <v>8</v>
      </c>
      <c r="Z178" s="30"/>
    </row>
    <row r="179" spans="1:26" x14ac:dyDescent="0.3">
      <c r="A179">
        <v>246</v>
      </c>
      <c r="B179">
        <v>15.050800000000001</v>
      </c>
      <c r="C179">
        <v>1.9300000000000001E-2</v>
      </c>
      <c r="D179" s="11">
        <v>281.25</v>
      </c>
      <c r="E179">
        <v>155</v>
      </c>
      <c r="F179" t="s">
        <v>8</v>
      </c>
      <c r="T179" s="8"/>
      <c r="Z179" s="30"/>
    </row>
    <row r="180" spans="1:26" x14ac:dyDescent="0.3">
      <c r="A180">
        <v>248</v>
      </c>
      <c r="B180">
        <v>15.083500000000001</v>
      </c>
      <c r="C180">
        <v>2.1399999999999999E-2</v>
      </c>
      <c r="D180" s="11">
        <v>2343.75</v>
      </c>
      <c r="E180">
        <v>96</v>
      </c>
      <c r="F180" t="s">
        <v>8</v>
      </c>
      <c r="U180" s="8"/>
      <c r="Z180" s="30"/>
    </row>
    <row r="181" spans="1:26" x14ac:dyDescent="0.3">
      <c r="A181">
        <v>249</v>
      </c>
      <c r="B181">
        <v>15.138199999999999</v>
      </c>
      <c r="C181">
        <v>1.9699999999999999E-2</v>
      </c>
      <c r="D181" s="11">
        <v>2437.5</v>
      </c>
      <c r="E181">
        <v>58</v>
      </c>
      <c r="F181" t="s">
        <v>8</v>
      </c>
      <c r="T181" s="8"/>
      <c r="Z181" s="30"/>
    </row>
    <row r="182" spans="1:26" x14ac:dyDescent="0.3">
      <c r="A182">
        <v>251</v>
      </c>
      <c r="B182">
        <v>15.188800000000001</v>
      </c>
      <c r="C182">
        <v>2.2100000000000002E-2</v>
      </c>
      <c r="D182" s="11">
        <v>2437.5</v>
      </c>
      <c r="E182">
        <v>80</v>
      </c>
      <c r="F182" t="s">
        <v>8</v>
      </c>
      <c r="T182" s="8"/>
      <c r="U182" s="17"/>
      <c r="Z182" s="30"/>
    </row>
    <row r="183" spans="1:26" x14ac:dyDescent="0.3">
      <c r="A183">
        <v>252</v>
      </c>
      <c r="B183">
        <v>15.2418</v>
      </c>
      <c r="C183">
        <v>2.0400000000000001E-2</v>
      </c>
      <c r="D183" s="11">
        <v>2718.75</v>
      </c>
      <c r="E183">
        <v>75</v>
      </c>
      <c r="F183" t="s">
        <v>8</v>
      </c>
      <c r="T183" s="8"/>
      <c r="Z183" s="30"/>
    </row>
    <row r="184" spans="1:26" x14ac:dyDescent="0.3">
      <c r="A184">
        <v>253</v>
      </c>
      <c r="B184">
        <v>15.299099999999999</v>
      </c>
      <c r="C184">
        <v>2.1100000000000001E-2</v>
      </c>
      <c r="D184" s="11">
        <v>2812.5</v>
      </c>
      <c r="E184">
        <v>70</v>
      </c>
      <c r="F184" t="s">
        <v>8</v>
      </c>
      <c r="T184" s="8"/>
      <c r="Z184" s="30"/>
    </row>
    <row r="185" spans="1:26" x14ac:dyDescent="0.3">
      <c r="A185">
        <v>255</v>
      </c>
      <c r="B185">
        <v>15.354200000000001</v>
      </c>
      <c r="C185">
        <v>2.07E-2</v>
      </c>
      <c r="D185" s="11">
        <v>2531.25</v>
      </c>
      <c r="E185">
        <v>67</v>
      </c>
      <c r="F185" t="s">
        <v>8</v>
      </c>
      <c r="T185" s="8"/>
      <c r="Z185" s="30"/>
    </row>
    <row r="186" spans="1:26" x14ac:dyDescent="0.3">
      <c r="A186">
        <v>256</v>
      </c>
      <c r="B186">
        <v>15.416</v>
      </c>
      <c r="C186">
        <v>2.46E-2</v>
      </c>
      <c r="D186" s="11">
        <v>2437.5</v>
      </c>
      <c r="E186">
        <v>71</v>
      </c>
      <c r="F186" t="s">
        <v>8</v>
      </c>
      <c r="T186" s="8"/>
      <c r="Z186" s="30"/>
    </row>
    <row r="187" spans="1:26" x14ac:dyDescent="0.3">
      <c r="A187">
        <v>257</v>
      </c>
      <c r="D187" s="11"/>
      <c r="E187">
        <v>25</v>
      </c>
      <c r="F187" t="s">
        <v>6</v>
      </c>
      <c r="Z187" s="30"/>
    </row>
    <row r="188" spans="1:26" x14ac:dyDescent="0.3">
      <c r="A188">
        <v>258</v>
      </c>
      <c r="B188">
        <v>15.540699999999999</v>
      </c>
      <c r="C188">
        <v>2.07E-2</v>
      </c>
      <c r="D188" s="11">
        <v>468.75</v>
      </c>
      <c r="E188">
        <v>23</v>
      </c>
      <c r="F188" t="s">
        <v>8</v>
      </c>
      <c r="T188" s="8"/>
      <c r="Z188" s="30"/>
    </row>
    <row r="189" spans="1:26" x14ac:dyDescent="0.3">
      <c r="A189">
        <v>259</v>
      </c>
      <c r="B189">
        <v>15.575799999999999</v>
      </c>
      <c r="C189">
        <v>2.0299999999999999E-2</v>
      </c>
      <c r="D189" s="11">
        <v>2625</v>
      </c>
      <c r="F189" t="s">
        <v>8</v>
      </c>
      <c r="T189" s="8"/>
      <c r="U189" s="17"/>
      <c r="Z189" s="30"/>
    </row>
    <row r="190" spans="1:26" x14ac:dyDescent="0.3">
      <c r="A190">
        <v>261</v>
      </c>
      <c r="B190">
        <v>15.6266</v>
      </c>
      <c r="C190">
        <v>1.95E-2</v>
      </c>
      <c r="D190" s="11">
        <v>2625</v>
      </c>
      <c r="E190">
        <v>70</v>
      </c>
      <c r="F190" t="s">
        <v>8</v>
      </c>
      <c r="T190" s="8"/>
      <c r="Z190" s="30"/>
    </row>
    <row r="191" spans="1:26" x14ac:dyDescent="0.3">
      <c r="A191">
        <v>262</v>
      </c>
      <c r="B191">
        <v>15.667400000000001</v>
      </c>
      <c r="C191">
        <v>2.46E-2</v>
      </c>
      <c r="D191" s="11">
        <v>2531.25</v>
      </c>
      <c r="E191">
        <v>78</v>
      </c>
      <c r="F191" t="s">
        <v>8</v>
      </c>
      <c r="T191" s="8"/>
      <c r="Z191" s="30"/>
    </row>
    <row r="192" spans="1:26" x14ac:dyDescent="0.3">
      <c r="A192">
        <v>263</v>
      </c>
      <c r="B192">
        <v>15.7134</v>
      </c>
      <c r="C192">
        <v>2.2499999999999999E-2</v>
      </c>
      <c r="D192" s="11">
        <v>2343.75</v>
      </c>
      <c r="E192">
        <v>46</v>
      </c>
      <c r="F192" t="s">
        <v>8</v>
      </c>
      <c r="T192" s="8"/>
      <c r="Z192" s="30"/>
    </row>
    <row r="193" spans="1:26" x14ac:dyDescent="0.3">
      <c r="A193">
        <v>265</v>
      </c>
      <c r="B193">
        <v>15.763999999999999</v>
      </c>
      <c r="C193">
        <v>2.07E-2</v>
      </c>
      <c r="D193" s="11">
        <v>2531.25</v>
      </c>
      <c r="E193">
        <v>116</v>
      </c>
      <c r="F193" t="s">
        <v>8</v>
      </c>
      <c r="T193" s="8"/>
      <c r="Z193" s="30"/>
    </row>
    <row r="194" spans="1:26" x14ac:dyDescent="0.3">
      <c r="A194">
        <v>266</v>
      </c>
      <c r="B194">
        <v>15.8086</v>
      </c>
      <c r="C194">
        <v>2.07E-2</v>
      </c>
      <c r="D194" s="11">
        <v>2437.5</v>
      </c>
      <c r="F194" t="s">
        <v>8</v>
      </c>
      <c r="T194" s="8"/>
      <c r="U194" s="17"/>
      <c r="Z194" s="30"/>
    </row>
    <row r="195" spans="1:26" x14ac:dyDescent="0.3">
      <c r="A195">
        <v>268</v>
      </c>
      <c r="B195">
        <v>15.8651</v>
      </c>
      <c r="C195">
        <v>2.1100000000000001E-2</v>
      </c>
      <c r="D195" s="11">
        <v>2437.5</v>
      </c>
      <c r="E195">
        <v>99</v>
      </c>
      <c r="F195" t="s">
        <v>8</v>
      </c>
      <c r="T195" s="8"/>
      <c r="Z195" s="30"/>
    </row>
    <row r="196" spans="1:26" x14ac:dyDescent="0.3">
      <c r="A196">
        <v>269</v>
      </c>
      <c r="D196" s="11"/>
      <c r="E196">
        <v>24</v>
      </c>
      <c r="F196" t="s">
        <v>6</v>
      </c>
      <c r="T196" s="8"/>
      <c r="Z196" s="30"/>
    </row>
    <row r="197" spans="1:26" x14ac:dyDescent="0.3">
      <c r="A197">
        <v>270</v>
      </c>
      <c r="B197">
        <v>16.005600000000001</v>
      </c>
      <c r="C197">
        <v>2.18E-2</v>
      </c>
      <c r="D197" s="11">
        <v>281.25</v>
      </c>
      <c r="E197">
        <v>37</v>
      </c>
      <c r="F197" t="s">
        <v>8</v>
      </c>
    </row>
    <row r="198" spans="1:26" x14ac:dyDescent="0.3">
      <c r="A198">
        <v>271</v>
      </c>
      <c r="B198">
        <v>16.049099999999999</v>
      </c>
      <c r="C198">
        <v>2.1100000000000001E-2</v>
      </c>
      <c r="D198" s="11">
        <v>2531.25</v>
      </c>
      <c r="E198">
        <v>56</v>
      </c>
      <c r="F198" t="s">
        <v>8</v>
      </c>
    </row>
    <row r="199" spans="1:26" x14ac:dyDescent="0.3">
      <c r="A199">
        <v>273</v>
      </c>
      <c r="B199">
        <v>16.090199999999999</v>
      </c>
      <c r="C199">
        <v>2.2499999999999999E-2</v>
      </c>
      <c r="D199" s="11">
        <v>2437.5</v>
      </c>
      <c r="E199">
        <v>65</v>
      </c>
      <c r="F199" t="s">
        <v>8</v>
      </c>
      <c r="T199" s="8"/>
    </row>
    <row r="200" spans="1:26" x14ac:dyDescent="0.3">
      <c r="A200">
        <v>274</v>
      </c>
      <c r="B200">
        <v>16.134799999999998</v>
      </c>
      <c r="C200">
        <v>2.53E-2</v>
      </c>
      <c r="D200" s="11">
        <v>2437.5</v>
      </c>
      <c r="F200" t="s">
        <v>8</v>
      </c>
      <c r="T200" s="8"/>
      <c r="U200" s="17"/>
    </row>
    <row r="201" spans="1:26" x14ac:dyDescent="0.3">
      <c r="A201">
        <v>276</v>
      </c>
      <c r="B201">
        <v>16.1815</v>
      </c>
      <c r="C201">
        <v>2.98E-2</v>
      </c>
      <c r="D201" s="11">
        <v>1875</v>
      </c>
      <c r="E201">
        <v>71</v>
      </c>
      <c r="F201" t="s">
        <v>8</v>
      </c>
      <c r="T201" s="8"/>
    </row>
    <row r="202" spans="1:26" x14ac:dyDescent="0.3">
      <c r="A202">
        <v>277</v>
      </c>
      <c r="B202">
        <v>16.2318</v>
      </c>
      <c r="C202">
        <v>2.2100000000000002E-2</v>
      </c>
      <c r="D202" s="11">
        <v>2437.5</v>
      </c>
      <c r="E202">
        <v>54</v>
      </c>
      <c r="F202" t="s">
        <v>8</v>
      </c>
      <c r="T202" s="8"/>
    </row>
    <row r="203" spans="1:26" x14ac:dyDescent="0.3">
      <c r="A203">
        <v>278</v>
      </c>
      <c r="B203">
        <v>16.2925</v>
      </c>
      <c r="C203">
        <v>2.1100000000000001E-2</v>
      </c>
      <c r="D203" s="11">
        <v>4500</v>
      </c>
      <c r="E203">
        <v>43</v>
      </c>
      <c r="F203" t="s">
        <v>8</v>
      </c>
    </row>
    <row r="204" spans="1:26" x14ac:dyDescent="0.3">
      <c r="A204">
        <v>280</v>
      </c>
      <c r="B204">
        <v>16.347999999999999</v>
      </c>
      <c r="C204">
        <v>2.5600000000000001E-2</v>
      </c>
      <c r="D204" s="11">
        <v>1968.75</v>
      </c>
      <c r="E204">
        <v>47</v>
      </c>
      <c r="F204" t="s">
        <v>8</v>
      </c>
      <c r="T204" s="8"/>
    </row>
    <row r="205" spans="1:26" x14ac:dyDescent="0.3">
      <c r="A205">
        <v>282</v>
      </c>
      <c r="D205" s="11"/>
      <c r="E205">
        <v>72</v>
      </c>
      <c r="F205" t="s">
        <v>6</v>
      </c>
      <c r="T205" s="8"/>
      <c r="U205" s="17"/>
    </row>
    <row r="206" spans="1:26" x14ac:dyDescent="0.3">
      <c r="A206">
        <v>283</v>
      </c>
      <c r="B206">
        <v>16.494399999999999</v>
      </c>
      <c r="C206">
        <v>2.0400000000000001E-2</v>
      </c>
      <c r="D206" s="11">
        <v>1781.25</v>
      </c>
      <c r="E206">
        <v>47</v>
      </c>
      <c r="F206" t="s">
        <v>8</v>
      </c>
      <c r="I206" s="109"/>
      <c r="T206" s="8"/>
      <c r="Y206" s="13"/>
    </row>
    <row r="207" spans="1:26" x14ac:dyDescent="0.3">
      <c r="A207">
        <v>285</v>
      </c>
      <c r="B207">
        <v>16.524999999999999</v>
      </c>
      <c r="C207">
        <v>1.8599999999999998E-2</v>
      </c>
      <c r="D207" s="11">
        <v>2437.5</v>
      </c>
      <c r="E207">
        <v>53</v>
      </c>
      <c r="F207" t="s">
        <v>8</v>
      </c>
      <c r="T207" s="8"/>
      <c r="Y207" s="13"/>
    </row>
    <row r="208" spans="1:26" x14ac:dyDescent="0.3">
      <c r="A208">
        <v>287</v>
      </c>
      <c r="B208">
        <v>16.5762</v>
      </c>
      <c r="C208">
        <v>1.83E-2</v>
      </c>
      <c r="D208" s="11">
        <v>1781.25</v>
      </c>
      <c r="F208" t="s">
        <v>8</v>
      </c>
      <c r="Y208" s="13"/>
    </row>
    <row r="209" spans="1:25" x14ac:dyDescent="0.3">
      <c r="A209">
        <v>288</v>
      </c>
      <c r="B209">
        <v>16.613800000000001</v>
      </c>
      <c r="C209">
        <v>2.0400000000000001E-2</v>
      </c>
      <c r="D209" s="11">
        <v>2437.5</v>
      </c>
      <c r="E209">
        <v>48</v>
      </c>
      <c r="F209" t="s">
        <v>8</v>
      </c>
      <c r="Y209" s="13"/>
    </row>
    <row r="210" spans="1:25" x14ac:dyDescent="0.3">
      <c r="A210">
        <v>290</v>
      </c>
      <c r="B210">
        <v>16.659800000000001</v>
      </c>
      <c r="C210">
        <v>2.18E-2</v>
      </c>
      <c r="D210" s="11">
        <v>1875</v>
      </c>
      <c r="E210">
        <v>53</v>
      </c>
      <c r="F210" t="s">
        <v>8</v>
      </c>
      <c r="T210" s="8"/>
      <c r="Y210" s="13"/>
    </row>
    <row r="211" spans="1:25" x14ac:dyDescent="0.3">
      <c r="A211">
        <v>291</v>
      </c>
      <c r="B211">
        <v>16.706499999999998</v>
      </c>
      <c r="C211">
        <v>2.3900000000000001E-2</v>
      </c>
      <c r="D211" s="11">
        <v>2437.5</v>
      </c>
      <c r="E211">
        <v>51</v>
      </c>
      <c r="F211" t="s">
        <v>8</v>
      </c>
      <c r="T211" s="8"/>
      <c r="U211" s="17"/>
      <c r="Y211" s="13"/>
    </row>
    <row r="212" spans="1:25" x14ac:dyDescent="0.3">
      <c r="A212">
        <v>292</v>
      </c>
      <c r="B212">
        <v>16.756399999999999</v>
      </c>
      <c r="C212">
        <v>2.35E-2</v>
      </c>
      <c r="D212" s="11">
        <v>2343.75</v>
      </c>
      <c r="E212">
        <v>55</v>
      </c>
      <c r="F212" t="s">
        <v>8</v>
      </c>
      <c r="T212" s="8"/>
    </row>
    <row r="213" spans="1:25" x14ac:dyDescent="0.3">
      <c r="A213">
        <v>293</v>
      </c>
      <c r="B213">
        <v>16.812899999999999</v>
      </c>
      <c r="C213">
        <v>2.3199999999999998E-2</v>
      </c>
      <c r="D213" s="11">
        <v>2437.5</v>
      </c>
      <c r="E213">
        <v>54</v>
      </c>
      <c r="F213" t="s">
        <v>8</v>
      </c>
      <c r="T213" s="8"/>
    </row>
    <row r="214" spans="1:25" x14ac:dyDescent="0.3">
      <c r="A214">
        <v>294</v>
      </c>
      <c r="D214" s="11"/>
      <c r="F214" t="s">
        <v>6</v>
      </c>
      <c r="T214" s="8"/>
    </row>
    <row r="215" spans="1:25" x14ac:dyDescent="0.3">
      <c r="A215">
        <v>295</v>
      </c>
      <c r="D215" s="11"/>
      <c r="E215">
        <v>8</v>
      </c>
      <c r="F215" t="s">
        <v>6</v>
      </c>
      <c r="G215" t="s">
        <v>49</v>
      </c>
    </row>
    <row r="216" spans="1:25" x14ac:dyDescent="0.3">
      <c r="A216">
        <v>296</v>
      </c>
      <c r="B216">
        <v>17.874199999999998</v>
      </c>
      <c r="C216">
        <v>1.47E-2</v>
      </c>
      <c r="D216" s="11">
        <v>2625</v>
      </c>
      <c r="E216">
        <v>22</v>
      </c>
      <c r="F216" t="s">
        <v>8</v>
      </c>
      <c r="T216" s="8"/>
    </row>
    <row r="217" spans="1:25" x14ac:dyDescent="0.3">
      <c r="A217">
        <v>297</v>
      </c>
      <c r="B217">
        <v>17.920400000000001</v>
      </c>
      <c r="C217">
        <v>1.5599999999999999E-2</v>
      </c>
      <c r="D217" s="11">
        <v>3843.75</v>
      </c>
      <c r="E217">
        <v>73</v>
      </c>
      <c r="F217" t="s">
        <v>8</v>
      </c>
      <c r="T217" s="8"/>
      <c r="U217" s="17"/>
    </row>
    <row r="218" spans="1:25" x14ac:dyDescent="0.3">
      <c r="A218">
        <v>298</v>
      </c>
      <c r="B218">
        <v>17.958400000000001</v>
      </c>
      <c r="C218">
        <v>1.3899999999999999E-2</v>
      </c>
      <c r="D218" s="11">
        <v>2718.75</v>
      </c>
      <c r="E218">
        <v>68</v>
      </c>
      <c r="F218" t="s">
        <v>8</v>
      </c>
      <c r="T218" s="8"/>
    </row>
    <row r="219" spans="1:25" x14ac:dyDescent="0.3">
      <c r="A219">
        <v>300</v>
      </c>
      <c r="B219">
        <v>18.004100000000001</v>
      </c>
      <c r="C219">
        <v>1.54E-2</v>
      </c>
      <c r="D219" s="11">
        <v>2437.5</v>
      </c>
      <c r="E219">
        <v>45</v>
      </c>
      <c r="F219" t="s">
        <v>8</v>
      </c>
      <c r="T219" s="8"/>
    </row>
    <row r="220" spans="1:25" x14ac:dyDescent="0.3">
      <c r="A220">
        <v>302</v>
      </c>
      <c r="B220">
        <v>18.046299999999999</v>
      </c>
      <c r="C220">
        <v>2.0899999999999998E-2</v>
      </c>
      <c r="D220" s="11">
        <v>2625</v>
      </c>
      <c r="E220">
        <v>85</v>
      </c>
      <c r="F220" t="s">
        <v>8</v>
      </c>
    </row>
    <row r="221" spans="1:25" x14ac:dyDescent="0.3">
      <c r="A221">
        <v>303</v>
      </c>
      <c r="B221">
        <v>18.099399999999999</v>
      </c>
      <c r="C221">
        <v>1.9599999999999999E-2</v>
      </c>
      <c r="D221" s="11">
        <v>2437.5</v>
      </c>
      <c r="E221">
        <v>57</v>
      </c>
      <c r="F221" t="s">
        <v>8</v>
      </c>
    </row>
    <row r="222" spans="1:25" x14ac:dyDescent="0.3">
      <c r="A222">
        <v>304</v>
      </c>
      <c r="B222">
        <v>18.148599999999998</v>
      </c>
      <c r="C222">
        <v>1.47E-2</v>
      </c>
      <c r="D222" s="11">
        <v>4218.75</v>
      </c>
      <c r="E222">
        <v>34</v>
      </c>
      <c r="F222" t="s">
        <v>8</v>
      </c>
      <c r="T222" s="8"/>
    </row>
    <row r="223" spans="1:25" x14ac:dyDescent="0.3">
      <c r="A223">
        <v>306</v>
      </c>
      <c r="B223">
        <v>18.195499999999999</v>
      </c>
      <c r="C223">
        <v>2.01E-2</v>
      </c>
      <c r="D223" s="11">
        <v>2718.75</v>
      </c>
      <c r="E223">
        <v>41</v>
      </c>
      <c r="F223" t="s">
        <v>8</v>
      </c>
      <c r="T223" s="8"/>
      <c r="U223" s="17"/>
    </row>
    <row r="224" spans="1:25" x14ac:dyDescent="0.3">
      <c r="A224">
        <v>307</v>
      </c>
      <c r="B224">
        <v>18.2422</v>
      </c>
      <c r="C224">
        <v>1.9099999999999999E-2</v>
      </c>
      <c r="D224" s="11">
        <v>2156.25</v>
      </c>
      <c r="E224">
        <v>50</v>
      </c>
      <c r="F224" t="s">
        <v>8</v>
      </c>
      <c r="T224" s="8"/>
    </row>
    <row r="225" spans="1:21" x14ac:dyDescent="0.3">
      <c r="A225">
        <v>308</v>
      </c>
      <c r="B225">
        <v>18.3063</v>
      </c>
      <c r="C225">
        <v>1.7899999999999999E-2</v>
      </c>
      <c r="D225" s="11">
        <v>2437.5</v>
      </c>
      <c r="E225">
        <v>56</v>
      </c>
      <c r="F225" t="s">
        <v>8</v>
      </c>
      <c r="T225" s="8"/>
    </row>
    <row r="226" spans="1:21" x14ac:dyDescent="0.3">
      <c r="A226">
        <v>310</v>
      </c>
      <c r="B226">
        <v>18.384699999999999</v>
      </c>
      <c r="C226">
        <v>1.7100000000000001E-2</v>
      </c>
      <c r="D226" s="11">
        <v>3187.5</v>
      </c>
      <c r="E226">
        <v>33</v>
      </c>
      <c r="F226" t="s">
        <v>8</v>
      </c>
      <c r="T226" s="8"/>
    </row>
    <row r="227" spans="1:21" x14ac:dyDescent="0.3">
      <c r="A227">
        <v>312</v>
      </c>
      <c r="B227">
        <v>18.439299999999999</v>
      </c>
      <c r="C227">
        <v>1.9099999999999999E-2</v>
      </c>
      <c r="D227" s="11">
        <v>2812.5</v>
      </c>
      <c r="E227">
        <v>47</v>
      </c>
      <c r="F227" t="s">
        <v>8</v>
      </c>
      <c r="T227" s="8"/>
    </row>
    <row r="228" spans="1:21" x14ac:dyDescent="0.3">
      <c r="A228">
        <v>313</v>
      </c>
      <c r="B228">
        <v>18.5045</v>
      </c>
      <c r="C228">
        <v>2.46E-2</v>
      </c>
      <c r="D228" s="11">
        <v>1875</v>
      </c>
      <c r="E228">
        <v>37</v>
      </c>
      <c r="F228" t="s">
        <v>8</v>
      </c>
    </row>
    <row r="229" spans="1:21" x14ac:dyDescent="0.3">
      <c r="A229">
        <v>314</v>
      </c>
      <c r="D229" s="11"/>
      <c r="E229">
        <v>25</v>
      </c>
      <c r="F229" t="s">
        <v>6</v>
      </c>
    </row>
    <row r="230" spans="1:21" x14ac:dyDescent="0.3">
      <c r="A230">
        <v>315</v>
      </c>
      <c r="B230">
        <v>18.616900000000001</v>
      </c>
      <c r="C230">
        <v>2.01E-2</v>
      </c>
      <c r="D230" s="11">
        <v>3562.5</v>
      </c>
      <c r="E230">
        <v>20</v>
      </c>
      <c r="F230" t="s">
        <v>8</v>
      </c>
      <c r="T230" s="8"/>
    </row>
    <row r="231" spans="1:21" x14ac:dyDescent="0.3">
      <c r="A231">
        <v>316</v>
      </c>
      <c r="B231">
        <v>18.652200000000001</v>
      </c>
      <c r="C231">
        <v>1.89E-2</v>
      </c>
      <c r="D231" s="11">
        <v>3093.75</v>
      </c>
      <c r="E231">
        <v>24</v>
      </c>
      <c r="F231" t="s">
        <v>8</v>
      </c>
      <c r="T231" s="8"/>
      <c r="U231" s="17"/>
    </row>
    <row r="232" spans="1:21" x14ac:dyDescent="0.3">
      <c r="A232">
        <v>317</v>
      </c>
      <c r="B232">
        <v>18.696400000000001</v>
      </c>
      <c r="C232">
        <v>1.7399999999999999E-2</v>
      </c>
      <c r="D232" s="11">
        <v>1781.25</v>
      </c>
      <c r="F232" t="s">
        <v>8</v>
      </c>
      <c r="T232" s="8"/>
    </row>
    <row r="233" spans="1:21" x14ac:dyDescent="0.3">
      <c r="A233">
        <v>319</v>
      </c>
      <c r="B233">
        <v>18.738099999999999</v>
      </c>
      <c r="C233">
        <v>2.1600000000000001E-2</v>
      </c>
      <c r="D233" s="11">
        <v>1781.25</v>
      </c>
      <c r="E233">
        <v>82</v>
      </c>
      <c r="F233" t="s">
        <v>8</v>
      </c>
      <c r="T233" s="8"/>
    </row>
    <row r="234" spans="1:21" x14ac:dyDescent="0.3">
      <c r="A234">
        <v>320</v>
      </c>
      <c r="B234">
        <v>18.791</v>
      </c>
      <c r="C234">
        <v>1.7100000000000001E-2</v>
      </c>
      <c r="D234" s="11">
        <v>2718.75</v>
      </c>
      <c r="E234">
        <v>34</v>
      </c>
      <c r="F234" t="s">
        <v>8</v>
      </c>
      <c r="T234" s="8"/>
    </row>
    <row r="235" spans="1:21" x14ac:dyDescent="0.3">
      <c r="A235">
        <v>322</v>
      </c>
      <c r="B235">
        <v>18.838899999999999</v>
      </c>
      <c r="C235">
        <v>1.7899999999999999E-2</v>
      </c>
      <c r="D235" s="11">
        <v>1968.75</v>
      </c>
      <c r="E235">
        <v>145</v>
      </c>
      <c r="F235" t="s">
        <v>8</v>
      </c>
      <c r="T235" s="8"/>
    </row>
    <row r="236" spans="1:21" x14ac:dyDescent="0.3">
      <c r="A236">
        <v>323</v>
      </c>
      <c r="B236">
        <v>18.886099999999999</v>
      </c>
      <c r="C236">
        <v>1.7100000000000001E-2</v>
      </c>
      <c r="D236" s="11">
        <v>1781.25</v>
      </c>
      <c r="E236">
        <v>120</v>
      </c>
      <c r="F236" t="s">
        <v>8</v>
      </c>
      <c r="T236" s="8"/>
    </row>
    <row r="237" spans="1:21" x14ac:dyDescent="0.3">
      <c r="A237">
        <v>324</v>
      </c>
      <c r="B237">
        <v>18.936</v>
      </c>
      <c r="C237">
        <v>1.7399999999999999E-2</v>
      </c>
      <c r="D237" s="11">
        <v>1968.75</v>
      </c>
      <c r="E237">
        <v>30</v>
      </c>
      <c r="F237" t="s">
        <v>8</v>
      </c>
    </row>
    <row r="238" spans="1:21" x14ac:dyDescent="0.3">
      <c r="A238">
        <v>325</v>
      </c>
      <c r="B238">
        <v>18.9861</v>
      </c>
      <c r="C238">
        <v>2.5600000000000001E-2</v>
      </c>
      <c r="D238" s="11">
        <v>1875</v>
      </c>
      <c r="E238">
        <v>44</v>
      </c>
      <c r="F238" t="s">
        <v>8</v>
      </c>
    </row>
    <row r="239" spans="1:21" x14ac:dyDescent="0.3">
      <c r="A239">
        <v>326</v>
      </c>
      <c r="B239">
        <v>19.0336</v>
      </c>
      <c r="C239">
        <v>2.1899999999999999E-2</v>
      </c>
      <c r="D239" s="11">
        <v>1875</v>
      </c>
      <c r="E239">
        <v>43</v>
      </c>
      <c r="F239" t="s">
        <v>8</v>
      </c>
      <c r="T239" s="8"/>
    </row>
    <row r="240" spans="1:21" x14ac:dyDescent="0.3">
      <c r="A240">
        <v>327</v>
      </c>
      <c r="B240">
        <v>19.086200000000002</v>
      </c>
      <c r="C240">
        <v>1.9099999999999999E-2</v>
      </c>
      <c r="D240" s="11">
        <v>4968.75</v>
      </c>
      <c r="E240">
        <v>32</v>
      </c>
      <c r="F240" t="s">
        <v>8</v>
      </c>
      <c r="T240" s="8"/>
      <c r="U240" s="17"/>
    </row>
    <row r="241" spans="1:21" x14ac:dyDescent="0.3">
      <c r="A241">
        <v>328</v>
      </c>
      <c r="B241">
        <v>19.1205</v>
      </c>
      <c r="C241">
        <v>5.3600000000000002E-2</v>
      </c>
      <c r="D241" s="11">
        <v>1875</v>
      </c>
      <c r="E241">
        <v>33</v>
      </c>
      <c r="F241" t="s">
        <v>48</v>
      </c>
      <c r="T241" s="8"/>
    </row>
    <row r="242" spans="1:21" x14ac:dyDescent="0.3">
      <c r="A242">
        <v>329</v>
      </c>
      <c r="D242" s="11"/>
      <c r="E242">
        <v>48</v>
      </c>
      <c r="F242" t="s">
        <v>6</v>
      </c>
    </row>
    <row r="243" spans="1:21" x14ac:dyDescent="0.3">
      <c r="A243">
        <v>330</v>
      </c>
      <c r="B243">
        <v>19.265599999999999</v>
      </c>
      <c r="C243">
        <v>1.26E-2</v>
      </c>
      <c r="D243" s="11">
        <v>3843.75</v>
      </c>
      <c r="E243">
        <v>22</v>
      </c>
      <c r="F243" t="s">
        <v>8</v>
      </c>
      <c r="T243" s="8"/>
    </row>
    <row r="244" spans="1:21" x14ac:dyDescent="0.3">
      <c r="A244">
        <v>331</v>
      </c>
      <c r="B244">
        <v>19.297899999999998</v>
      </c>
      <c r="C244">
        <v>1.6899999999999998E-2</v>
      </c>
      <c r="D244" s="11">
        <v>3843.75</v>
      </c>
      <c r="E244">
        <v>28</v>
      </c>
      <c r="F244" t="s">
        <v>8</v>
      </c>
      <c r="T244" s="8"/>
      <c r="U244" s="17"/>
    </row>
    <row r="245" spans="1:21" x14ac:dyDescent="0.3">
      <c r="A245">
        <v>333</v>
      </c>
      <c r="B245">
        <v>19.341799999999999</v>
      </c>
      <c r="C245">
        <v>1.83E-2</v>
      </c>
      <c r="D245" s="11">
        <v>4500</v>
      </c>
      <c r="E245">
        <v>36</v>
      </c>
      <c r="F245" t="s">
        <v>8</v>
      </c>
    </row>
    <row r="246" spans="1:21" x14ac:dyDescent="0.3">
      <c r="A246">
        <v>334</v>
      </c>
      <c r="B246">
        <v>19.390999999999998</v>
      </c>
      <c r="C246">
        <v>1.9300000000000001E-2</v>
      </c>
      <c r="D246" s="11">
        <v>1968.75</v>
      </c>
      <c r="E246">
        <v>61</v>
      </c>
      <c r="F246" t="s">
        <v>8</v>
      </c>
      <c r="T246" s="8"/>
    </row>
    <row r="247" spans="1:21" x14ac:dyDescent="0.3">
      <c r="A247">
        <v>336</v>
      </c>
      <c r="B247">
        <v>19.438700000000001</v>
      </c>
      <c r="C247">
        <v>2.2800000000000001E-2</v>
      </c>
      <c r="D247" s="11">
        <v>1875</v>
      </c>
      <c r="E247">
        <v>46</v>
      </c>
      <c r="F247" t="s">
        <v>8</v>
      </c>
      <c r="T247" s="8"/>
      <c r="U247" s="17"/>
    </row>
    <row r="248" spans="1:21" x14ac:dyDescent="0.3">
      <c r="A248">
        <v>337</v>
      </c>
      <c r="B248">
        <v>19.491800000000001</v>
      </c>
      <c r="C248">
        <v>1.7899999999999999E-2</v>
      </c>
      <c r="D248" s="11">
        <v>2343.75</v>
      </c>
      <c r="E248">
        <v>33</v>
      </c>
      <c r="F248" t="s">
        <v>8</v>
      </c>
      <c r="T248" s="8"/>
    </row>
    <row r="249" spans="1:21" x14ac:dyDescent="0.3">
      <c r="A249">
        <v>338</v>
      </c>
      <c r="B249">
        <v>19.542000000000002</v>
      </c>
      <c r="C249">
        <v>2.07E-2</v>
      </c>
      <c r="D249" s="11">
        <v>4125</v>
      </c>
      <c r="E249">
        <v>35</v>
      </c>
      <c r="F249" t="s">
        <v>8</v>
      </c>
      <c r="T249" s="8"/>
    </row>
    <row r="250" spans="1:21" x14ac:dyDescent="0.3">
      <c r="A250">
        <v>340</v>
      </c>
      <c r="B250">
        <v>19.5901</v>
      </c>
      <c r="C250">
        <v>2.5999999999999999E-2</v>
      </c>
      <c r="D250" s="11">
        <v>2156.25</v>
      </c>
      <c r="E250">
        <v>45</v>
      </c>
      <c r="F250" t="s">
        <v>8</v>
      </c>
    </row>
    <row r="251" spans="1:21" x14ac:dyDescent="0.3">
      <c r="A251">
        <v>341</v>
      </c>
      <c r="B251">
        <v>19.647300000000001</v>
      </c>
      <c r="C251">
        <v>1.9699999999999999E-2</v>
      </c>
      <c r="D251" s="11">
        <v>5062.5</v>
      </c>
      <c r="E251">
        <v>25</v>
      </c>
      <c r="F251" t="s">
        <v>8</v>
      </c>
      <c r="T251" s="8"/>
    </row>
    <row r="252" spans="1:21" x14ac:dyDescent="0.3">
      <c r="A252">
        <v>342</v>
      </c>
      <c r="B252">
        <v>19.714200000000002</v>
      </c>
      <c r="C252">
        <v>2.0899999999999998E-2</v>
      </c>
      <c r="D252" s="11"/>
      <c r="F252" t="s">
        <v>8</v>
      </c>
      <c r="T252" s="8"/>
      <c r="U252" s="17"/>
    </row>
    <row r="253" spans="1:21" x14ac:dyDescent="0.3">
      <c r="A253">
        <v>344</v>
      </c>
      <c r="D253" s="11"/>
      <c r="E253">
        <v>31</v>
      </c>
      <c r="F253" t="s">
        <v>6</v>
      </c>
      <c r="T253" s="8"/>
    </row>
    <row r="254" spans="1:21" x14ac:dyDescent="0.3">
      <c r="A254">
        <v>345</v>
      </c>
      <c r="B254">
        <v>19.915800000000001</v>
      </c>
      <c r="C254">
        <v>2.3300000000000001E-2</v>
      </c>
      <c r="D254" s="11">
        <v>2062.5</v>
      </c>
      <c r="F254" t="s">
        <v>8</v>
      </c>
    </row>
    <row r="255" spans="1:21" x14ac:dyDescent="0.3">
      <c r="A255">
        <v>347</v>
      </c>
      <c r="B255">
        <v>19.960999999999999</v>
      </c>
      <c r="C255">
        <v>1.9900000000000001E-2</v>
      </c>
      <c r="D255" s="11">
        <v>1968.75</v>
      </c>
      <c r="E255">
        <v>41</v>
      </c>
      <c r="F255" t="s">
        <v>8</v>
      </c>
    </row>
    <row r="256" spans="1:21" x14ac:dyDescent="0.3">
      <c r="A256">
        <v>348</v>
      </c>
      <c r="B256">
        <v>20.008199999999999</v>
      </c>
      <c r="C256">
        <v>2.63E-2</v>
      </c>
      <c r="D256" s="11">
        <v>2250</v>
      </c>
      <c r="E256">
        <v>251</v>
      </c>
      <c r="F256" t="s">
        <v>8</v>
      </c>
      <c r="T256" s="8"/>
    </row>
    <row r="257" spans="1:21" x14ac:dyDescent="0.3">
      <c r="A257">
        <v>349</v>
      </c>
      <c r="B257">
        <v>20.047499999999999</v>
      </c>
      <c r="C257">
        <v>1.7399999999999999E-2</v>
      </c>
      <c r="D257" s="11">
        <v>2062.5</v>
      </c>
      <c r="E257">
        <v>35</v>
      </c>
      <c r="F257" t="s">
        <v>8</v>
      </c>
      <c r="T257" s="8"/>
      <c r="U257" s="17"/>
    </row>
    <row r="258" spans="1:21" x14ac:dyDescent="0.3">
      <c r="A258">
        <v>350</v>
      </c>
      <c r="B258">
        <v>20.098600000000001</v>
      </c>
      <c r="C258">
        <v>1.89E-2</v>
      </c>
      <c r="D258" s="11">
        <v>4687.5</v>
      </c>
      <c r="E258">
        <v>35</v>
      </c>
      <c r="F258" t="s">
        <v>8</v>
      </c>
      <c r="T258" s="8"/>
    </row>
    <row r="259" spans="1:21" x14ac:dyDescent="0.3">
      <c r="A259">
        <v>352</v>
      </c>
      <c r="B259">
        <v>20.156199999999998</v>
      </c>
      <c r="C259">
        <v>1.7899999999999999E-2</v>
      </c>
      <c r="D259" s="11">
        <v>1875</v>
      </c>
      <c r="E259">
        <v>67</v>
      </c>
      <c r="F259" t="s">
        <v>8</v>
      </c>
      <c r="T259" s="8"/>
    </row>
    <row r="260" spans="1:21" x14ac:dyDescent="0.3">
      <c r="A260">
        <v>353</v>
      </c>
      <c r="B260">
        <v>20.200900000000001</v>
      </c>
      <c r="C260">
        <v>3.7699999999999997E-2</v>
      </c>
      <c r="D260" s="11">
        <v>1781.25</v>
      </c>
      <c r="E260">
        <v>43</v>
      </c>
      <c r="F260" t="s">
        <v>8</v>
      </c>
      <c r="T260" s="8"/>
    </row>
    <row r="261" spans="1:21" x14ac:dyDescent="0.3">
      <c r="A261">
        <v>354</v>
      </c>
      <c r="B261">
        <v>20.270399999999999</v>
      </c>
      <c r="C261">
        <v>2.8299999999999999E-2</v>
      </c>
      <c r="D261" s="11">
        <v>1687.5</v>
      </c>
      <c r="E261">
        <v>62</v>
      </c>
      <c r="F261" t="s">
        <v>8</v>
      </c>
      <c r="T261" s="8"/>
    </row>
    <row r="262" spans="1:21" x14ac:dyDescent="0.3">
      <c r="A262">
        <v>356</v>
      </c>
      <c r="B262">
        <v>20.329499999999999</v>
      </c>
      <c r="C262">
        <v>2.53E-2</v>
      </c>
      <c r="D262" s="11">
        <v>1875</v>
      </c>
      <c r="E262">
        <v>37</v>
      </c>
      <c r="F262" t="s">
        <v>8</v>
      </c>
    </row>
    <row r="263" spans="1:21" x14ac:dyDescent="0.3">
      <c r="A263">
        <v>357</v>
      </c>
      <c r="B263">
        <v>20.3916</v>
      </c>
      <c r="C263">
        <v>2.3800000000000002E-2</v>
      </c>
      <c r="D263" s="11"/>
      <c r="F263" t="s">
        <v>8</v>
      </c>
      <c r="T263" s="8"/>
    </row>
    <row r="264" spans="1:21" x14ac:dyDescent="0.3">
      <c r="A264">
        <v>359</v>
      </c>
      <c r="D264" s="11"/>
      <c r="E264">
        <v>87</v>
      </c>
      <c r="F264" t="s">
        <v>6</v>
      </c>
      <c r="R264" s="41"/>
      <c r="T264" s="8"/>
      <c r="U264" s="17"/>
    </row>
    <row r="265" spans="1:21" x14ac:dyDescent="0.3">
      <c r="A265">
        <v>360</v>
      </c>
      <c r="B265">
        <v>20.547899999999998</v>
      </c>
      <c r="C265">
        <v>1.6400000000000001E-2</v>
      </c>
      <c r="D265" s="11">
        <v>3375</v>
      </c>
      <c r="E265">
        <v>19</v>
      </c>
      <c r="F265" t="s">
        <v>8</v>
      </c>
      <c r="R265" s="41"/>
      <c r="T265" s="8"/>
    </row>
    <row r="266" spans="1:21" x14ac:dyDescent="0.3">
      <c r="A266">
        <v>361</v>
      </c>
      <c r="B266">
        <v>20.587199999999999</v>
      </c>
      <c r="C266">
        <v>1.47E-2</v>
      </c>
      <c r="D266" s="11">
        <v>1687.5</v>
      </c>
      <c r="F266" t="s">
        <v>8</v>
      </c>
      <c r="T266" s="8"/>
    </row>
    <row r="267" spans="1:21" x14ac:dyDescent="0.3">
      <c r="A267">
        <v>363</v>
      </c>
      <c r="B267">
        <v>20.635400000000001</v>
      </c>
      <c r="C267">
        <v>1.6899999999999998E-2</v>
      </c>
      <c r="D267" s="11">
        <v>1968.75</v>
      </c>
      <c r="E267">
        <v>165</v>
      </c>
      <c r="F267" t="s">
        <v>8</v>
      </c>
      <c r="T267" s="8"/>
    </row>
    <row r="268" spans="1:21" x14ac:dyDescent="0.3">
      <c r="A268">
        <v>365</v>
      </c>
      <c r="B268">
        <v>20.6813</v>
      </c>
      <c r="C268">
        <v>1.47E-2</v>
      </c>
      <c r="D268" s="11">
        <v>4593.75</v>
      </c>
      <c r="E268">
        <v>39</v>
      </c>
      <c r="F268" t="s">
        <v>8</v>
      </c>
    </row>
    <row r="269" spans="1:21" x14ac:dyDescent="0.3">
      <c r="A269">
        <v>366</v>
      </c>
      <c r="B269">
        <v>20.7059</v>
      </c>
      <c r="C269">
        <v>1.34E-2</v>
      </c>
      <c r="D269" s="11">
        <v>1687.5</v>
      </c>
      <c r="E269">
        <v>52</v>
      </c>
      <c r="F269" t="s">
        <v>8</v>
      </c>
    </row>
    <row r="270" spans="1:21" x14ac:dyDescent="0.3">
      <c r="A270">
        <v>367</v>
      </c>
      <c r="B270">
        <v>20.731000000000002</v>
      </c>
      <c r="C270">
        <v>1.6899999999999998E-2</v>
      </c>
      <c r="D270" s="11">
        <v>2156.25</v>
      </c>
      <c r="E270">
        <v>41</v>
      </c>
      <c r="F270" t="s">
        <v>8</v>
      </c>
      <c r="T270" s="8"/>
    </row>
    <row r="271" spans="1:21" x14ac:dyDescent="0.3">
      <c r="A271">
        <v>369</v>
      </c>
      <c r="B271">
        <v>20.785299999999999</v>
      </c>
      <c r="C271">
        <v>1.6899999999999998E-2</v>
      </c>
      <c r="D271" s="11">
        <v>1875</v>
      </c>
      <c r="E271">
        <v>38</v>
      </c>
      <c r="F271" t="s">
        <v>8</v>
      </c>
      <c r="T271" s="8"/>
      <c r="U271" s="17"/>
    </row>
    <row r="272" spans="1:21" x14ac:dyDescent="0.3">
      <c r="A272">
        <v>371</v>
      </c>
      <c r="B272">
        <v>20.839700000000001</v>
      </c>
      <c r="C272">
        <v>1.9599999999999999E-2</v>
      </c>
      <c r="D272" s="11">
        <v>3937.5</v>
      </c>
      <c r="E272">
        <v>31</v>
      </c>
      <c r="F272" t="s">
        <v>8</v>
      </c>
      <c r="T272" s="8"/>
    </row>
    <row r="273" spans="1:21" x14ac:dyDescent="0.3">
      <c r="A273">
        <v>372</v>
      </c>
      <c r="B273">
        <v>20.8886</v>
      </c>
      <c r="C273">
        <v>1.66E-2</v>
      </c>
      <c r="D273" s="11"/>
      <c r="F273" t="s">
        <v>8</v>
      </c>
      <c r="T273" s="8"/>
    </row>
    <row r="274" spans="1:21" x14ac:dyDescent="0.3">
      <c r="A274">
        <v>374</v>
      </c>
      <c r="B274">
        <v>20.943000000000001</v>
      </c>
      <c r="C274">
        <v>1.9400000000000001E-2</v>
      </c>
      <c r="D274" s="11">
        <v>4875</v>
      </c>
      <c r="E274">
        <v>41</v>
      </c>
      <c r="F274" t="s">
        <v>8</v>
      </c>
      <c r="T274" s="8"/>
    </row>
    <row r="275" spans="1:21" x14ac:dyDescent="0.3">
      <c r="A275">
        <v>376</v>
      </c>
      <c r="B275">
        <v>21.004100000000001</v>
      </c>
      <c r="C275">
        <v>1.8599999999999998E-2</v>
      </c>
      <c r="D275" s="11">
        <v>1687.5</v>
      </c>
      <c r="E275">
        <v>39</v>
      </c>
      <c r="F275" t="s">
        <v>8</v>
      </c>
    </row>
    <row r="276" spans="1:21" x14ac:dyDescent="0.3">
      <c r="A276">
        <v>377</v>
      </c>
      <c r="B276">
        <v>21.0731</v>
      </c>
      <c r="C276">
        <v>1.7399999999999999E-2</v>
      </c>
      <c r="D276" s="11">
        <v>1875</v>
      </c>
      <c r="E276">
        <v>61</v>
      </c>
      <c r="F276" t="s">
        <v>8</v>
      </c>
      <c r="T276" s="8"/>
    </row>
    <row r="277" spans="1:21" x14ac:dyDescent="0.3">
      <c r="A277">
        <v>378</v>
      </c>
      <c r="D277" s="11"/>
      <c r="E277">
        <v>41</v>
      </c>
      <c r="F277" t="s">
        <v>6</v>
      </c>
      <c r="T277" s="8"/>
      <c r="U277" s="17"/>
    </row>
    <row r="278" spans="1:21" x14ac:dyDescent="0.3">
      <c r="A278">
        <v>380</v>
      </c>
      <c r="B278">
        <v>21.220400000000001</v>
      </c>
      <c r="C278">
        <v>1.49E-2</v>
      </c>
      <c r="D278" s="11">
        <v>4031.25</v>
      </c>
      <c r="E278">
        <v>28</v>
      </c>
      <c r="F278" t="s">
        <v>8</v>
      </c>
      <c r="T278" s="8"/>
    </row>
    <row r="279" spans="1:21" x14ac:dyDescent="0.3">
      <c r="A279">
        <v>381</v>
      </c>
      <c r="B279">
        <v>21.261099999999999</v>
      </c>
      <c r="C279">
        <v>1.7399999999999999E-2</v>
      </c>
      <c r="D279" s="11">
        <v>2437.5</v>
      </c>
      <c r="F279" t="s">
        <v>8</v>
      </c>
      <c r="T279" s="8"/>
    </row>
    <row r="280" spans="1:21" x14ac:dyDescent="0.3">
      <c r="A280">
        <v>383</v>
      </c>
      <c r="B280">
        <v>21.308800000000002</v>
      </c>
      <c r="C280">
        <v>1.5900000000000001E-2</v>
      </c>
      <c r="D280" s="11">
        <v>4500</v>
      </c>
      <c r="E280">
        <v>37</v>
      </c>
      <c r="F280" t="s">
        <v>8</v>
      </c>
      <c r="T280" s="8"/>
    </row>
    <row r="281" spans="1:21" x14ac:dyDescent="0.3">
      <c r="A281">
        <v>384</v>
      </c>
      <c r="B281">
        <v>21.354399999999998</v>
      </c>
      <c r="C281">
        <v>1.6899999999999998E-2</v>
      </c>
      <c r="D281" s="11">
        <v>2437.5</v>
      </c>
      <c r="E281">
        <v>39</v>
      </c>
      <c r="F281" t="s">
        <v>8</v>
      </c>
      <c r="S281" s="41"/>
    </row>
    <row r="282" spans="1:21" x14ac:dyDescent="0.3">
      <c r="A282">
        <v>386</v>
      </c>
      <c r="B282">
        <v>21.402100000000001</v>
      </c>
      <c r="C282">
        <v>1.89E-2</v>
      </c>
      <c r="D282" s="11">
        <v>1968.75</v>
      </c>
      <c r="E282">
        <v>37</v>
      </c>
      <c r="F282" t="s">
        <v>8</v>
      </c>
      <c r="S282" s="41"/>
    </row>
    <row r="283" spans="1:21" x14ac:dyDescent="0.3">
      <c r="A283">
        <v>387</v>
      </c>
      <c r="B283">
        <v>21.450800000000001</v>
      </c>
      <c r="C283">
        <v>1.6400000000000001E-2</v>
      </c>
      <c r="D283" s="11">
        <v>2062.5</v>
      </c>
      <c r="E283">
        <v>29</v>
      </c>
      <c r="F283" t="s">
        <v>8</v>
      </c>
      <c r="S283" s="41"/>
      <c r="T283" s="8"/>
    </row>
    <row r="284" spans="1:21" x14ac:dyDescent="0.3">
      <c r="A284">
        <v>389</v>
      </c>
      <c r="B284">
        <v>21.506900000000002</v>
      </c>
      <c r="C284">
        <v>1.7899999999999999E-2</v>
      </c>
      <c r="D284" s="11">
        <v>1875</v>
      </c>
      <c r="E284">
        <v>92</v>
      </c>
      <c r="F284" t="s">
        <v>8</v>
      </c>
      <c r="S284" s="41"/>
      <c r="T284" s="8"/>
      <c r="U284" s="17"/>
    </row>
    <row r="285" spans="1:21" x14ac:dyDescent="0.3">
      <c r="A285">
        <v>390</v>
      </c>
      <c r="B285">
        <v>21.56</v>
      </c>
      <c r="C285">
        <v>2.0400000000000001E-2</v>
      </c>
      <c r="D285" s="11">
        <v>2343.75</v>
      </c>
      <c r="E285">
        <v>41</v>
      </c>
      <c r="F285" t="s">
        <v>8</v>
      </c>
      <c r="S285" s="41"/>
      <c r="T285" s="8"/>
    </row>
    <row r="286" spans="1:21" x14ac:dyDescent="0.3">
      <c r="A286">
        <v>392</v>
      </c>
      <c r="B286">
        <v>21.618600000000001</v>
      </c>
      <c r="C286">
        <v>2.23E-2</v>
      </c>
      <c r="D286" s="11">
        <v>2062.5</v>
      </c>
      <c r="E286">
        <v>59</v>
      </c>
      <c r="F286" t="s">
        <v>8</v>
      </c>
      <c r="S286" s="41"/>
      <c r="T286" s="8"/>
    </row>
    <row r="287" spans="1:21" x14ac:dyDescent="0.3">
      <c r="A287">
        <v>394</v>
      </c>
      <c r="B287">
        <v>21.6812</v>
      </c>
      <c r="C287">
        <v>1.9900000000000001E-2</v>
      </c>
      <c r="D287" s="11">
        <v>4968.75</v>
      </c>
      <c r="E287">
        <v>32</v>
      </c>
      <c r="F287" t="s">
        <v>8</v>
      </c>
      <c r="S287" s="41"/>
      <c r="T287" s="73"/>
    </row>
    <row r="288" spans="1:21" x14ac:dyDescent="0.3">
      <c r="A288">
        <v>395</v>
      </c>
      <c r="B288">
        <v>21.739799999999999</v>
      </c>
      <c r="C288">
        <v>1.89E-2</v>
      </c>
      <c r="D288" s="11">
        <v>2437.5</v>
      </c>
      <c r="E288">
        <v>40</v>
      </c>
      <c r="F288" t="s">
        <v>8</v>
      </c>
      <c r="T288" s="73"/>
      <c r="U288" s="17"/>
    </row>
    <row r="289" spans="1:27" x14ac:dyDescent="0.3">
      <c r="A289">
        <v>396</v>
      </c>
      <c r="B289">
        <v>21.819800000000001</v>
      </c>
      <c r="C289">
        <v>1.9400000000000001E-2</v>
      </c>
      <c r="D289" s="11">
        <v>2718.75</v>
      </c>
      <c r="E289">
        <v>36</v>
      </c>
      <c r="F289" t="s">
        <v>8</v>
      </c>
      <c r="T289" s="73"/>
    </row>
    <row r="290" spans="1:27" x14ac:dyDescent="0.3">
      <c r="A290">
        <v>398</v>
      </c>
      <c r="D290" s="11"/>
      <c r="E290">
        <v>26</v>
      </c>
      <c r="F290" t="s">
        <v>6</v>
      </c>
      <c r="T290" s="73"/>
    </row>
    <row r="291" spans="1:27" x14ac:dyDescent="0.3">
      <c r="A291">
        <v>400</v>
      </c>
      <c r="B291">
        <v>21.982700000000001</v>
      </c>
      <c r="C291">
        <v>2.7799999999999998E-2</v>
      </c>
      <c r="D291" s="11">
        <v>1781.25</v>
      </c>
      <c r="E291">
        <v>65</v>
      </c>
      <c r="F291" t="s">
        <v>8</v>
      </c>
      <c r="T291" s="73"/>
    </row>
    <row r="292" spans="1:27" x14ac:dyDescent="0.3">
      <c r="A292">
        <v>402</v>
      </c>
      <c r="B292">
        <v>22.0547</v>
      </c>
      <c r="C292">
        <v>2.4400000000000002E-2</v>
      </c>
      <c r="D292" s="11">
        <v>1781.25</v>
      </c>
      <c r="E292">
        <v>51</v>
      </c>
      <c r="F292" t="s">
        <v>8</v>
      </c>
      <c r="T292" s="41"/>
    </row>
    <row r="293" spans="1:27" x14ac:dyDescent="0.3">
      <c r="A293">
        <v>404</v>
      </c>
      <c r="B293">
        <v>22.107500000000002</v>
      </c>
      <c r="C293">
        <v>2.1600000000000001E-2</v>
      </c>
      <c r="D293" s="11">
        <v>4781.25</v>
      </c>
      <c r="E293">
        <v>38</v>
      </c>
      <c r="F293" t="s">
        <v>8</v>
      </c>
      <c r="S293" s="41"/>
      <c r="T293" s="41"/>
    </row>
    <row r="294" spans="1:27" x14ac:dyDescent="0.3">
      <c r="A294">
        <v>406</v>
      </c>
      <c r="B294">
        <v>22.1585</v>
      </c>
      <c r="C294">
        <v>2.3300000000000001E-2</v>
      </c>
      <c r="D294" s="11">
        <v>4687.5</v>
      </c>
      <c r="E294">
        <v>21</v>
      </c>
      <c r="F294" t="s">
        <v>8</v>
      </c>
      <c r="S294" s="41"/>
      <c r="AA294" s="4"/>
    </row>
    <row r="295" spans="1:27" x14ac:dyDescent="0.3">
      <c r="A295">
        <v>407</v>
      </c>
      <c r="B295">
        <v>22.2056</v>
      </c>
      <c r="C295">
        <v>2.1600000000000001E-2</v>
      </c>
      <c r="D295" s="11">
        <v>4218.75</v>
      </c>
      <c r="E295">
        <v>29</v>
      </c>
      <c r="F295" t="s">
        <v>8</v>
      </c>
      <c r="S295" s="41"/>
    </row>
    <row r="296" spans="1:27" x14ac:dyDescent="0.3">
      <c r="A296">
        <v>408</v>
      </c>
      <c r="B296">
        <v>22.2651</v>
      </c>
      <c r="C296">
        <v>2.2100000000000002E-2</v>
      </c>
      <c r="D296" s="11">
        <v>1781.25</v>
      </c>
      <c r="E296">
        <v>68</v>
      </c>
      <c r="F296" t="s">
        <v>8</v>
      </c>
      <c r="S296" s="41"/>
    </row>
    <row r="297" spans="1:27" x14ac:dyDescent="0.3">
      <c r="A297">
        <v>409</v>
      </c>
      <c r="B297">
        <v>22.323499999999999</v>
      </c>
      <c r="C297">
        <v>2.2100000000000002E-2</v>
      </c>
      <c r="D297" s="11">
        <v>1875</v>
      </c>
      <c r="E297">
        <v>62</v>
      </c>
      <c r="F297" t="s">
        <v>8</v>
      </c>
      <c r="S297" s="41"/>
    </row>
    <row r="298" spans="1:27" x14ac:dyDescent="0.3">
      <c r="A298">
        <v>411</v>
      </c>
      <c r="B298">
        <v>22.378499999999999</v>
      </c>
      <c r="C298">
        <v>2.4400000000000002E-2</v>
      </c>
      <c r="D298" s="11">
        <v>1875</v>
      </c>
      <c r="E298">
        <v>35</v>
      </c>
      <c r="F298" t="s">
        <v>8</v>
      </c>
      <c r="S298" s="41"/>
    </row>
    <row r="299" spans="1:27" x14ac:dyDescent="0.3">
      <c r="A299">
        <v>412</v>
      </c>
      <c r="B299">
        <v>22.441500000000001</v>
      </c>
      <c r="C299">
        <v>2.4400000000000002E-2</v>
      </c>
      <c r="D299" s="11">
        <v>2812.5</v>
      </c>
      <c r="E299">
        <v>39</v>
      </c>
      <c r="F299" t="s">
        <v>8</v>
      </c>
      <c r="S299" s="41"/>
      <c r="T299" s="41"/>
    </row>
    <row r="300" spans="1:27" x14ac:dyDescent="0.3">
      <c r="A300">
        <v>413</v>
      </c>
      <c r="B300">
        <v>22.5169</v>
      </c>
      <c r="C300">
        <v>1.8100000000000002E-2</v>
      </c>
      <c r="D300" s="11">
        <v>2062.5</v>
      </c>
      <c r="E300">
        <v>43</v>
      </c>
      <c r="F300" t="s">
        <v>8</v>
      </c>
      <c r="S300" s="41"/>
      <c r="T300" s="73"/>
      <c r="U300" s="41"/>
      <c r="V300" s="41"/>
    </row>
    <row r="301" spans="1:27" x14ac:dyDescent="0.3">
      <c r="A301">
        <v>415</v>
      </c>
      <c r="B301">
        <v>22.576499999999999</v>
      </c>
      <c r="C301">
        <v>1.4200000000000001E-2</v>
      </c>
      <c r="D301" s="11">
        <v>4781.25</v>
      </c>
      <c r="E301">
        <v>45</v>
      </c>
      <c r="F301" t="s">
        <v>8</v>
      </c>
      <c r="S301" s="41"/>
      <c r="T301" s="73"/>
      <c r="U301" s="57"/>
      <c r="V301" s="41"/>
    </row>
    <row r="302" spans="1:27" x14ac:dyDescent="0.3">
      <c r="A302">
        <v>417</v>
      </c>
      <c r="B302">
        <v>22.629200000000001</v>
      </c>
      <c r="C302">
        <v>1.7000000000000001E-2</v>
      </c>
      <c r="D302" s="11">
        <v>4781.25</v>
      </c>
      <c r="E302">
        <v>31</v>
      </c>
      <c r="F302" t="s">
        <v>8</v>
      </c>
      <c r="S302" s="41"/>
      <c r="T302" s="73"/>
      <c r="U302" s="41"/>
      <c r="V302" s="41"/>
    </row>
    <row r="303" spans="1:27" x14ac:dyDescent="0.3">
      <c r="A303">
        <v>418</v>
      </c>
      <c r="D303" s="11"/>
      <c r="E303">
        <v>99</v>
      </c>
      <c r="F303" t="s">
        <v>6</v>
      </c>
      <c r="S303" s="41"/>
      <c r="T303" s="73"/>
      <c r="U303" s="41"/>
      <c r="V303" s="41"/>
    </row>
    <row r="304" spans="1:27" x14ac:dyDescent="0.3">
      <c r="A304">
        <v>419</v>
      </c>
      <c r="B304">
        <v>22.788499999999999</v>
      </c>
      <c r="C304">
        <v>1.24E-2</v>
      </c>
      <c r="D304" s="11">
        <v>3375</v>
      </c>
      <c r="E304">
        <v>33</v>
      </c>
      <c r="F304" t="s">
        <v>8</v>
      </c>
      <c r="S304" s="41"/>
      <c r="T304" s="73"/>
      <c r="U304" s="41"/>
      <c r="V304" s="41"/>
    </row>
    <row r="305" spans="1:25" x14ac:dyDescent="0.3">
      <c r="A305">
        <v>421</v>
      </c>
      <c r="B305">
        <v>22.825800000000001</v>
      </c>
      <c r="C305">
        <v>1.6799999999999999E-2</v>
      </c>
      <c r="D305" s="11">
        <v>2531.25</v>
      </c>
      <c r="E305">
        <v>49</v>
      </c>
      <c r="F305" t="s">
        <v>8</v>
      </c>
      <c r="S305" s="41"/>
      <c r="T305" s="73"/>
      <c r="U305" s="41"/>
      <c r="V305" s="41"/>
    </row>
    <row r="306" spans="1:25" x14ac:dyDescent="0.3">
      <c r="A306">
        <v>423</v>
      </c>
      <c r="B306">
        <v>22.8719</v>
      </c>
      <c r="C306">
        <v>1.6400000000000001E-2</v>
      </c>
      <c r="D306" s="11">
        <v>2062.5</v>
      </c>
      <c r="E306">
        <v>63</v>
      </c>
      <c r="F306" t="s">
        <v>8</v>
      </c>
      <c r="S306" s="41"/>
      <c r="T306" s="73"/>
      <c r="U306" s="57"/>
      <c r="V306" s="41"/>
    </row>
    <row r="307" spans="1:25" x14ac:dyDescent="0.3">
      <c r="A307">
        <v>424</v>
      </c>
      <c r="B307">
        <v>22.918399999999998</v>
      </c>
      <c r="C307">
        <v>1.6799999999999999E-2</v>
      </c>
      <c r="D307" s="11">
        <v>1875</v>
      </c>
      <c r="E307">
        <v>44</v>
      </c>
      <c r="F307" t="s">
        <v>8</v>
      </c>
      <c r="S307" s="41"/>
      <c r="T307" s="73"/>
      <c r="U307" s="41"/>
      <c r="V307" s="41"/>
    </row>
    <row r="308" spans="1:25" x14ac:dyDescent="0.3">
      <c r="A308">
        <v>426</v>
      </c>
      <c r="B308">
        <v>22.974499999999999</v>
      </c>
      <c r="C308">
        <v>1.8800000000000001E-2</v>
      </c>
      <c r="D308" s="11">
        <v>1968.75</v>
      </c>
      <c r="E308">
        <v>53</v>
      </c>
      <c r="F308" t="s">
        <v>8</v>
      </c>
      <c r="S308" s="41"/>
      <c r="T308" s="73"/>
      <c r="U308" s="41"/>
      <c r="V308" s="41"/>
    </row>
    <row r="309" spans="1:25" x14ac:dyDescent="0.3">
      <c r="A309">
        <v>427</v>
      </c>
      <c r="B309">
        <v>23.017800000000001</v>
      </c>
      <c r="C309">
        <v>2.1299999999999999E-2</v>
      </c>
      <c r="D309" s="11">
        <v>2437.5</v>
      </c>
      <c r="E309">
        <v>43</v>
      </c>
      <c r="F309" t="s">
        <v>8</v>
      </c>
      <c r="S309" s="41"/>
      <c r="T309" s="73"/>
      <c r="U309" s="41"/>
      <c r="V309" s="41"/>
    </row>
    <row r="310" spans="1:25" x14ac:dyDescent="0.3">
      <c r="A310">
        <v>429</v>
      </c>
      <c r="B310">
        <v>23.076799999999999</v>
      </c>
      <c r="C310">
        <v>1.7600000000000001E-2</v>
      </c>
      <c r="D310" s="11">
        <v>2625</v>
      </c>
      <c r="E310">
        <v>39</v>
      </c>
      <c r="F310" t="s">
        <v>8</v>
      </c>
      <c r="S310" s="41"/>
      <c r="T310" s="73"/>
      <c r="U310" s="41"/>
      <c r="V310" s="41"/>
    </row>
    <row r="311" spans="1:25" x14ac:dyDescent="0.3">
      <c r="A311">
        <v>430</v>
      </c>
      <c r="B311">
        <v>23.135300000000001</v>
      </c>
      <c r="C311">
        <v>1.6400000000000001E-2</v>
      </c>
      <c r="D311" s="11">
        <v>2531.25</v>
      </c>
      <c r="E311">
        <v>42</v>
      </c>
      <c r="F311" t="s">
        <v>8</v>
      </c>
      <c r="S311" s="41"/>
      <c r="T311" s="73"/>
      <c r="U311" s="41"/>
      <c r="V311" s="41"/>
      <c r="Y311" s="13"/>
    </row>
    <row r="312" spans="1:25" x14ac:dyDescent="0.3">
      <c r="A312">
        <v>432</v>
      </c>
      <c r="B312">
        <v>23.1919</v>
      </c>
      <c r="C312">
        <v>1.9199999999999998E-2</v>
      </c>
      <c r="D312" s="11">
        <v>2531.25</v>
      </c>
      <c r="E312">
        <v>56</v>
      </c>
      <c r="F312" t="s">
        <v>8</v>
      </c>
      <c r="S312" s="41"/>
      <c r="T312" s="73"/>
      <c r="U312" s="41"/>
      <c r="V312" s="41"/>
      <c r="Y312" s="13"/>
    </row>
    <row r="313" spans="1:25" x14ac:dyDescent="0.3">
      <c r="A313">
        <v>434</v>
      </c>
      <c r="B313">
        <v>23.2468</v>
      </c>
      <c r="C313">
        <v>1.7600000000000001E-2</v>
      </c>
      <c r="D313" s="11">
        <v>4875</v>
      </c>
      <c r="E313">
        <v>43</v>
      </c>
      <c r="F313" t="s">
        <v>8</v>
      </c>
      <c r="S313" s="41"/>
      <c r="T313" s="41"/>
      <c r="U313" s="41"/>
      <c r="V313" s="41"/>
      <c r="Y313" s="13"/>
    </row>
    <row r="314" spans="1:25" x14ac:dyDescent="0.3">
      <c r="A314">
        <v>435</v>
      </c>
      <c r="B314">
        <v>23.309000000000001</v>
      </c>
      <c r="C314">
        <v>1.6799999999999999E-2</v>
      </c>
      <c r="D314" s="11">
        <v>1875</v>
      </c>
      <c r="E314">
        <v>34</v>
      </c>
      <c r="F314" t="s">
        <v>8</v>
      </c>
      <c r="S314" s="41"/>
      <c r="T314" s="73"/>
      <c r="U314" s="41"/>
      <c r="V314" s="41"/>
      <c r="Y314" s="13"/>
    </row>
    <row r="315" spans="1:25" x14ac:dyDescent="0.3">
      <c r="A315">
        <v>436</v>
      </c>
      <c r="B315">
        <v>23.395600000000002</v>
      </c>
      <c r="C315">
        <v>2.01E-2</v>
      </c>
      <c r="D315" s="11">
        <v>4687.5</v>
      </c>
      <c r="E315">
        <v>41</v>
      </c>
      <c r="F315" t="s">
        <v>8</v>
      </c>
      <c r="S315" s="41"/>
      <c r="T315" s="73"/>
      <c r="U315" s="57"/>
      <c r="V315" s="41"/>
      <c r="Y315" s="13"/>
    </row>
    <row r="316" spans="1:25" x14ac:dyDescent="0.3">
      <c r="A316">
        <v>437</v>
      </c>
      <c r="B316">
        <v>23.4573</v>
      </c>
      <c r="C316">
        <v>1.32E-2</v>
      </c>
      <c r="D316" s="11">
        <v>4687.5</v>
      </c>
      <c r="E316">
        <v>46</v>
      </c>
      <c r="F316" t="s">
        <v>8</v>
      </c>
      <c r="S316" s="41"/>
      <c r="T316" s="73"/>
      <c r="U316" s="41"/>
      <c r="V316" s="41"/>
    </row>
    <row r="317" spans="1:25" x14ac:dyDescent="0.3">
      <c r="A317">
        <v>438</v>
      </c>
      <c r="B317">
        <v>23.507899999999999</v>
      </c>
      <c r="C317">
        <v>1.72E-2</v>
      </c>
      <c r="D317" s="11">
        <v>4875</v>
      </c>
      <c r="E317">
        <v>36</v>
      </c>
      <c r="F317" t="s">
        <v>8</v>
      </c>
      <c r="S317" s="41"/>
      <c r="T317" s="73"/>
      <c r="U317" s="41"/>
      <c r="V317" s="41"/>
    </row>
    <row r="318" spans="1:25" x14ac:dyDescent="0.3">
      <c r="A318">
        <v>439</v>
      </c>
      <c r="B318">
        <v>23.588100000000001</v>
      </c>
      <c r="C318">
        <v>1.52E-2</v>
      </c>
      <c r="D318" s="11">
        <v>4781.25</v>
      </c>
      <c r="E318">
        <v>36</v>
      </c>
      <c r="F318" t="s">
        <v>8</v>
      </c>
      <c r="S318" s="41"/>
      <c r="T318" s="73"/>
      <c r="U318" s="41"/>
      <c r="V318" s="41"/>
    </row>
    <row r="319" spans="1:25" x14ac:dyDescent="0.3">
      <c r="A319">
        <v>440</v>
      </c>
      <c r="D319" s="11"/>
      <c r="E319">
        <v>24</v>
      </c>
      <c r="F319" t="s">
        <v>6</v>
      </c>
      <c r="S319" s="41"/>
      <c r="T319" s="73"/>
      <c r="U319" s="41"/>
      <c r="V319" s="41"/>
    </row>
    <row r="320" spans="1:25" x14ac:dyDescent="0.3">
      <c r="A320">
        <v>441</v>
      </c>
      <c r="B320">
        <v>23.739599999999999</v>
      </c>
      <c r="C320">
        <v>1.5599999999999999E-2</v>
      </c>
      <c r="D320" s="11">
        <v>375</v>
      </c>
      <c r="E320">
        <v>22</v>
      </c>
      <c r="F320" t="s">
        <v>8</v>
      </c>
      <c r="S320" s="41"/>
      <c r="T320" s="73"/>
      <c r="U320" s="41"/>
      <c r="V320" s="41"/>
    </row>
    <row r="321" spans="1:22" x14ac:dyDescent="0.3">
      <c r="A321">
        <v>442</v>
      </c>
      <c r="B321">
        <v>23.782499999999999</v>
      </c>
      <c r="C321">
        <v>1.8800000000000001E-2</v>
      </c>
      <c r="D321" s="11">
        <v>4781.25</v>
      </c>
      <c r="F321" t="s">
        <v>8</v>
      </c>
      <c r="S321" s="41"/>
      <c r="T321" s="73"/>
      <c r="U321" s="41"/>
      <c r="V321" s="41"/>
    </row>
    <row r="322" spans="1:22" x14ac:dyDescent="0.3">
      <c r="A322">
        <v>444</v>
      </c>
      <c r="B322">
        <v>23.825900000000001</v>
      </c>
      <c r="C322">
        <v>1.6E-2</v>
      </c>
      <c r="D322" s="11">
        <v>4781.25</v>
      </c>
      <c r="E322">
        <v>39</v>
      </c>
      <c r="F322" t="s">
        <v>8</v>
      </c>
      <c r="S322" s="41"/>
      <c r="T322" s="41"/>
      <c r="U322" s="41"/>
      <c r="V322" s="41"/>
    </row>
    <row r="323" spans="1:22" x14ac:dyDescent="0.3">
      <c r="A323">
        <v>445</v>
      </c>
      <c r="B323">
        <v>23.8736</v>
      </c>
      <c r="C323">
        <v>1.6E-2</v>
      </c>
      <c r="D323" s="11">
        <v>1875</v>
      </c>
      <c r="E323">
        <v>89</v>
      </c>
      <c r="F323" t="s">
        <v>8</v>
      </c>
      <c r="S323" s="41"/>
      <c r="T323" s="73"/>
      <c r="U323" s="41"/>
      <c r="V323" s="41"/>
    </row>
    <row r="324" spans="1:22" x14ac:dyDescent="0.3">
      <c r="A324">
        <v>447</v>
      </c>
      <c r="B324">
        <v>23.927700000000002</v>
      </c>
      <c r="C324">
        <v>2.0899999999999998E-2</v>
      </c>
      <c r="D324" s="11">
        <v>2718.75</v>
      </c>
      <c r="E324">
        <v>59</v>
      </c>
      <c r="F324" t="s">
        <v>8</v>
      </c>
      <c r="T324" s="73"/>
      <c r="U324" s="57"/>
      <c r="V324" s="41"/>
    </row>
    <row r="325" spans="1:22" x14ac:dyDescent="0.3">
      <c r="A325">
        <v>448</v>
      </c>
      <c r="B325">
        <v>23.9754</v>
      </c>
      <c r="C325">
        <v>1.9599999999999999E-2</v>
      </c>
      <c r="D325" s="11">
        <v>2437.5</v>
      </c>
      <c r="F325" t="s">
        <v>8</v>
      </c>
      <c r="T325" s="73"/>
      <c r="U325" s="41"/>
      <c r="V325" s="41"/>
    </row>
    <row r="326" spans="1:22" x14ac:dyDescent="0.3">
      <c r="A326">
        <v>450</v>
      </c>
      <c r="B326">
        <v>24.037199999999999</v>
      </c>
      <c r="C326">
        <v>1.7600000000000001E-2</v>
      </c>
      <c r="D326" s="11">
        <v>1781.25</v>
      </c>
      <c r="E326">
        <v>142</v>
      </c>
      <c r="F326" t="s">
        <v>8</v>
      </c>
      <c r="T326" s="73"/>
      <c r="U326" s="41"/>
      <c r="V326" s="41"/>
    </row>
    <row r="327" spans="1:22" x14ac:dyDescent="0.3">
      <c r="A327">
        <v>451</v>
      </c>
      <c r="B327">
        <v>24.091699999999999</v>
      </c>
      <c r="C327">
        <v>1.72E-2</v>
      </c>
      <c r="D327" s="11">
        <v>2437.5</v>
      </c>
      <c r="E327">
        <v>71</v>
      </c>
      <c r="F327" t="s">
        <v>8</v>
      </c>
      <c r="T327" s="73"/>
      <c r="U327" s="41"/>
      <c r="V327" s="41"/>
    </row>
    <row r="328" spans="1:22" x14ac:dyDescent="0.3">
      <c r="A328">
        <v>452</v>
      </c>
      <c r="B328">
        <v>24.157499999999999</v>
      </c>
      <c r="C328">
        <v>1.8800000000000001E-2</v>
      </c>
      <c r="D328" s="11">
        <v>2437.5</v>
      </c>
      <c r="E328">
        <v>88</v>
      </c>
      <c r="F328" t="s">
        <v>8</v>
      </c>
      <c r="T328" s="73"/>
      <c r="U328" s="41"/>
      <c r="V328" s="41"/>
    </row>
    <row r="329" spans="1:22" x14ac:dyDescent="0.3">
      <c r="A329">
        <v>454</v>
      </c>
      <c r="B329">
        <v>24.222799999999999</v>
      </c>
      <c r="C329">
        <v>1.8800000000000001E-2</v>
      </c>
      <c r="D329" s="11">
        <v>2625</v>
      </c>
      <c r="E329">
        <v>53</v>
      </c>
      <c r="F329" t="s">
        <v>8</v>
      </c>
      <c r="T329" s="41"/>
      <c r="U329" s="41"/>
      <c r="V329" s="41"/>
    </row>
    <row r="330" spans="1:22" x14ac:dyDescent="0.3">
      <c r="A330">
        <v>455</v>
      </c>
      <c r="B330">
        <v>24.290600000000001</v>
      </c>
      <c r="C330">
        <v>1.8800000000000001E-2</v>
      </c>
      <c r="D330" s="11">
        <v>4593.75</v>
      </c>
      <c r="E330">
        <v>31</v>
      </c>
      <c r="F330" t="s">
        <v>8</v>
      </c>
      <c r="U330" s="41"/>
      <c r="V330" s="41"/>
    </row>
    <row r="331" spans="1:22" x14ac:dyDescent="0.3">
      <c r="A331">
        <v>456</v>
      </c>
      <c r="D331" s="11"/>
      <c r="E331">
        <v>24</v>
      </c>
      <c r="F331" t="s">
        <v>6</v>
      </c>
    </row>
    <row r="332" spans="1:22" x14ac:dyDescent="0.3">
      <c r="A332">
        <v>457</v>
      </c>
      <c r="B332">
        <v>24.460999999999999</v>
      </c>
      <c r="C332">
        <v>2.6499999999999999E-2</v>
      </c>
      <c r="D332" s="11">
        <v>1968.75</v>
      </c>
      <c r="E332">
        <v>68</v>
      </c>
      <c r="F332" t="s">
        <v>8</v>
      </c>
    </row>
    <row r="333" spans="1:22" x14ac:dyDescent="0.3">
      <c r="A333">
        <v>458</v>
      </c>
      <c r="B333">
        <v>24.5092</v>
      </c>
      <c r="C333">
        <v>1.8800000000000001E-2</v>
      </c>
      <c r="D333" s="11">
        <v>2718.75</v>
      </c>
      <c r="F333" t="s">
        <v>8</v>
      </c>
    </row>
    <row r="334" spans="1:22" x14ac:dyDescent="0.3">
      <c r="A334">
        <v>460</v>
      </c>
      <c r="B334">
        <v>24.554500000000001</v>
      </c>
      <c r="C334">
        <v>2.41E-2</v>
      </c>
      <c r="D334" s="11">
        <v>1875</v>
      </c>
      <c r="F334" t="s">
        <v>8</v>
      </c>
    </row>
    <row r="335" spans="1:22" x14ac:dyDescent="0.3">
      <c r="A335">
        <v>461</v>
      </c>
      <c r="B335">
        <v>24.599399999999999</v>
      </c>
      <c r="C335">
        <v>2.41E-2</v>
      </c>
      <c r="D335" s="11">
        <v>1875</v>
      </c>
      <c r="E335">
        <v>41</v>
      </c>
      <c r="F335" t="s">
        <v>8</v>
      </c>
      <c r="T335" s="8"/>
    </row>
    <row r="336" spans="1:22" x14ac:dyDescent="0.3">
      <c r="A336">
        <v>462</v>
      </c>
      <c r="B336">
        <v>24.654699999999998</v>
      </c>
      <c r="C336">
        <v>2.1700000000000001E-2</v>
      </c>
      <c r="D336" s="11">
        <v>4781.25</v>
      </c>
      <c r="E336">
        <v>40</v>
      </c>
      <c r="F336" t="s">
        <v>8</v>
      </c>
      <c r="T336" s="8"/>
      <c r="U336" s="17"/>
    </row>
    <row r="337" spans="1:27" x14ac:dyDescent="0.3">
      <c r="A337">
        <v>463</v>
      </c>
      <c r="B337">
        <v>24.706499999999998</v>
      </c>
      <c r="C337">
        <v>1.7999999999999999E-2</v>
      </c>
      <c r="D337" s="11">
        <v>4687.5</v>
      </c>
      <c r="E337">
        <v>43</v>
      </c>
      <c r="F337" t="s">
        <v>8</v>
      </c>
      <c r="T337" s="8"/>
    </row>
    <row r="338" spans="1:27" x14ac:dyDescent="0.3">
      <c r="A338">
        <v>465</v>
      </c>
      <c r="B338">
        <v>24.773</v>
      </c>
      <c r="C338">
        <v>2.0500000000000001E-2</v>
      </c>
      <c r="D338" s="11">
        <v>2718.75</v>
      </c>
      <c r="E338">
        <v>35</v>
      </c>
      <c r="F338" t="s">
        <v>8</v>
      </c>
      <c r="T338" s="8"/>
    </row>
    <row r="339" spans="1:27" x14ac:dyDescent="0.3">
      <c r="A339">
        <v>466</v>
      </c>
      <c r="B339">
        <v>24.83</v>
      </c>
      <c r="C339">
        <v>1.9199999999999998E-2</v>
      </c>
      <c r="D339" s="11">
        <v>4125</v>
      </c>
      <c r="E339">
        <v>36</v>
      </c>
      <c r="F339" t="s">
        <v>8</v>
      </c>
      <c r="T339" s="8"/>
    </row>
    <row r="340" spans="1:27" x14ac:dyDescent="0.3">
      <c r="A340">
        <v>467</v>
      </c>
      <c r="B340">
        <v>24.888500000000001</v>
      </c>
      <c r="C340">
        <v>2.1700000000000001E-2</v>
      </c>
      <c r="D340" s="11">
        <v>1781.25</v>
      </c>
      <c r="E340">
        <v>100</v>
      </c>
      <c r="F340" t="s">
        <v>8</v>
      </c>
    </row>
    <row r="341" spans="1:27" x14ac:dyDescent="0.3">
      <c r="A341">
        <v>468</v>
      </c>
      <c r="B341">
        <v>24.949100000000001</v>
      </c>
      <c r="C341">
        <v>1.72E-2</v>
      </c>
      <c r="D341" s="11">
        <v>4500</v>
      </c>
      <c r="E341">
        <v>62</v>
      </c>
      <c r="F341" t="s">
        <v>8</v>
      </c>
      <c r="T341" s="8"/>
    </row>
    <row r="342" spans="1:27" x14ac:dyDescent="0.3">
      <c r="A342">
        <v>469</v>
      </c>
      <c r="B342">
        <v>25.01</v>
      </c>
      <c r="C342">
        <v>2.01E-2</v>
      </c>
      <c r="D342" s="11">
        <v>1968.75</v>
      </c>
      <c r="E342">
        <v>63</v>
      </c>
      <c r="F342" t="s">
        <v>8</v>
      </c>
      <c r="T342" s="8"/>
      <c r="U342" s="17"/>
      <c r="AA342" s="4"/>
    </row>
    <row r="343" spans="1:27" x14ac:dyDescent="0.3">
      <c r="A343">
        <v>470</v>
      </c>
      <c r="D343" s="11"/>
      <c r="E343">
        <v>34</v>
      </c>
      <c r="F343" t="s">
        <v>6</v>
      </c>
      <c r="T343" s="8"/>
      <c r="Y343" s="13"/>
    </row>
    <row r="344" spans="1:27" x14ac:dyDescent="0.3">
      <c r="A344">
        <v>471</v>
      </c>
      <c r="B344">
        <v>25.1602</v>
      </c>
      <c r="C344">
        <v>1.6400000000000001E-2</v>
      </c>
      <c r="D344" s="6">
        <v>1875</v>
      </c>
      <c r="E344">
        <v>23</v>
      </c>
      <c r="F344" t="s">
        <v>8</v>
      </c>
      <c r="T344" s="8"/>
      <c r="Y344" s="13"/>
    </row>
    <row r="345" spans="1:27" x14ac:dyDescent="0.3">
      <c r="A345">
        <v>472</v>
      </c>
      <c r="B345">
        <v>25.1999</v>
      </c>
      <c r="C345">
        <v>2.01E-2</v>
      </c>
      <c r="D345" s="11">
        <v>2625</v>
      </c>
      <c r="E345">
        <v>135</v>
      </c>
      <c r="F345" t="s">
        <v>8</v>
      </c>
      <c r="Y345" s="13"/>
    </row>
    <row r="346" spans="1:27" x14ac:dyDescent="0.3">
      <c r="A346">
        <v>473</v>
      </c>
      <c r="B346">
        <v>25.2315</v>
      </c>
      <c r="C346">
        <v>1.6E-2</v>
      </c>
      <c r="D346" s="11">
        <v>4781.25</v>
      </c>
      <c r="E346">
        <v>48</v>
      </c>
      <c r="F346" t="s">
        <v>8</v>
      </c>
      <c r="Y346" s="13"/>
    </row>
    <row r="347" spans="1:27" x14ac:dyDescent="0.3">
      <c r="A347">
        <v>474</v>
      </c>
      <c r="B347">
        <v>25.279299999999999</v>
      </c>
      <c r="C347">
        <v>2.1299999999999999E-2</v>
      </c>
      <c r="D347" s="11">
        <v>1687.5</v>
      </c>
      <c r="E347">
        <v>38</v>
      </c>
      <c r="F347" t="s">
        <v>8</v>
      </c>
      <c r="T347" s="8"/>
      <c r="Y347" s="4"/>
    </row>
    <row r="348" spans="1:27" x14ac:dyDescent="0.3">
      <c r="A348">
        <v>476</v>
      </c>
      <c r="B348">
        <v>25.329000000000001</v>
      </c>
      <c r="C348">
        <v>1.7999999999999999E-2</v>
      </c>
      <c r="D348" s="11">
        <v>4781.25</v>
      </c>
      <c r="E348">
        <v>42</v>
      </c>
      <c r="F348" t="s">
        <v>8</v>
      </c>
      <c r="T348" s="8"/>
      <c r="U348" s="17"/>
      <c r="Y348" s="4"/>
    </row>
    <row r="349" spans="1:27" x14ac:dyDescent="0.3">
      <c r="A349">
        <v>478</v>
      </c>
      <c r="B349">
        <v>25.375499999999999</v>
      </c>
      <c r="C349">
        <v>2.2499999999999999E-2</v>
      </c>
      <c r="D349" s="11">
        <v>1781.25</v>
      </c>
      <c r="E349">
        <v>35</v>
      </c>
      <c r="F349" t="s">
        <v>8</v>
      </c>
      <c r="T349" s="8"/>
      <c r="Y349" s="4"/>
    </row>
    <row r="350" spans="1:27" x14ac:dyDescent="0.3">
      <c r="A350">
        <v>479</v>
      </c>
      <c r="B350">
        <v>25.428000000000001</v>
      </c>
      <c r="C350">
        <v>1.8800000000000001E-2</v>
      </c>
      <c r="D350" s="11">
        <v>4218.75</v>
      </c>
      <c r="E350">
        <v>34</v>
      </c>
      <c r="F350" t="s">
        <v>8</v>
      </c>
      <c r="T350" s="8"/>
      <c r="Y350" s="4"/>
    </row>
    <row r="351" spans="1:27" x14ac:dyDescent="0.3">
      <c r="A351">
        <v>480</v>
      </c>
      <c r="B351">
        <v>25.476199999999999</v>
      </c>
      <c r="C351">
        <v>1.6799999999999999E-2</v>
      </c>
      <c r="D351" s="11">
        <v>4781.25</v>
      </c>
      <c r="E351">
        <v>36</v>
      </c>
      <c r="F351" t="s">
        <v>8</v>
      </c>
      <c r="T351" s="8"/>
      <c r="Y351" s="4"/>
    </row>
    <row r="352" spans="1:27" x14ac:dyDescent="0.3">
      <c r="A352">
        <v>481</v>
      </c>
      <c r="B352">
        <v>25.5503</v>
      </c>
      <c r="C352">
        <v>2.1299999999999999E-2</v>
      </c>
      <c r="D352" s="11">
        <v>1875</v>
      </c>
      <c r="E352">
        <v>39</v>
      </c>
      <c r="F352" t="s">
        <v>8</v>
      </c>
      <c r="T352" s="8"/>
      <c r="Y352" s="4"/>
    </row>
    <row r="353" spans="1:25" x14ac:dyDescent="0.3">
      <c r="A353">
        <v>482</v>
      </c>
      <c r="B353">
        <v>25.607700000000001</v>
      </c>
      <c r="C353">
        <v>1.9199999999999998E-2</v>
      </c>
      <c r="D353" s="11">
        <v>2437.5</v>
      </c>
      <c r="E353">
        <v>54</v>
      </c>
      <c r="F353" t="s">
        <v>8</v>
      </c>
      <c r="T353" s="8"/>
      <c r="Y353" s="4"/>
    </row>
    <row r="354" spans="1:25" x14ac:dyDescent="0.3">
      <c r="A354">
        <v>484</v>
      </c>
      <c r="B354">
        <v>25.662199999999999</v>
      </c>
      <c r="C354">
        <v>2.69E-2</v>
      </c>
      <c r="D354" s="11">
        <v>1781.25</v>
      </c>
      <c r="E354">
        <v>64</v>
      </c>
      <c r="F354" t="s">
        <v>8</v>
      </c>
      <c r="T354" s="8"/>
      <c r="Y354" s="4"/>
    </row>
    <row r="355" spans="1:25" x14ac:dyDescent="0.3">
      <c r="A355">
        <v>486</v>
      </c>
      <c r="B355">
        <v>25.7288</v>
      </c>
      <c r="C355">
        <v>1.9199999999999998E-2</v>
      </c>
      <c r="D355" s="11">
        <v>2531.25</v>
      </c>
      <c r="E355">
        <v>33</v>
      </c>
      <c r="F355" t="s">
        <v>8</v>
      </c>
      <c r="T355" s="8"/>
      <c r="Y355" s="4"/>
    </row>
    <row r="356" spans="1:25" x14ac:dyDescent="0.3">
      <c r="A356">
        <v>487</v>
      </c>
      <c r="B356" s="38">
        <v>25.788900000000002</v>
      </c>
      <c r="C356" s="38">
        <v>2.0500000000000001E-2</v>
      </c>
      <c r="D356" s="96">
        <v>4500</v>
      </c>
      <c r="E356" s="38">
        <v>46</v>
      </c>
      <c r="F356" s="38" t="s">
        <v>8</v>
      </c>
      <c r="T356" s="8"/>
      <c r="Y356" s="4"/>
    </row>
    <row r="357" spans="1:25" x14ac:dyDescent="0.3">
      <c r="A357">
        <v>488</v>
      </c>
      <c r="B357">
        <v>25.120100000000001</v>
      </c>
      <c r="C357" s="25">
        <v>0.01</v>
      </c>
      <c r="E357">
        <v>34</v>
      </c>
      <c r="F357" t="s">
        <v>6</v>
      </c>
      <c r="T357" s="8"/>
      <c r="Y357" s="4"/>
    </row>
    <row r="358" spans="1:25" x14ac:dyDescent="0.3">
      <c r="A358">
        <v>489</v>
      </c>
      <c r="B358">
        <v>25.1602</v>
      </c>
      <c r="C358">
        <v>1.6400000000000001E-2</v>
      </c>
      <c r="E358">
        <v>23</v>
      </c>
      <c r="F358" t="s">
        <v>8</v>
      </c>
      <c r="T358" s="8"/>
      <c r="Y358" s="4"/>
    </row>
    <row r="359" spans="1:25" x14ac:dyDescent="0.3">
      <c r="A359">
        <v>490</v>
      </c>
      <c r="B359">
        <v>25.1999</v>
      </c>
      <c r="C359">
        <v>2.01E-2</v>
      </c>
      <c r="E359">
        <v>135</v>
      </c>
      <c r="F359" t="s">
        <v>8</v>
      </c>
      <c r="T359" s="8"/>
      <c r="Y359" s="4"/>
    </row>
    <row r="360" spans="1:25" x14ac:dyDescent="0.3">
      <c r="A360">
        <v>491</v>
      </c>
      <c r="B360">
        <v>25.2315</v>
      </c>
      <c r="C360">
        <v>1.6E-2</v>
      </c>
      <c r="E360">
        <v>48</v>
      </c>
      <c r="F360" t="s">
        <v>8</v>
      </c>
      <c r="Y360" s="4"/>
    </row>
    <row r="361" spans="1:25" x14ac:dyDescent="0.3">
      <c r="A361">
        <v>492</v>
      </c>
      <c r="B361">
        <v>25.279299999999999</v>
      </c>
      <c r="C361">
        <v>2.1299999999999999E-2</v>
      </c>
      <c r="E361">
        <v>38</v>
      </c>
      <c r="F361" t="s">
        <v>8</v>
      </c>
      <c r="T361" s="8"/>
      <c r="Y361" s="4"/>
    </row>
    <row r="362" spans="1:25" x14ac:dyDescent="0.3">
      <c r="A362">
        <v>494</v>
      </c>
      <c r="B362">
        <v>25.329000000000001</v>
      </c>
      <c r="C362">
        <v>1.7999999999999999E-2</v>
      </c>
      <c r="E362">
        <v>42</v>
      </c>
      <c r="F362" t="s">
        <v>8</v>
      </c>
      <c r="T362" s="8"/>
      <c r="U362" s="17"/>
      <c r="Y362" s="4"/>
    </row>
    <row r="363" spans="1:25" x14ac:dyDescent="0.3">
      <c r="A363">
        <v>496</v>
      </c>
      <c r="B363">
        <v>25.375499999999999</v>
      </c>
      <c r="C363">
        <v>2.2499999999999999E-2</v>
      </c>
      <c r="E363">
        <v>35</v>
      </c>
      <c r="F363" t="s">
        <v>8</v>
      </c>
      <c r="T363" s="8"/>
      <c r="Y363" s="4"/>
    </row>
    <row r="364" spans="1:25" x14ac:dyDescent="0.3">
      <c r="A364">
        <v>497</v>
      </c>
      <c r="B364">
        <v>25.428000000000001</v>
      </c>
      <c r="C364">
        <v>1.8800000000000001E-2</v>
      </c>
      <c r="E364">
        <v>34</v>
      </c>
      <c r="F364" t="s">
        <v>8</v>
      </c>
      <c r="T364" s="8"/>
      <c r="Y364" s="4"/>
    </row>
    <row r="365" spans="1:25" x14ac:dyDescent="0.3">
      <c r="A365">
        <v>498</v>
      </c>
      <c r="B365">
        <v>25.476199999999999</v>
      </c>
      <c r="C365">
        <v>1.6799999999999999E-2</v>
      </c>
      <c r="E365">
        <v>36</v>
      </c>
      <c r="F365" t="s">
        <v>8</v>
      </c>
      <c r="T365" s="8"/>
      <c r="Y365" s="4"/>
    </row>
    <row r="366" spans="1:25" x14ac:dyDescent="0.3">
      <c r="A366">
        <v>499</v>
      </c>
      <c r="B366">
        <v>25.5503</v>
      </c>
      <c r="C366">
        <v>2.1299999999999999E-2</v>
      </c>
      <c r="E366">
        <v>39</v>
      </c>
      <c r="F366" t="s">
        <v>8</v>
      </c>
      <c r="T366" s="8"/>
      <c r="Y366" s="4"/>
    </row>
    <row r="367" spans="1:25" x14ac:dyDescent="0.3">
      <c r="A367">
        <v>500</v>
      </c>
      <c r="B367">
        <v>25.607700000000001</v>
      </c>
      <c r="C367">
        <v>1.9199999999999998E-2</v>
      </c>
      <c r="E367">
        <v>54</v>
      </c>
      <c r="F367" t="s">
        <v>8</v>
      </c>
      <c r="T367" s="8"/>
      <c r="Y367" s="4"/>
    </row>
    <row r="368" spans="1:25" x14ac:dyDescent="0.3">
      <c r="A368">
        <v>502</v>
      </c>
      <c r="B368">
        <v>25.662199999999999</v>
      </c>
      <c r="C368">
        <v>2.69E-2</v>
      </c>
      <c r="E368">
        <v>64</v>
      </c>
      <c r="F368" t="s">
        <v>8</v>
      </c>
      <c r="Y368" s="4"/>
    </row>
    <row r="369" spans="1:25" x14ac:dyDescent="0.3">
      <c r="A369">
        <v>504</v>
      </c>
      <c r="B369">
        <v>25.7288</v>
      </c>
      <c r="C369">
        <v>1.9199999999999998E-2</v>
      </c>
      <c r="E369">
        <v>33</v>
      </c>
      <c r="F369" t="s">
        <v>8</v>
      </c>
      <c r="T369" s="8"/>
      <c r="Y369" s="4"/>
    </row>
    <row r="370" spans="1:25" x14ac:dyDescent="0.3">
      <c r="A370">
        <v>505</v>
      </c>
      <c r="B370">
        <v>25.788900000000002</v>
      </c>
      <c r="C370">
        <v>2.0500000000000001E-2</v>
      </c>
      <c r="E370">
        <v>46</v>
      </c>
      <c r="F370" t="s">
        <v>8</v>
      </c>
      <c r="T370" s="8"/>
      <c r="U370" s="17"/>
      <c r="Y370" s="4"/>
    </row>
    <row r="371" spans="1:25" x14ac:dyDescent="0.3">
      <c r="A371">
        <v>507</v>
      </c>
      <c r="B371">
        <v>26.9375</v>
      </c>
      <c r="C371">
        <v>8.3000000000000001E-3</v>
      </c>
      <c r="E371">
        <v>26</v>
      </c>
      <c r="F371" t="s">
        <v>6</v>
      </c>
      <c r="T371" s="8"/>
      <c r="Y371" s="4"/>
    </row>
    <row r="372" spans="1:25" x14ac:dyDescent="0.3">
      <c r="A372">
        <v>508</v>
      </c>
      <c r="B372">
        <v>26.9727</v>
      </c>
      <c r="C372">
        <v>1.6199999999999999E-2</v>
      </c>
      <c r="E372">
        <v>19</v>
      </c>
      <c r="F372" t="s">
        <v>8</v>
      </c>
      <c r="T372" s="8"/>
      <c r="Y372" s="4"/>
    </row>
    <row r="373" spans="1:25" x14ac:dyDescent="0.3">
      <c r="A373">
        <v>511</v>
      </c>
      <c r="B373">
        <v>27.014700000000001</v>
      </c>
      <c r="C373">
        <v>1.46E-2</v>
      </c>
      <c r="E373">
        <v>17</v>
      </c>
      <c r="F373" t="s">
        <v>8</v>
      </c>
      <c r="T373" s="8"/>
      <c r="Y373" s="4"/>
    </row>
    <row r="374" spans="1:25" x14ac:dyDescent="0.3">
      <c r="A374">
        <v>512</v>
      </c>
      <c r="B374">
        <v>27.044599999999999</v>
      </c>
      <c r="C374">
        <v>1.37E-2</v>
      </c>
      <c r="E374">
        <v>20</v>
      </c>
      <c r="F374" t="s">
        <v>8</v>
      </c>
      <c r="T374" s="8"/>
      <c r="Y374" s="4"/>
    </row>
    <row r="375" spans="1:25" x14ac:dyDescent="0.3">
      <c r="A375">
        <v>513</v>
      </c>
      <c r="B375">
        <v>27.084099999999999</v>
      </c>
      <c r="C375">
        <v>1.6199999999999999E-2</v>
      </c>
      <c r="E375">
        <v>22</v>
      </c>
      <c r="F375" t="s">
        <v>8</v>
      </c>
      <c r="Y375" s="4"/>
    </row>
    <row r="376" spans="1:25" x14ac:dyDescent="0.3">
      <c r="A376">
        <v>515</v>
      </c>
      <c r="B376">
        <v>27.129000000000001</v>
      </c>
      <c r="C376">
        <v>1.9099999999999999E-2</v>
      </c>
      <c r="E376">
        <v>24</v>
      </c>
      <c r="F376" t="s">
        <v>8</v>
      </c>
      <c r="T376" s="8"/>
      <c r="Y376" s="4"/>
    </row>
    <row r="377" spans="1:25" x14ac:dyDescent="0.3">
      <c r="A377">
        <v>516</v>
      </c>
      <c r="B377">
        <v>27.179600000000001</v>
      </c>
      <c r="C377">
        <v>1.7500000000000002E-2</v>
      </c>
      <c r="E377">
        <v>25</v>
      </c>
      <c r="F377" t="s">
        <v>8</v>
      </c>
      <c r="T377" s="8"/>
      <c r="U377" s="17"/>
      <c r="Y377" s="4"/>
    </row>
    <row r="378" spans="1:25" x14ac:dyDescent="0.3">
      <c r="A378">
        <v>517</v>
      </c>
      <c r="B378">
        <v>27.2315</v>
      </c>
      <c r="C378">
        <v>1.6199999999999999E-2</v>
      </c>
      <c r="E378">
        <v>22</v>
      </c>
      <c r="F378" t="s">
        <v>8</v>
      </c>
      <c r="T378" s="8"/>
      <c r="Y378" s="4"/>
    </row>
    <row r="379" spans="1:25" x14ac:dyDescent="0.3">
      <c r="A379">
        <v>519</v>
      </c>
      <c r="B379">
        <v>27.279</v>
      </c>
      <c r="C379">
        <v>1.78E-2</v>
      </c>
      <c r="E379">
        <v>21</v>
      </c>
      <c r="F379" t="s">
        <v>8</v>
      </c>
      <c r="T379" s="8"/>
      <c r="Y379" s="4"/>
    </row>
    <row r="380" spans="1:25" x14ac:dyDescent="0.3">
      <c r="A380">
        <v>520</v>
      </c>
      <c r="B380">
        <v>27.329599999999999</v>
      </c>
      <c r="C380">
        <v>1.6E-2</v>
      </c>
      <c r="E380">
        <v>18</v>
      </c>
      <c r="F380" t="s">
        <v>8</v>
      </c>
      <c r="T380" s="8"/>
      <c r="Y380" s="4"/>
    </row>
    <row r="381" spans="1:25" x14ac:dyDescent="0.3">
      <c r="A381">
        <v>521</v>
      </c>
      <c r="B381">
        <v>27.377300000000002</v>
      </c>
      <c r="C381">
        <v>0.02</v>
      </c>
      <c r="E381">
        <v>24</v>
      </c>
      <c r="F381" t="s">
        <v>8</v>
      </c>
      <c r="T381" s="8"/>
      <c r="Y381" s="4"/>
    </row>
    <row r="382" spans="1:25" x14ac:dyDescent="0.3">
      <c r="A382">
        <v>522</v>
      </c>
      <c r="B382">
        <v>27.422799999999999</v>
      </c>
      <c r="C382">
        <v>1.5800000000000002E-2</v>
      </c>
      <c r="E382">
        <v>19</v>
      </c>
      <c r="F382" t="s">
        <v>8</v>
      </c>
      <c r="T382" s="8"/>
      <c r="Y382" s="4"/>
    </row>
    <row r="383" spans="1:25" x14ac:dyDescent="0.3">
      <c r="A383">
        <v>523</v>
      </c>
      <c r="B383">
        <v>27.494499999999999</v>
      </c>
      <c r="C383">
        <v>1.8499999999999999E-2</v>
      </c>
      <c r="E383">
        <v>17</v>
      </c>
      <c r="F383" t="s">
        <v>8</v>
      </c>
      <c r="T383" s="8"/>
      <c r="Y383" s="4"/>
    </row>
    <row r="384" spans="1:25" x14ac:dyDescent="0.3">
      <c r="A384">
        <v>524</v>
      </c>
      <c r="B384">
        <v>27.549700000000001</v>
      </c>
      <c r="C384">
        <v>8.9999999999999993E-3</v>
      </c>
      <c r="E384">
        <v>24</v>
      </c>
      <c r="F384" t="s">
        <v>6</v>
      </c>
      <c r="T384" s="8"/>
      <c r="Y384" s="4"/>
    </row>
    <row r="385" spans="1:25" x14ac:dyDescent="0.3">
      <c r="A385">
        <v>525</v>
      </c>
      <c r="B385">
        <v>27.579499999999999</v>
      </c>
      <c r="C385">
        <v>1.5900000000000001E-2</v>
      </c>
      <c r="E385">
        <v>18</v>
      </c>
      <c r="F385" t="s">
        <v>8</v>
      </c>
      <c r="Y385" s="4"/>
    </row>
    <row r="386" spans="1:25" x14ac:dyDescent="0.3">
      <c r="A386">
        <v>526</v>
      </c>
      <c r="B386">
        <v>27.622399999999999</v>
      </c>
      <c r="C386">
        <v>1.5299999999999999E-2</v>
      </c>
      <c r="E386">
        <v>24</v>
      </c>
      <c r="F386" t="s">
        <v>8</v>
      </c>
      <c r="T386" s="8"/>
      <c r="Y386" s="4"/>
    </row>
    <row r="387" spans="1:25" x14ac:dyDescent="0.3">
      <c r="A387">
        <v>527</v>
      </c>
      <c r="B387">
        <v>27.659400000000002</v>
      </c>
      <c r="C387">
        <v>1.6199999999999999E-2</v>
      </c>
      <c r="E387">
        <v>21</v>
      </c>
      <c r="F387" t="s">
        <v>8</v>
      </c>
      <c r="T387" s="8"/>
      <c r="U387" s="17"/>
      <c r="Y387" s="4"/>
    </row>
    <row r="388" spans="1:25" x14ac:dyDescent="0.3">
      <c r="A388">
        <v>528</v>
      </c>
      <c r="B388">
        <v>27.706800000000001</v>
      </c>
      <c r="C388">
        <v>1.9400000000000001E-2</v>
      </c>
      <c r="E388">
        <v>943</v>
      </c>
      <c r="F388" t="s">
        <v>8</v>
      </c>
      <c r="T388" s="8"/>
      <c r="Y388" s="4"/>
    </row>
    <row r="389" spans="1:25" x14ac:dyDescent="0.3">
      <c r="A389">
        <v>530</v>
      </c>
      <c r="B389">
        <v>27.740200000000002</v>
      </c>
      <c r="C389">
        <v>1.8499999999999999E-2</v>
      </c>
      <c r="E389">
        <v>93</v>
      </c>
      <c r="F389" t="s">
        <v>8</v>
      </c>
      <c r="Y389" s="4"/>
    </row>
    <row r="390" spans="1:25" x14ac:dyDescent="0.3">
      <c r="A390">
        <v>532</v>
      </c>
      <c r="B390">
        <v>27.7911</v>
      </c>
      <c r="C390">
        <v>1.6199999999999999E-2</v>
      </c>
      <c r="E390">
        <v>20</v>
      </c>
      <c r="F390" t="s">
        <v>8</v>
      </c>
      <c r="T390" s="8"/>
      <c r="Y390" s="4"/>
    </row>
    <row r="391" spans="1:25" x14ac:dyDescent="0.3">
      <c r="A391">
        <v>534</v>
      </c>
      <c r="B391">
        <v>27.838200000000001</v>
      </c>
      <c r="C391">
        <v>1.5599999999999999E-2</v>
      </c>
      <c r="E391">
        <v>32</v>
      </c>
      <c r="F391" t="s">
        <v>8</v>
      </c>
      <c r="T391" s="8"/>
      <c r="U391" s="17"/>
      <c r="Y391" s="4"/>
    </row>
    <row r="392" spans="1:25" x14ac:dyDescent="0.3">
      <c r="A392">
        <v>535</v>
      </c>
      <c r="B392">
        <v>27.890699999999999</v>
      </c>
      <c r="C392">
        <v>1.78E-2</v>
      </c>
      <c r="E392">
        <v>37</v>
      </c>
      <c r="F392" t="s">
        <v>8</v>
      </c>
      <c r="T392" s="8"/>
      <c r="Y392" s="4"/>
    </row>
    <row r="393" spans="1:25" x14ac:dyDescent="0.3">
      <c r="A393">
        <v>536</v>
      </c>
      <c r="B393">
        <v>27.94</v>
      </c>
      <c r="C393">
        <v>2.29E-2</v>
      </c>
      <c r="E393">
        <v>28</v>
      </c>
      <c r="F393" t="s">
        <v>8</v>
      </c>
      <c r="T393" s="8"/>
      <c r="Y393" s="4"/>
    </row>
    <row r="394" spans="1:25" x14ac:dyDescent="0.3">
      <c r="A394">
        <v>537</v>
      </c>
      <c r="B394">
        <v>28.016100000000002</v>
      </c>
      <c r="C394">
        <v>8.3000000000000001E-3</v>
      </c>
      <c r="E394">
        <v>27</v>
      </c>
      <c r="F394" t="s">
        <v>6</v>
      </c>
      <c r="G394" t="s">
        <v>49</v>
      </c>
      <c r="T394" s="8"/>
      <c r="Y394" s="4"/>
    </row>
    <row r="395" spans="1:25" x14ac:dyDescent="0.3">
      <c r="A395">
        <v>538</v>
      </c>
      <c r="B395">
        <v>28.046600000000002</v>
      </c>
      <c r="C395">
        <v>0.02</v>
      </c>
      <c r="E395">
        <v>20</v>
      </c>
      <c r="F395" t="s">
        <v>8</v>
      </c>
      <c r="T395" s="8"/>
      <c r="Y395" s="4"/>
    </row>
    <row r="396" spans="1:25" x14ac:dyDescent="0.3">
      <c r="A396">
        <v>539</v>
      </c>
      <c r="B396">
        <v>28.1281</v>
      </c>
      <c r="C396">
        <v>1.8100000000000002E-2</v>
      </c>
      <c r="E396">
        <v>26</v>
      </c>
      <c r="F396" t="s">
        <v>8</v>
      </c>
      <c r="T396" s="8"/>
      <c r="Y396" s="4"/>
    </row>
    <row r="397" spans="1:25" x14ac:dyDescent="0.3">
      <c r="A397">
        <v>541</v>
      </c>
      <c r="B397">
        <v>28.1694</v>
      </c>
      <c r="C397">
        <v>1.8499999999999999E-2</v>
      </c>
      <c r="E397">
        <v>29</v>
      </c>
      <c r="F397" t="s">
        <v>8</v>
      </c>
      <c r="T397" s="8"/>
      <c r="Y397" s="4"/>
    </row>
    <row r="398" spans="1:25" x14ac:dyDescent="0.3">
      <c r="A398">
        <v>542</v>
      </c>
      <c r="B398">
        <v>28.213999999999999</v>
      </c>
      <c r="C398">
        <v>1.9099999999999999E-2</v>
      </c>
      <c r="E398">
        <v>31</v>
      </c>
      <c r="F398" t="s">
        <v>8</v>
      </c>
      <c r="Y398" s="4"/>
    </row>
    <row r="399" spans="1:25" x14ac:dyDescent="0.3">
      <c r="A399">
        <v>543</v>
      </c>
      <c r="B399">
        <v>28.265499999999999</v>
      </c>
      <c r="C399">
        <v>2.0400000000000001E-2</v>
      </c>
      <c r="E399">
        <v>76</v>
      </c>
      <c r="F399" t="s">
        <v>8</v>
      </c>
      <c r="T399" s="8"/>
      <c r="Y399" s="4"/>
    </row>
    <row r="400" spans="1:25" x14ac:dyDescent="0.3">
      <c r="A400">
        <v>545</v>
      </c>
      <c r="B400">
        <v>28.3126</v>
      </c>
      <c r="C400">
        <v>2.1000000000000001E-2</v>
      </c>
      <c r="E400">
        <v>27</v>
      </c>
      <c r="F400" t="s">
        <v>8</v>
      </c>
      <c r="T400" s="8"/>
      <c r="U400" s="17"/>
      <c r="Y400" s="4"/>
    </row>
    <row r="401" spans="1:25" x14ac:dyDescent="0.3">
      <c r="A401">
        <v>546</v>
      </c>
      <c r="B401">
        <v>28.369599999999998</v>
      </c>
      <c r="C401">
        <v>2.0400000000000001E-2</v>
      </c>
      <c r="E401">
        <v>20</v>
      </c>
      <c r="F401" t="s">
        <v>8</v>
      </c>
      <c r="T401" s="8"/>
      <c r="Y401" s="4"/>
    </row>
    <row r="402" spans="1:25" x14ac:dyDescent="0.3">
      <c r="A402">
        <v>548</v>
      </c>
      <c r="B402">
        <v>28.645</v>
      </c>
      <c r="C402">
        <v>1.6899999999999998E-2</v>
      </c>
      <c r="E402">
        <v>26</v>
      </c>
      <c r="F402" t="s">
        <v>8</v>
      </c>
      <c r="T402" s="8"/>
      <c r="Y402" s="4"/>
    </row>
    <row r="403" spans="1:25" x14ac:dyDescent="0.3">
      <c r="A403">
        <v>549</v>
      </c>
      <c r="B403">
        <v>28.683199999999999</v>
      </c>
      <c r="C403">
        <v>2.0400000000000001E-2</v>
      </c>
      <c r="E403">
        <v>23</v>
      </c>
      <c r="F403" t="s">
        <v>8</v>
      </c>
      <c r="T403" s="8"/>
      <c r="Y403" s="4"/>
    </row>
    <row r="404" spans="1:25" x14ac:dyDescent="0.3">
      <c r="A404">
        <v>550</v>
      </c>
      <c r="B404">
        <v>28.728100000000001</v>
      </c>
      <c r="C404">
        <v>2.07E-2</v>
      </c>
      <c r="E404">
        <v>63</v>
      </c>
      <c r="F404" t="s">
        <v>8</v>
      </c>
      <c r="Y404" s="4"/>
    </row>
    <row r="405" spans="1:25" x14ac:dyDescent="0.3">
      <c r="A405">
        <v>553</v>
      </c>
      <c r="B405">
        <v>28.7912</v>
      </c>
      <c r="C405">
        <v>9.9000000000000008E-3</v>
      </c>
      <c r="E405">
        <v>37</v>
      </c>
      <c r="F405" t="s">
        <v>6</v>
      </c>
      <c r="T405" s="8"/>
      <c r="Y405" s="4"/>
    </row>
    <row r="406" spans="1:25" x14ac:dyDescent="0.3">
      <c r="A406">
        <v>554</v>
      </c>
      <c r="B406">
        <v>28.82</v>
      </c>
      <c r="C406">
        <v>2.52E-2</v>
      </c>
      <c r="E406">
        <v>31</v>
      </c>
      <c r="F406" t="s">
        <v>8</v>
      </c>
      <c r="T406" s="8"/>
      <c r="U406" s="17"/>
      <c r="Y406" s="4"/>
    </row>
    <row r="407" spans="1:25" x14ac:dyDescent="0.3">
      <c r="A407">
        <v>555</v>
      </c>
      <c r="B407">
        <v>28.8916</v>
      </c>
      <c r="C407">
        <v>2.3400000000000001E-2</v>
      </c>
      <c r="E407">
        <v>44</v>
      </c>
      <c r="F407" t="s">
        <v>8</v>
      </c>
      <c r="T407" s="8"/>
      <c r="Y407" s="4"/>
    </row>
    <row r="408" spans="1:25" x14ac:dyDescent="0.3">
      <c r="A408">
        <v>556</v>
      </c>
      <c r="B408">
        <v>28.938400000000001</v>
      </c>
      <c r="C408">
        <v>1.9699999999999999E-2</v>
      </c>
      <c r="E408">
        <v>66</v>
      </c>
      <c r="F408" t="s">
        <v>8</v>
      </c>
      <c r="T408" s="8"/>
      <c r="Y408" s="4"/>
    </row>
    <row r="409" spans="1:25" x14ac:dyDescent="0.3">
      <c r="A409">
        <v>558</v>
      </c>
      <c r="B409">
        <v>28.989000000000001</v>
      </c>
      <c r="C409">
        <v>2.1299999999999999E-2</v>
      </c>
      <c r="E409">
        <v>83</v>
      </c>
      <c r="F409" t="s">
        <v>8</v>
      </c>
      <c r="T409" s="8"/>
      <c r="Y409" s="4"/>
    </row>
    <row r="410" spans="1:25" x14ac:dyDescent="0.3">
      <c r="A410">
        <v>559</v>
      </c>
      <c r="B410">
        <v>29.0288</v>
      </c>
      <c r="C410">
        <v>2.07E-2</v>
      </c>
      <c r="E410">
        <v>88</v>
      </c>
      <c r="F410" t="s">
        <v>8</v>
      </c>
      <c r="T410" s="8"/>
      <c r="Y410" s="4"/>
    </row>
    <row r="411" spans="1:25" x14ac:dyDescent="0.3">
      <c r="A411">
        <v>561</v>
      </c>
      <c r="B411">
        <v>29.077200000000001</v>
      </c>
      <c r="C411">
        <v>2.2599999999999999E-2</v>
      </c>
      <c r="E411">
        <v>41</v>
      </c>
      <c r="F411" t="s">
        <v>8</v>
      </c>
      <c r="Y411" s="4"/>
    </row>
    <row r="412" spans="1:25" x14ac:dyDescent="0.3">
      <c r="A412">
        <v>562</v>
      </c>
      <c r="B412">
        <v>29.1265</v>
      </c>
      <c r="C412">
        <v>2.3900000000000001E-2</v>
      </c>
      <c r="E412">
        <v>28</v>
      </c>
      <c r="F412" t="s">
        <v>8</v>
      </c>
      <c r="Y412" s="4"/>
    </row>
    <row r="413" spans="1:25" x14ac:dyDescent="0.3">
      <c r="A413">
        <v>564</v>
      </c>
      <c r="B413">
        <v>29.2073</v>
      </c>
      <c r="C413">
        <v>7.4000000000000003E-3</v>
      </c>
      <c r="E413">
        <v>23</v>
      </c>
      <c r="F413" t="s">
        <v>6</v>
      </c>
      <c r="T413" s="8"/>
      <c r="Y413" s="4"/>
    </row>
    <row r="414" spans="1:25" x14ac:dyDescent="0.3">
      <c r="A414">
        <v>565</v>
      </c>
      <c r="B414">
        <v>29.2347</v>
      </c>
      <c r="C414">
        <v>1.4E-2</v>
      </c>
      <c r="E414">
        <v>36</v>
      </c>
      <c r="F414" t="s">
        <v>8</v>
      </c>
      <c r="T414" s="8"/>
      <c r="U414" s="17"/>
      <c r="Y414" s="4"/>
    </row>
    <row r="415" spans="1:25" x14ac:dyDescent="0.3">
      <c r="A415">
        <v>566</v>
      </c>
      <c r="B415">
        <v>29.275200000000002</v>
      </c>
      <c r="C415">
        <v>1.6400000000000001E-2</v>
      </c>
      <c r="E415">
        <v>46</v>
      </c>
      <c r="F415" t="s">
        <v>8</v>
      </c>
      <c r="T415" s="8"/>
      <c r="Y415" s="4"/>
    </row>
    <row r="416" spans="1:25" x14ac:dyDescent="0.3">
      <c r="A416">
        <v>567</v>
      </c>
      <c r="B416">
        <v>29.313600000000001</v>
      </c>
      <c r="C416">
        <v>2.0400000000000001E-2</v>
      </c>
      <c r="E416">
        <v>1665</v>
      </c>
      <c r="F416" t="s">
        <v>8</v>
      </c>
      <c r="T416" s="8"/>
      <c r="Y416" s="4"/>
    </row>
    <row r="417" spans="1:25" x14ac:dyDescent="0.3">
      <c r="A417">
        <v>569</v>
      </c>
      <c r="B417">
        <v>29.3536</v>
      </c>
      <c r="C417">
        <v>1.8200000000000001E-2</v>
      </c>
      <c r="E417">
        <v>37</v>
      </c>
      <c r="F417" t="s">
        <v>8</v>
      </c>
      <c r="T417" s="8"/>
      <c r="Y417" s="4"/>
    </row>
    <row r="418" spans="1:25" x14ac:dyDescent="0.3">
      <c r="A418">
        <v>570</v>
      </c>
      <c r="B418">
        <v>29.397300000000001</v>
      </c>
      <c r="C418">
        <v>2.1299999999999999E-2</v>
      </c>
      <c r="E418">
        <v>50</v>
      </c>
      <c r="F418" t="s">
        <v>8</v>
      </c>
      <c r="T418" s="8"/>
      <c r="Y418" s="4"/>
    </row>
    <row r="419" spans="1:25" x14ac:dyDescent="0.3">
      <c r="A419">
        <v>571</v>
      </c>
      <c r="B419">
        <v>29.442499999999999</v>
      </c>
      <c r="C419">
        <v>1.9699999999999999E-2</v>
      </c>
      <c r="E419">
        <v>35</v>
      </c>
      <c r="F419" t="s">
        <v>8</v>
      </c>
      <c r="T419" s="8"/>
      <c r="Y419" s="4"/>
    </row>
    <row r="420" spans="1:25" x14ac:dyDescent="0.3">
      <c r="A420">
        <v>572</v>
      </c>
      <c r="B420">
        <v>29.489599999999999</v>
      </c>
      <c r="C420">
        <v>0.02</v>
      </c>
      <c r="E420">
        <v>29</v>
      </c>
      <c r="F420" t="s">
        <v>8</v>
      </c>
      <c r="T420" s="8"/>
      <c r="Y420" s="4"/>
    </row>
    <row r="421" spans="1:25" x14ac:dyDescent="0.3">
      <c r="A421">
        <v>573</v>
      </c>
      <c r="B421">
        <v>29.538399999999999</v>
      </c>
      <c r="C421">
        <v>1.8499999999999999E-2</v>
      </c>
      <c r="E421">
        <v>26</v>
      </c>
      <c r="F421" t="s">
        <v>8</v>
      </c>
      <c r="Y421" s="4"/>
    </row>
    <row r="422" spans="1:25" x14ac:dyDescent="0.3">
      <c r="A422">
        <v>574</v>
      </c>
      <c r="B422">
        <v>29.610299999999999</v>
      </c>
      <c r="C422">
        <v>1.0500000000000001E-2</v>
      </c>
      <c r="E422">
        <v>29</v>
      </c>
      <c r="F422" t="s">
        <v>6</v>
      </c>
      <c r="T422" s="8"/>
      <c r="Y422" s="4"/>
    </row>
    <row r="423" spans="1:25" x14ac:dyDescent="0.3">
      <c r="A423">
        <v>575</v>
      </c>
      <c r="B423">
        <v>29.645600000000002</v>
      </c>
      <c r="C423">
        <v>1.67E-2</v>
      </c>
      <c r="E423">
        <v>20</v>
      </c>
      <c r="F423" t="s">
        <v>8</v>
      </c>
      <c r="T423" s="8"/>
      <c r="U423" s="17"/>
      <c r="Y423" s="4"/>
    </row>
    <row r="424" spans="1:25" x14ac:dyDescent="0.3">
      <c r="A424">
        <v>577</v>
      </c>
      <c r="B424">
        <v>29.688300000000002</v>
      </c>
      <c r="C424">
        <v>1.5900000000000001E-2</v>
      </c>
      <c r="E424">
        <v>30</v>
      </c>
      <c r="F424" t="s">
        <v>8</v>
      </c>
      <c r="T424" s="8"/>
      <c r="Y424" s="4"/>
    </row>
    <row r="425" spans="1:25" x14ac:dyDescent="0.3">
      <c r="A425">
        <v>578</v>
      </c>
      <c r="B425">
        <v>29.715599999999998</v>
      </c>
      <c r="C425">
        <v>1.8800000000000001E-2</v>
      </c>
      <c r="E425">
        <v>26</v>
      </c>
      <c r="F425" t="s">
        <v>8</v>
      </c>
      <c r="T425" s="8"/>
      <c r="Y425" s="4"/>
    </row>
    <row r="426" spans="1:25" x14ac:dyDescent="0.3">
      <c r="A426">
        <v>580</v>
      </c>
      <c r="B426">
        <v>29.7621</v>
      </c>
      <c r="C426">
        <v>1.9699999999999999E-2</v>
      </c>
      <c r="E426">
        <v>34</v>
      </c>
      <c r="F426" t="s">
        <v>8</v>
      </c>
      <c r="T426" s="8"/>
      <c r="Y426" s="4"/>
    </row>
    <row r="427" spans="1:25" x14ac:dyDescent="0.3">
      <c r="A427">
        <v>582</v>
      </c>
      <c r="B427">
        <v>29.815200000000001</v>
      </c>
      <c r="C427">
        <v>1.72E-2</v>
      </c>
      <c r="E427">
        <v>23</v>
      </c>
      <c r="F427" t="s">
        <v>8</v>
      </c>
      <c r="T427" s="8"/>
      <c r="Y427" s="4"/>
    </row>
    <row r="428" spans="1:25" x14ac:dyDescent="0.3">
      <c r="A428">
        <v>584</v>
      </c>
      <c r="B428">
        <v>29.860700000000001</v>
      </c>
      <c r="C428">
        <v>1.8800000000000001E-2</v>
      </c>
      <c r="E428">
        <v>27</v>
      </c>
      <c r="F428" t="s">
        <v>8</v>
      </c>
      <c r="T428" s="8"/>
      <c r="Y428" s="4"/>
    </row>
    <row r="429" spans="1:25" x14ac:dyDescent="0.3">
      <c r="A429">
        <v>585</v>
      </c>
      <c r="B429">
        <v>29.907800000000002</v>
      </c>
      <c r="C429">
        <v>1.7500000000000002E-2</v>
      </c>
      <c r="E429">
        <v>26</v>
      </c>
      <c r="F429" t="s">
        <v>8</v>
      </c>
      <c r="T429" s="8"/>
      <c r="Y429" s="4"/>
    </row>
    <row r="430" spans="1:25" x14ac:dyDescent="0.3">
      <c r="A430">
        <v>587</v>
      </c>
      <c r="B430">
        <v>29.954799999999999</v>
      </c>
      <c r="C430">
        <v>1.7100000000000001E-2</v>
      </c>
      <c r="E430">
        <v>27</v>
      </c>
      <c r="F430" t="s">
        <v>8</v>
      </c>
      <c r="T430" s="14"/>
      <c r="Y430" s="4"/>
    </row>
    <row r="431" spans="1:25" x14ac:dyDescent="0.3">
      <c r="A431">
        <v>589</v>
      </c>
      <c r="B431">
        <v>30.066800000000001</v>
      </c>
      <c r="C431">
        <v>8.6E-3</v>
      </c>
      <c r="E431">
        <v>33</v>
      </c>
      <c r="F431" t="s">
        <v>6</v>
      </c>
      <c r="T431" s="8"/>
      <c r="U431" s="14"/>
      <c r="V431" s="14"/>
      <c r="Y431" s="4"/>
    </row>
    <row r="432" spans="1:25" x14ac:dyDescent="0.3">
      <c r="A432">
        <v>590</v>
      </c>
      <c r="B432">
        <v>30.172599999999999</v>
      </c>
      <c r="C432">
        <v>1.49E-2</v>
      </c>
      <c r="E432">
        <v>35</v>
      </c>
      <c r="F432" t="s">
        <v>8</v>
      </c>
      <c r="T432" s="8"/>
      <c r="U432" s="8"/>
      <c r="V432" s="8"/>
    </row>
    <row r="433" spans="1:22" x14ac:dyDescent="0.3">
      <c r="A433">
        <v>592</v>
      </c>
      <c r="B433">
        <v>30.215199999999999</v>
      </c>
      <c r="C433">
        <v>1.8499999999999999E-2</v>
      </c>
      <c r="E433">
        <v>108</v>
      </c>
      <c r="F433" t="s">
        <v>8</v>
      </c>
      <c r="T433" s="8"/>
      <c r="U433" s="8"/>
      <c r="V433" s="8"/>
    </row>
    <row r="434" spans="1:22" x14ac:dyDescent="0.3">
      <c r="A434">
        <v>594</v>
      </c>
      <c r="B434">
        <v>30.263300000000001</v>
      </c>
      <c r="C434">
        <v>1.78E-2</v>
      </c>
      <c r="E434">
        <v>715</v>
      </c>
      <c r="F434" t="s">
        <v>8</v>
      </c>
      <c r="T434" s="17"/>
      <c r="U434" s="8"/>
      <c r="V434" s="5"/>
    </row>
    <row r="435" spans="1:22" x14ac:dyDescent="0.3">
      <c r="A435">
        <v>596</v>
      </c>
      <c r="B435">
        <v>30.308299999999999</v>
      </c>
      <c r="C435">
        <v>1.8499999999999999E-2</v>
      </c>
      <c r="E435">
        <v>24</v>
      </c>
      <c r="F435" t="s">
        <v>8</v>
      </c>
      <c r="T435" s="17"/>
      <c r="U435" s="17"/>
      <c r="V435" s="5"/>
    </row>
    <row r="436" spans="1:22" x14ac:dyDescent="0.3">
      <c r="A436">
        <v>597</v>
      </c>
      <c r="B436">
        <v>30.350899999999999</v>
      </c>
      <c r="C436">
        <v>1.89E-2</v>
      </c>
      <c r="E436">
        <v>30</v>
      </c>
      <c r="F436" t="s">
        <v>8</v>
      </c>
      <c r="U436" s="17"/>
      <c r="V436" s="5"/>
    </row>
    <row r="437" spans="1:22" x14ac:dyDescent="0.3">
      <c r="A437">
        <v>598</v>
      </c>
      <c r="B437">
        <v>30.401</v>
      </c>
      <c r="C437">
        <v>1.7600000000000001E-2</v>
      </c>
      <c r="E437">
        <v>24</v>
      </c>
      <c r="F437" t="s">
        <v>8</v>
      </c>
      <c r="T437" s="6"/>
    </row>
    <row r="438" spans="1:22" x14ac:dyDescent="0.3">
      <c r="A438">
        <v>599</v>
      </c>
      <c r="B438">
        <v>30.455500000000001</v>
      </c>
      <c r="C438">
        <v>1.89E-2</v>
      </c>
      <c r="E438">
        <v>34</v>
      </c>
      <c r="F438" t="s">
        <v>8</v>
      </c>
      <c r="U438" s="6"/>
      <c r="V438" s="6"/>
    </row>
    <row r="439" spans="1:22" x14ac:dyDescent="0.3">
      <c r="A439">
        <v>601</v>
      </c>
      <c r="B439">
        <v>30.5183</v>
      </c>
      <c r="C439">
        <v>1.55E-2</v>
      </c>
      <c r="E439">
        <v>30</v>
      </c>
      <c r="F439" t="s">
        <v>8</v>
      </c>
    </row>
    <row r="440" spans="1:22" x14ac:dyDescent="0.3">
      <c r="A440">
        <v>602</v>
      </c>
      <c r="B440">
        <v>30.578099999999999</v>
      </c>
      <c r="C440">
        <v>6.4999999999999997E-3</v>
      </c>
      <c r="E440">
        <v>26</v>
      </c>
      <c r="F440" t="s">
        <v>6</v>
      </c>
    </row>
    <row r="441" spans="1:22" x14ac:dyDescent="0.3">
      <c r="A441">
        <v>603</v>
      </c>
      <c r="B441">
        <v>30.643799999999999</v>
      </c>
      <c r="C441">
        <v>2.2800000000000001E-2</v>
      </c>
      <c r="E441">
        <v>23</v>
      </c>
      <c r="F441" t="s">
        <v>8</v>
      </c>
    </row>
    <row r="442" spans="1:22" x14ac:dyDescent="0.3">
      <c r="A442">
        <v>604</v>
      </c>
      <c r="B442">
        <v>30.686699999999998</v>
      </c>
      <c r="C442">
        <v>2.23E-2</v>
      </c>
      <c r="E442">
        <v>197</v>
      </c>
      <c r="F442" t="s">
        <v>8</v>
      </c>
    </row>
    <row r="443" spans="1:22" x14ac:dyDescent="0.3">
      <c r="A443">
        <v>606</v>
      </c>
      <c r="B443">
        <v>30.729299999999999</v>
      </c>
      <c r="C443">
        <v>2.01E-2</v>
      </c>
      <c r="E443">
        <v>29</v>
      </c>
      <c r="F443" t="s">
        <v>8</v>
      </c>
    </row>
    <row r="444" spans="1:22" x14ac:dyDescent="0.3">
      <c r="A444">
        <v>607</v>
      </c>
      <c r="B444">
        <v>30.777200000000001</v>
      </c>
      <c r="C444">
        <v>2.7799999999999998E-2</v>
      </c>
      <c r="E444">
        <v>199</v>
      </c>
      <c r="F444" t="s">
        <v>8</v>
      </c>
    </row>
    <row r="445" spans="1:22" x14ac:dyDescent="0.3">
      <c r="A445">
        <v>609</v>
      </c>
      <c r="B445">
        <v>30.827000000000002</v>
      </c>
      <c r="C445">
        <v>2.0299999999999999E-2</v>
      </c>
      <c r="E445">
        <v>38</v>
      </c>
      <c r="F445" t="s">
        <v>8</v>
      </c>
    </row>
    <row r="446" spans="1:22" x14ac:dyDescent="0.3">
      <c r="A446">
        <v>610</v>
      </c>
      <c r="B446">
        <v>30.8751</v>
      </c>
      <c r="C446">
        <v>1.9599999999999999E-2</v>
      </c>
      <c r="E446">
        <v>33</v>
      </c>
      <c r="F446" t="s">
        <v>8</v>
      </c>
    </row>
    <row r="447" spans="1:22" x14ac:dyDescent="0.3">
      <c r="A447">
        <v>611</v>
      </c>
      <c r="B447">
        <v>30.9209</v>
      </c>
      <c r="C447">
        <v>2.18E-2</v>
      </c>
      <c r="E447">
        <v>28</v>
      </c>
      <c r="F447" t="s">
        <v>8</v>
      </c>
    </row>
    <row r="448" spans="1:22" x14ac:dyDescent="0.3">
      <c r="A448">
        <v>612</v>
      </c>
      <c r="B448">
        <v>30.974699999999999</v>
      </c>
      <c r="C448">
        <v>1.3899999999999999E-2</v>
      </c>
      <c r="E448">
        <v>1089</v>
      </c>
      <c r="F448" t="s">
        <v>8</v>
      </c>
    </row>
    <row r="449" spans="1:6" x14ac:dyDescent="0.3">
      <c r="A449">
        <v>614</v>
      </c>
      <c r="B449">
        <v>31.0059</v>
      </c>
      <c r="C449">
        <v>1.7399999999999999E-2</v>
      </c>
      <c r="E449">
        <v>68</v>
      </c>
      <c r="F449" t="s">
        <v>8</v>
      </c>
    </row>
    <row r="450" spans="1:6" x14ac:dyDescent="0.3">
      <c r="A450">
        <v>616</v>
      </c>
      <c r="B450">
        <v>31.033000000000001</v>
      </c>
      <c r="C450">
        <v>1.8100000000000002E-2</v>
      </c>
      <c r="E450">
        <v>657</v>
      </c>
      <c r="F450" t="s">
        <v>8</v>
      </c>
    </row>
    <row r="451" spans="1:6" x14ac:dyDescent="0.3">
      <c r="A451">
        <v>618</v>
      </c>
      <c r="B451">
        <v>31.081499999999998</v>
      </c>
      <c r="C451">
        <v>1.7399999999999999E-2</v>
      </c>
      <c r="E451">
        <v>47</v>
      </c>
      <c r="F451" t="s">
        <v>8</v>
      </c>
    </row>
    <row r="452" spans="1:6" x14ac:dyDescent="0.3">
      <c r="A452">
        <v>619</v>
      </c>
      <c r="B452">
        <v>31.104099999999999</v>
      </c>
      <c r="C452">
        <v>1.5900000000000001E-2</v>
      </c>
      <c r="E452">
        <v>31</v>
      </c>
      <c r="F452" t="s">
        <v>8</v>
      </c>
    </row>
    <row r="453" spans="1:6" x14ac:dyDescent="0.3">
      <c r="A453">
        <v>620</v>
      </c>
      <c r="B453">
        <v>31.1495</v>
      </c>
      <c r="C453">
        <v>1.1599999999999999E-2</v>
      </c>
      <c r="E453">
        <v>26</v>
      </c>
      <c r="F453" t="s">
        <v>6</v>
      </c>
    </row>
    <row r="454" spans="1:6" x14ac:dyDescent="0.3">
      <c r="A454">
        <v>621</v>
      </c>
      <c r="B454">
        <v>31.225100000000001</v>
      </c>
      <c r="C454">
        <v>1.5100000000000001E-2</v>
      </c>
      <c r="E454">
        <v>31</v>
      </c>
      <c r="F454" t="s">
        <v>8</v>
      </c>
    </row>
    <row r="455" spans="1:6" x14ac:dyDescent="0.3">
      <c r="A455">
        <v>622</v>
      </c>
      <c r="B455">
        <v>31.257999999999999</v>
      </c>
      <c r="C455">
        <v>1.61E-2</v>
      </c>
      <c r="E455">
        <v>27</v>
      </c>
      <c r="F455" t="s">
        <v>8</v>
      </c>
    </row>
    <row r="456" spans="1:6" x14ac:dyDescent="0.3">
      <c r="A456">
        <v>624</v>
      </c>
      <c r="B456">
        <v>31.303100000000001</v>
      </c>
      <c r="C456">
        <v>1.5599999999999999E-2</v>
      </c>
      <c r="E456">
        <v>26</v>
      </c>
      <c r="F456" t="s">
        <v>8</v>
      </c>
    </row>
    <row r="457" spans="1:6" x14ac:dyDescent="0.3">
      <c r="A457">
        <v>625</v>
      </c>
      <c r="B457">
        <v>31.3492</v>
      </c>
      <c r="C457">
        <v>1.46E-2</v>
      </c>
      <c r="E457">
        <v>57</v>
      </c>
      <c r="F457" t="s">
        <v>8</v>
      </c>
    </row>
    <row r="458" spans="1:6" x14ac:dyDescent="0.3">
      <c r="A458">
        <v>626</v>
      </c>
      <c r="B458">
        <v>31.372299999999999</v>
      </c>
      <c r="C458">
        <v>1.9300000000000001E-2</v>
      </c>
      <c r="E458">
        <v>2830</v>
      </c>
      <c r="F458" t="s">
        <v>8</v>
      </c>
    </row>
    <row r="459" spans="1:6" x14ac:dyDescent="0.3">
      <c r="A459">
        <v>628</v>
      </c>
      <c r="B459">
        <v>31.399100000000001</v>
      </c>
      <c r="C459">
        <v>2.06E-2</v>
      </c>
      <c r="E459">
        <v>118</v>
      </c>
      <c r="F459" t="s">
        <v>8</v>
      </c>
    </row>
    <row r="460" spans="1:6" x14ac:dyDescent="0.3">
      <c r="A460">
        <v>629</v>
      </c>
      <c r="B460">
        <v>31.4499</v>
      </c>
      <c r="C460">
        <v>1.5900000000000001E-2</v>
      </c>
      <c r="E460">
        <v>31</v>
      </c>
      <c r="F460" t="s">
        <v>8</v>
      </c>
    </row>
    <row r="461" spans="1:6" x14ac:dyDescent="0.3">
      <c r="A461">
        <v>631</v>
      </c>
      <c r="B461">
        <v>31.494599999999998</v>
      </c>
      <c r="C461">
        <v>2.0400000000000001E-2</v>
      </c>
      <c r="E461">
        <v>38</v>
      </c>
      <c r="F461" t="s">
        <v>8</v>
      </c>
    </row>
    <row r="462" spans="1:6" x14ac:dyDescent="0.3">
      <c r="A462">
        <v>632</v>
      </c>
      <c r="B462">
        <v>31.543099999999999</v>
      </c>
      <c r="C462">
        <v>1.8800000000000001E-2</v>
      </c>
      <c r="E462">
        <v>35</v>
      </c>
      <c r="F462" t="s">
        <v>8</v>
      </c>
    </row>
    <row r="463" spans="1:6" x14ac:dyDescent="0.3">
      <c r="A463">
        <v>634</v>
      </c>
      <c r="B463">
        <v>31.5961</v>
      </c>
      <c r="C463">
        <v>2.01E-2</v>
      </c>
      <c r="E463">
        <v>29</v>
      </c>
      <c r="F463" t="s">
        <v>8</v>
      </c>
    </row>
    <row r="464" spans="1:6" x14ac:dyDescent="0.3">
      <c r="A464">
        <v>635</v>
      </c>
      <c r="B464">
        <v>31.654599999999999</v>
      </c>
      <c r="C464">
        <v>1.5599999999999999E-2</v>
      </c>
      <c r="E464">
        <v>23</v>
      </c>
      <c r="F464" t="s">
        <v>8</v>
      </c>
    </row>
    <row r="465" spans="1:6" x14ac:dyDescent="0.3">
      <c r="A465">
        <v>636</v>
      </c>
      <c r="B465">
        <v>31.713100000000001</v>
      </c>
      <c r="C465">
        <v>9.4000000000000004E-3</v>
      </c>
      <c r="E465">
        <v>25</v>
      </c>
      <c r="F465" t="s">
        <v>6</v>
      </c>
    </row>
    <row r="466" spans="1:6" x14ac:dyDescent="0.3">
      <c r="A466">
        <v>637</v>
      </c>
      <c r="B466">
        <v>31.747800000000002</v>
      </c>
      <c r="C466">
        <v>1.41E-2</v>
      </c>
      <c r="E466">
        <v>19</v>
      </c>
      <c r="F466" t="s">
        <v>8</v>
      </c>
    </row>
    <row r="467" spans="1:6" x14ac:dyDescent="0.3">
      <c r="A467">
        <v>638</v>
      </c>
      <c r="B467">
        <v>31.7776</v>
      </c>
      <c r="C467">
        <v>1.24E-2</v>
      </c>
      <c r="E467">
        <v>42</v>
      </c>
      <c r="F467" t="s">
        <v>8</v>
      </c>
    </row>
    <row r="468" spans="1:6" x14ac:dyDescent="0.3">
      <c r="A468">
        <v>640</v>
      </c>
      <c r="B468">
        <v>31.8249</v>
      </c>
      <c r="C468">
        <v>2.01E-2</v>
      </c>
      <c r="E468">
        <v>182</v>
      </c>
      <c r="F468" t="s">
        <v>8</v>
      </c>
    </row>
    <row r="469" spans="1:6" x14ac:dyDescent="0.3">
      <c r="A469">
        <v>642</v>
      </c>
      <c r="B469">
        <v>31.8688</v>
      </c>
      <c r="C469">
        <v>1.9599999999999999E-2</v>
      </c>
      <c r="E469">
        <v>35</v>
      </c>
      <c r="F469" t="s">
        <v>8</v>
      </c>
    </row>
    <row r="470" spans="1:6" x14ac:dyDescent="0.3">
      <c r="A470">
        <v>643</v>
      </c>
      <c r="B470">
        <v>31.914999999999999</v>
      </c>
      <c r="C470">
        <v>2.01E-2</v>
      </c>
      <c r="E470">
        <v>32</v>
      </c>
      <c r="F470" t="s">
        <v>8</v>
      </c>
    </row>
    <row r="471" spans="1:6" x14ac:dyDescent="0.3">
      <c r="A471">
        <v>644</v>
      </c>
      <c r="B471">
        <v>31.962700000000002</v>
      </c>
      <c r="C471">
        <v>1.61E-2</v>
      </c>
      <c r="E471">
        <v>57</v>
      </c>
      <c r="F471" t="s">
        <v>8</v>
      </c>
    </row>
    <row r="472" spans="1:6" x14ac:dyDescent="0.3">
      <c r="A472">
        <v>645</v>
      </c>
      <c r="B472">
        <v>32.006500000000003</v>
      </c>
      <c r="C472">
        <v>1.8599999999999998E-2</v>
      </c>
      <c r="E472">
        <v>1660</v>
      </c>
      <c r="F472" t="s">
        <v>8</v>
      </c>
    </row>
    <row r="473" spans="1:6" x14ac:dyDescent="0.3">
      <c r="A473">
        <v>647</v>
      </c>
      <c r="B473">
        <v>32.041400000000003</v>
      </c>
      <c r="C473">
        <v>1.43E-2</v>
      </c>
      <c r="E473">
        <v>27</v>
      </c>
      <c r="F473" t="s">
        <v>8</v>
      </c>
    </row>
    <row r="474" spans="1:6" x14ac:dyDescent="0.3">
      <c r="A474">
        <v>648</v>
      </c>
      <c r="B474">
        <v>32.065899999999999</v>
      </c>
      <c r="C474">
        <v>1.9800000000000002E-2</v>
      </c>
      <c r="E474">
        <v>54</v>
      </c>
      <c r="F474" t="s">
        <v>8</v>
      </c>
    </row>
    <row r="475" spans="1:6" x14ac:dyDescent="0.3">
      <c r="A475">
        <v>649</v>
      </c>
      <c r="B475">
        <v>32.118400000000001</v>
      </c>
      <c r="C475">
        <v>1.6799999999999999E-2</v>
      </c>
      <c r="E475">
        <v>82</v>
      </c>
      <c r="F475" t="s">
        <v>8</v>
      </c>
    </row>
    <row r="476" spans="1:6" x14ac:dyDescent="0.3">
      <c r="A476">
        <v>651</v>
      </c>
      <c r="B476">
        <v>32.168500000000002</v>
      </c>
      <c r="C476">
        <v>1.78E-2</v>
      </c>
      <c r="E476">
        <v>40</v>
      </c>
      <c r="F476" t="s">
        <v>8</v>
      </c>
    </row>
    <row r="477" spans="1:6" x14ac:dyDescent="0.3">
      <c r="A477">
        <v>652</v>
      </c>
      <c r="B477">
        <v>32.221699999999998</v>
      </c>
      <c r="C477">
        <v>1.7500000000000002E-2</v>
      </c>
      <c r="E477">
        <v>29</v>
      </c>
      <c r="F477" t="s">
        <v>8</v>
      </c>
    </row>
    <row r="478" spans="1:6" x14ac:dyDescent="0.3">
      <c r="A478">
        <v>653</v>
      </c>
      <c r="B478">
        <v>32.266599999999997</v>
      </c>
      <c r="C478">
        <v>1.67E-2</v>
      </c>
      <c r="E478">
        <v>32</v>
      </c>
      <c r="F478" t="s">
        <v>8</v>
      </c>
    </row>
    <row r="479" spans="1:6" x14ac:dyDescent="0.3">
      <c r="A479">
        <v>654</v>
      </c>
      <c r="B479">
        <v>32.3264</v>
      </c>
      <c r="C479">
        <v>2.2800000000000001E-2</v>
      </c>
      <c r="E479">
        <v>44</v>
      </c>
      <c r="F479" t="s">
        <v>8</v>
      </c>
    </row>
    <row r="480" spans="1:6" x14ac:dyDescent="0.3">
      <c r="A480">
        <v>656</v>
      </c>
      <c r="B480">
        <v>32.384599999999999</v>
      </c>
      <c r="C480">
        <v>1.8700000000000001E-2</v>
      </c>
      <c r="E480">
        <v>63</v>
      </c>
      <c r="F480" t="s">
        <v>8</v>
      </c>
    </row>
    <row r="481" spans="1:6" x14ac:dyDescent="0.3">
      <c r="A481">
        <v>657</v>
      </c>
      <c r="B481">
        <v>32.412300000000002</v>
      </c>
      <c r="C481">
        <v>1.5699999999999999E-2</v>
      </c>
      <c r="E481">
        <v>56</v>
      </c>
      <c r="F481" t="s">
        <v>8</v>
      </c>
    </row>
    <row r="482" spans="1:6" x14ac:dyDescent="0.3">
      <c r="A482">
        <v>658</v>
      </c>
      <c r="B482">
        <v>32.447400000000002</v>
      </c>
      <c r="C482">
        <v>5.7999999999999996E-3</v>
      </c>
      <c r="E482">
        <v>88</v>
      </c>
      <c r="F482" t="s">
        <v>6</v>
      </c>
    </row>
    <row r="483" spans="1:6" x14ac:dyDescent="0.3">
      <c r="A483">
        <v>660</v>
      </c>
      <c r="B483">
        <v>32.4711</v>
      </c>
      <c r="C483">
        <v>1.4999999999999999E-2</v>
      </c>
      <c r="E483">
        <v>31</v>
      </c>
      <c r="F483" t="s">
        <v>8</v>
      </c>
    </row>
    <row r="484" spans="1:6" x14ac:dyDescent="0.3">
      <c r="A484">
        <v>661</v>
      </c>
      <c r="B484">
        <v>32.524700000000003</v>
      </c>
      <c r="C484">
        <v>1.54E-2</v>
      </c>
      <c r="E484">
        <v>21</v>
      </c>
      <c r="F484" t="s">
        <v>8</v>
      </c>
    </row>
    <row r="485" spans="1:6" x14ac:dyDescent="0.3">
      <c r="A485">
        <v>662</v>
      </c>
      <c r="B485">
        <v>32.556899999999999</v>
      </c>
      <c r="C485">
        <v>1.7000000000000001E-2</v>
      </c>
      <c r="E485">
        <v>171</v>
      </c>
      <c r="F485" t="s">
        <v>8</v>
      </c>
    </row>
    <row r="486" spans="1:6" x14ac:dyDescent="0.3">
      <c r="A486">
        <v>664</v>
      </c>
      <c r="B486">
        <v>32.600299999999997</v>
      </c>
      <c r="C486">
        <v>1.9199999999999998E-2</v>
      </c>
      <c r="E486">
        <v>91</v>
      </c>
      <c r="F486" t="s">
        <v>8</v>
      </c>
    </row>
    <row r="487" spans="1:6" x14ac:dyDescent="0.3">
      <c r="A487">
        <v>666</v>
      </c>
      <c r="B487">
        <v>32.644199999999998</v>
      </c>
      <c r="C487">
        <v>1.9400000000000001E-2</v>
      </c>
      <c r="E487">
        <v>58</v>
      </c>
      <c r="F487" t="s">
        <v>8</v>
      </c>
    </row>
    <row r="488" spans="1:6" x14ac:dyDescent="0.3">
      <c r="A488">
        <v>667</v>
      </c>
      <c r="B488">
        <v>32.695099999999996</v>
      </c>
      <c r="C488">
        <v>1.9400000000000001E-2</v>
      </c>
      <c r="E488">
        <v>36</v>
      </c>
      <c r="F488" t="s">
        <v>8</v>
      </c>
    </row>
    <row r="489" spans="1:6" x14ac:dyDescent="0.3">
      <c r="A489">
        <v>669</v>
      </c>
      <c r="B489">
        <v>32.741700000000002</v>
      </c>
      <c r="C489">
        <v>2.18E-2</v>
      </c>
      <c r="E489">
        <v>30</v>
      </c>
      <c r="F489" t="s">
        <v>8</v>
      </c>
    </row>
    <row r="490" spans="1:6" x14ac:dyDescent="0.3">
      <c r="A490">
        <v>670</v>
      </c>
      <c r="B490">
        <v>32.790399999999998</v>
      </c>
      <c r="C490">
        <v>2.07E-2</v>
      </c>
      <c r="E490">
        <v>31</v>
      </c>
      <c r="F490" t="s">
        <v>8</v>
      </c>
    </row>
    <row r="491" spans="1:6" x14ac:dyDescent="0.3">
      <c r="A491">
        <v>672</v>
      </c>
      <c r="B491">
        <v>32.843299999999999</v>
      </c>
      <c r="C491">
        <v>1.72E-2</v>
      </c>
      <c r="E491">
        <v>44</v>
      </c>
      <c r="F491" t="s">
        <v>8</v>
      </c>
    </row>
    <row r="492" spans="1:6" x14ac:dyDescent="0.3">
      <c r="A492">
        <v>673</v>
      </c>
      <c r="B492">
        <v>32.897799999999997</v>
      </c>
      <c r="C492">
        <v>2.5999999999999999E-2</v>
      </c>
      <c r="E492">
        <v>25</v>
      </c>
      <c r="F492" t="s">
        <v>8</v>
      </c>
    </row>
    <row r="493" spans="1:6" x14ac:dyDescent="0.3">
      <c r="A493">
        <v>674</v>
      </c>
      <c r="B493">
        <v>33.0169</v>
      </c>
      <c r="C493">
        <v>8.3000000000000001E-3</v>
      </c>
      <c r="E493">
        <v>40</v>
      </c>
      <c r="F493" t="s">
        <v>6</v>
      </c>
    </row>
    <row r="494" spans="1:6" x14ac:dyDescent="0.3">
      <c r="A494">
        <v>675</v>
      </c>
      <c r="B494">
        <v>33.093299999999999</v>
      </c>
      <c r="C494">
        <v>1.3899999999999999E-2</v>
      </c>
      <c r="E494">
        <v>33</v>
      </c>
      <c r="F494" t="s">
        <v>8</v>
      </c>
    </row>
    <row r="495" spans="1:6" x14ac:dyDescent="0.3">
      <c r="A495">
        <v>676</v>
      </c>
      <c r="B495">
        <v>33.128</v>
      </c>
      <c r="C495">
        <v>1.6799999999999999E-2</v>
      </c>
      <c r="E495">
        <v>94</v>
      </c>
      <c r="F495" t="s">
        <v>8</v>
      </c>
    </row>
    <row r="496" spans="1:6" x14ac:dyDescent="0.3">
      <c r="A496">
        <v>678</v>
      </c>
      <c r="B496">
        <v>33.172699999999999</v>
      </c>
      <c r="C496">
        <v>1.78E-2</v>
      </c>
      <c r="E496">
        <v>31</v>
      </c>
      <c r="F496" t="s">
        <v>8</v>
      </c>
    </row>
    <row r="497" spans="1:6" x14ac:dyDescent="0.3">
      <c r="A497">
        <v>680</v>
      </c>
      <c r="B497">
        <v>33.220999999999997</v>
      </c>
      <c r="C497">
        <v>1.4E-2</v>
      </c>
      <c r="E497">
        <v>23</v>
      </c>
      <c r="F497" t="s">
        <v>8</v>
      </c>
    </row>
    <row r="498" spans="1:6" x14ac:dyDescent="0.3">
      <c r="A498">
        <v>681</v>
      </c>
      <c r="B498">
        <v>33.2669</v>
      </c>
      <c r="C498">
        <v>1.5100000000000001E-2</v>
      </c>
      <c r="E498">
        <v>28</v>
      </c>
      <c r="F498" t="s">
        <v>8</v>
      </c>
    </row>
    <row r="499" spans="1:6" x14ac:dyDescent="0.3">
      <c r="A499">
        <v>682</v>
      </c>
      <c r="B499">
        <v>33.316600000000001</v>
      </c>
      <c r="C499">
        <v>1.5900000000000001E-2</v>
      </c>
      <c r="E499">
        <v>44</v>
      </c>
      <c r="F499" t="s">
        <v>8</v>
      </c>
    </row>
    <row r="500" spans="1:6" x14ac:dyDescent="0.3">
      <c r="A500">
        <v>683</v>
      </c>
      <c r="B500">
        <v>33.361400000000003</v>
      </c>
      <c r="C500">
        <v>1.6500000000000001E-2</v>
      </c>
      <c r="E500">
        <v>52</v>
      </c>
      <c r="F500" t="s">
        <v>8</v>
      </c>
    </row>
    <row r="501" spans="1:6" x14ac:dyDescent="0.3">
      <c r="A501">
        <v>685</v>
      </c>
      <c r="B501">
        <v>33.4133</v>
      </c>
      <c r="C501">
        <v>1.72E-2</v>
      </c>
      <c r="E501">
        <v>41</v>
      </c>
      <c r="F501" t="s">
        <v>8</v>
      </c>
    </row>
    <row r="502" spans="1:6" x14ac:dyDescent="0.3">
      <c r="A502">
        <v>686</v>
      </c>
      <c r="B502">
        <v>33.463999999999999</v>
      </c>
      <c r="C502">
        <v>1.7299999999999999E-2</v>
      </c>
      <c r="E502">
        <v>63</v>
      </c>
      <c r="F502" t="s">
        <v>8</v>
      </c>
    </row>
    <row r="503" spans="1:6" x14ac:dyDescent="0.3">
      <c r="A503">
        <v>688</v>
      </c>
      <c r="B503">
        <v>33.520699999999998</v>
      </c>
      <c r="C503">
        <v>1.6799999999999999E-2</v>
      </c>
      <c r="E503">
        <v>73</v>
      </c>
      <c r="F503" t="s">
        <v>8</v>
      </c>
    </row>
    <row r="504" spans="1:6" x14ac:dyDescent="0.3">
      <c r="A504">
        <v>690</v>
      </c>
      <c r="B504">
        <v>33.601399999999998</v>
      </c>
      <c r="C504">
        <v>9.2999999999999992E-3</v>
      </c>
      <c r="E504">
        <v>27</v>
      </c>
      <c r="F504" t="s">
        <v>6</v>
      </c>
    </row>
    <row r="505" spans="1:6" x14ac:dyDescent="0.3">
      <c r="A505">
        <v>692</v>
      </c>
      <c r="B505">
        <v>33.678600000000003</v>
      </c>
      <c r="C505">
        <v>1.6799999999999999E-2</v>
      </c>
      <c r="E505">
        <v>36</v>
      </c>
      <c r="F505" t="s">
        <v>8</v>
      </c>
    </row>
    <row r="506" spans="1:6" x14ac:dyDescent="0.3">
      <c r="A506">
        <v>694</v>
      </c>
      <c r="B506">
        <v>33.714300000000001</v>
      </c>
      <c r="C506">
        <v>1.5699999999999999E-2</v>
      </c>
      <c r="E506">
        <v>200</v>
      </c>
      <c r="F506" t="s">
        <v>8</v>
      </c>
    </row>
    <row r="507" spans="1:6" x14ac:dyDescent="0.3">
      <c r="A507">
        <v>696</v>
      </c>
      <c r="B507">
        <v>33.761099999999999</v>
      </c>
      <c r="C507">
        <v>1.6500000000000001E-2</v>
      </c>
      <c r="E507">
        <v>27</v>
      </c>
      <c r="F507" t="s">
        <v>8</v>
      </c>
    </row>
    <row r="508" spans="1:6" x14ac:dyDescent="0.3">
      <c r="A508">
        <v>697</v>
      </c>
      <c r="B508">
        <v>33.808999999999997</v>
      </c>
      <c r="C508">
        <v>2.1999999999999999E-2</v>
      </c>
      <c r="E508">
        <v>39</v>
      </c>
      <c r="F508" t="s">
        <v>8</v>
      </c>
    </row>
    <row r="509" spans="1:6" x14ac:dyDescent="0.3">
      <c r="A509">
        <v>699</v>
      </c>
      <c r="B509">
        <v>33.853200000000001</v>
      </c>
      <c r="C509">
        <v>1.9E-2</v>
      </c>
      <c r="E509">
        <v>37</v>
      </c>
      <c r="F509" t="s">
        <v>8</v>
      </c>
    </row>
    <row r="510" spans="1:6" x14ac:dyDescent="0.3">
      <c r="A510">
        <v>700</v>
      </c>
      <c r="B510">
        <v>33.900300000000001</v>
      </c>
      <c r="C510">
        <v>2.07E-2</v>
      </c>
      <c r="E510">
        <v>59</v>
      </c>
      <c r="F510" t="s">
        <v>8</v>
      </c>
    </row>
    <row r="511" spans="1:6" x14ac:dyDescent="0.3">
      <c r="A511">
        <v>702</v>
      </c>
      <c r="B511">
        <v>33.956000000000003</v>
      </c>
      <c r="C511">
        <v>1.8700000000000001E-2</v>
      </c>
      <c r="E511">
        <v>75</v>
      </c>
      <c r="F511" t="s">
        <v>8</v>
      </c>
    </row>
    <row r="512" spans="1:6" x14ac:dyDescent="0.3">
      <c r="A512">
        <v>703</v>
      </c>
      <c r="B512">
        <v>34.011600000000001</v>
      </c>
      <c r="C512">
        <v>1.7500000000000002E-2</v>
      </c>
      <c r="E512">
        <v>28</v>
      </c>
      <c r="F512" t="s">
        <v>8</v>
      </c>
    </row>
    <row r="513" spans="1:6" x14ac:dyDescent="0.3">
      <c r="A513">
        <v>704</v>
      </c>
      <c r="B513">
        <v>34.064500000000002</v>
      </c>
      <c r="C513">
        <v>1.4500000000000001E-2</v>
      </c>
      <c r="E513">
        <v>54</v>
      </c>
      <c r="F513" t="s">
        <v>8</v>
      </c>
    </row>
    <row r="514" spans="1:6" x14ac:dyDescent="0.3">
      <c r="A514">
        <v>706</v>
      </c>
      <c r="B514">
        <v>34.119100000000003</v>
      </c>
      <c r="C514">
        <v>2.1000000000000001E-2</v>
      </c>
      <c r="E514">
        <v>59</v>
      </c>
      <c r="F514" t="s">
        <v>8</v>
      </c>
    </row>
    <row r="515" spans="1:6" x14ac:dyDescent="0.3">
      <c r="A515">
        <v>708</v>
      </c>
      <c r="B515">
        <v>34.193600000000004</v>
      </c>
      <c r="C515">
        <v>1.3599999999999999E-2</v>
      </c>
      <c r="E515">
        <v>30</v>
      </c>
      <c r="F515" t="s">
        <v>8</v>
      </c>
    </row>
    <row r="516" spans="1:6" x14ac:dyDescent="0.3">
      <c r="A516">
        <v>709</v>
      </c>
      <c r="B516">
        <v>34.241700000000002</v>
      </c>
      <c r="C516">
        <v>7.4999999999999997E-3</v>
      </c>
      <c r="E516">
        <v>38</v>
      </c>
      <c r="F516" t="s">
        <v>6</v>
      </c>
    </row>
    <row r="517" spans="1:6" x14ac:dyDescent="0.3">
      <c r="A517">
        <v>711</v>
      </c>
      <c r="B517">
        <v>34.311500000000002</v>
      </c>
      <c r="C517">
        <v>1.2200000000000001E-2</v>
      </c>
      <c r="E517">
        <v>31</v>
      </c>
      <c r="F517" t="s">
        <v>8</v>
      </c>
    </row>
    <row r="518" spans="1:6" x14ac:dyDescent="0.3">
      <c r="A518">
        <v>713</v>
      </c>
      <c r="B518">
        <v>34.343800000000002</v>
      </c>
      <c r="C518">
        <v>1.8100000000000002E-2</v>
      </c>
      <c r="E518">
        <v>126</v>
      </c>
      <c r="F518" t="s">
        <v>8</v>
      </c>
    </row>
    <row r="519" spans="1:6" x14ac:dyDescent="0.3">
      <c r="A519">
        <v>715</v>
      </c>
      <c r="B519">
        <v>34.3904</v>
      </c>
      <c r="C519">
        <v>1.5900000000000001E-2</v>
      </c>
      <c r="E519">
        <v>60</v>
      </c>
      <c r="F519" t="s">
        <v>8</v>
      </c>
    </row>
    <row r="520" spans="1:6" x14ac:dyDescent="0.3">
      <c r="A520">
        <v>717</v>
      </c>
      <c r="B520">
        <v>34.4377</v>
      </c>
      <c r="C520">
        <v>1.6500000000000001E-2</v>
      </c>
      <c r="E520">
        <v>35</v>
      </c>
      <c r="F520" t="s">
        <v>8</v>
      </c>
    </row>
    <row r="521" spans="1:6" x14ac:dyDescent="0.3">
      <c r="A521">
        <v>718</v>
      </c>
      <c r="B521">
        <v>34.487900000000003</v>
      </c>
      <c r="C521">
        <v>1.47E-2</v>
      </c>
      <c r="E521">
        <v>111</v>
      </c>
      <c r="F521" t="s">
        <v>8</v>
      </c>
    </row>
    <row r="522" spans="1:6" x14ac:dyDescent="0.3">
      <c r="A522">
        <v>720</v>
      </c>
      <c r="B522">
        <v>34.534599999999998</v>
      </c>
      <c r="C522">
        <v>1.5900000000000001E-2</v>
      </c>
      <c r="E522">
        <v>35</v>
      </c>
      <c r="F522" t="s">
        <v>8</v>
      </c>
    </row>
    <row r="523" spans="1:6" x14ac:dyDescent="0.3">
      <c r="A523">
        <v>721</v>
      </c>
      <c r="B523">
        <v>34.585500000000003</v>
      </c>
      <c r="C523">
        <v>1.9599999999999999E-2</v>
      </c>
      <c r="E523">
        <v>35</v>
      </c>
      <c r="F523" t="s">
        <v>8</v>
      </c>
    </row>
    <row r="524" spans="1:6" x14ac:dyDescent="0.3">
      <c r="A524">
        <v>723</v>
      </c>
      <c r="B524">
        <v>34.633800000000001</v>
      </c>
      <c r="C524">
        <v>1.9800000000000002E-2</v>
      </c>
      <c r="E524">
        <v>44</v>
      </c>
      <c r="F524" t="s">
        <v>8</v>
      </c>
    </row>
    <row r="525" spans="1:6" x14ac:dyDescent="0.3">
      <c r="A525">
        <v>724</v>
      </c>
      <c r="B525">
        <v>34.687199999999997</v>
      </c>
      <c r="C525">
        <v>2.0899999999999998E-2</v>
      </c>
      <c r="E525">
        <v>65</v>
      </c>
      <c r="F525" t="s">
        <v>8</v>
      </c>
    </row>
    <row r="526" spans="1:6" x14ac:dyDescent="0.3">
      <c r="A526">
        <v>726</v>
      </c>
      <c r="B526">
        <v>34.742800000000003</v>
      </c>
      <c r="C526">
        <v>2.1399999999999999E-2</v>
      </c>
      <c r="E526">
        <v>39</v>
      </c>
      <c r="F526" t="s">
        <v>8</v>
      </c>
    </row>
    <row r="527" spans="1:6" x14ac:dyDescent="0.3">
      <c r="A527">
        <v>728</v>
      </c>
      <c r="B527">
        <v>34.831600000000002</v>
      </c>
      <c r="C527">
        <v>8.0000000000000002E-3</v>
      </c>
      <c r="E527">
        <v>33</v>
      </c>
      <c r="F527" t="s">
        <v>6</v>
      </c>
    </row>
    <row r="528" spans="1:6" x14ac:dyDescent="0.3">
      <c r="A528">
        <v>729</v>
      </c>
      <c r="B528">
        <v>34.905000000000001</v>
      </c>
      <c r="C528">
        <v>2.0899999999999998E-2</v>
      </c>
      <c r="E528">
        <v>44</v>
      </c>
      <c r="F528" t="s">
        <v>8</v>
      </c>
    </row>
    <row r="529" spans="1:6" x14ac:dyDescent="0.3">
      <c r="A529">
        <v>730</v>
      </c>
      <c r="B529">
        <v>34.944400000000002</v>
      </c>
      <c r="C529">
        <v>2.07E-2</v>
      </c>
      <c r="E529">
        <v>1106</v>
      </c>
      <c r="F529" t="s">
        <v>8</v>
      </c>
    </row>
    <row r="530" spans="1:6" x14ac:dyDescent="0.3">
      <c r="A530">
        <v>732</v>
      </c>
      <c r="B530">
        <v>34.981499999999997</v>
      </c>
      <c r="C530">
        <v>1.6299999999999999E-2</v>
      </c>
      <c r="E530">
        <v>41</v>
      </c>
      <c r="F530" t="s">
        <v>8</v>
      </c>
    </row>
    <row r="531" spans="1:6" x14ac:dyDescent="0.3">
      <c r="A531">
        <v>734</v>
      </c>
      <c r="B531">
        <v>35.026899999999998</v>
      </c>
      <c r="C531">
        <v>2.0299999999999999E-2</v>
      </c>
      <c r="E531">
        <v>62</v>
      </c>
      <c r="F531" t="s">
        <v>8</v>
      </c>
    </row>
    <row r="532" spans="1:6" x14ac:dyDescent="0.3">
      <c r="A532">
        <v>735</v>
      </c>
      <c r="B532">
        <v>35.073399999999999</v>
      </c>
      <c r="C532">
        <v>2.1399999999999999E-2</v>
      </c>
      <c r="E532">
        <v>55</v>
      </c>
      <c r="F532" t="s">
        <v>8</v>
      </c>
    </row>
    <row r="533" spans="1:6" x14ac:dyDescent="0.3">
      <c r="A533">
        <v>736</v>
      </c>
      <c r="B533">
        <v>35.120399999999997</v>
      </c>
      <c r="C533">
        <v>1.7399999999999999E-2</v>
      </c>
      <c r="E533">
        <v>34</v>
      </c>
      <c r="F533" t="s">
        <v>8</v>
      </c>
    </row>
    <row r="534" spans="1:6" x14ac:dyDescent="0.3">
      <c r="A534">
        <v>738</v>
      </c>
      <c r="B534">
        <v>35.169600000000003</v>
      </c>
      <c r="C534">
        <v>1.6500000000000001E-2</v>
      </c>
      <c r="E534">
        <v>36</v>
      </c>
      <c r="F534" t="s">
        <v>8</v>
      </c>
    </row>
    <row r="535" spans="1:6" x14ac:dyDescent="0.3">
      <c r="A535">
        <v>739</v>
      </c>
      <c r="B535">
        <v>35.214300000000001</v>
      </c>
      <c r="C535">
        <v>1.83E-2</v>
      </c>
      <c r="E535">
        <v>38</v>
      </c>
      <c r="F535" t="s">
        <v>8</v>
      </c>
    </row>
    <row r="536" spans="1:6" x14ac:dyDescent="0.3">
      <c r="A536">
        <v>740</v>
      </c>
      <c r="B536">
        <v>35.268999999999998</v>
      </c>
      <c r="C536">
        <v>1.9199999999999998E-2</v>
      </c>
      <c r="E536">
        <v>62</v>
      </c>
      <c r="F536" t="s">
        <v>8</v>
      </c>
    </row>
    <row r="537" spans="1:6" x14ac:dyDescent="0.3">
      <c r="A537">
        <v>741</v>
      </c>
      <c r="B537">
        <v>35.318199999999997</v>
      </c>
      <c r="C537">
        <v>2.12E-2</v>
      </c>
      <c r="E537">
        <v>40</v>
      </c>
      <c r="F537" t="s">
        <v>8</v>
      </c>
    </row>
    <row r="538" spans="1:6" x14ac:dyDescent="0.3">
      <c r="A538">
        <v>742</v>
      </c>
      <c r="B538">
        <v>35.388199999999998</v>
      </c>
      <c r="C538">
        <v>1.9E-2</v>
      </c>
      <c r="E538">
        <v>35</v>
      </c>
      <c r="F538" t="s">
        <v>8</v>
      </c>
    </row>
    <row r="539" spans="1:6" x14ac:dyDescent="0.3">
      <c r="A539">
        <v>743</v>
      </c>
      <c r="B539">
        <v>35.455300000000001</v>
      </c>
      <c r="C539">
        <v>6.1999999999999998E-3</v>
      </c>
      <c r="E539">
        <v>30</v>
      </c>
      <c r="F539" t="s">
        <v>6</v>
      </c>
    </row>
    <row r="540" spans="1:6" x14ac:dyDescent="0.3">
      <c r="A540">
        <v>744</v>
      </c>
      <c r="B540">
        <v>35.5336</v>
      </c>
      <c r="C540">
        <v>1.6199999999999999E-2</v>
      </c>
      <c r="E540">
        <v>30</v>
      </c>
      <c r="F540" t="s">
        <v>8</v>
      </c>
    </row>
    <row r="541" spans="1:6" x14ac:dyDescent="0.3">
      <c r="A541">
        <v>745</v>
      </c>
      <c r="B541">
        <v>35.5623</v>
      </c>
      <c r="C541">
        <v>1.9599999999999999E-2</v>
      </c>
      <c r="E541">
        <v>56</v>
      </c>
      <c r="F541" t="s">
        <v>8</v>
      </c>
    </row>
    <row r="542" spans="1:6" x14ac:dyDescent="0.3">
      <c r="A542">
        <v>747</v>
      </c>
      <c r="B542">
        <v>35.609299999999998</v>
      </c>
      <c r="C542">
        <v>1.6799999999999999E-2</v>
      </c>
      <c r="E542">
        <v>38</v>
      </c>
      <c r="F542" t="s">
        <v>8</v>
      </c>
    </row>
    <row r="543" spans="1:6" x14ac:dyDescent="0.3">
      <c r="A543">
        <v>748</v>
      </c>
      <c r="B543">
        <v>35.651699999999998</v>
      </c>
      <c r="C543">
        <v>2.18E-2</v>
      </c>
      <c r="E543">
        <v>99</v>
      </c>
      <c r="F543" t="s">
        <v>8</v>
      </c>
    </row>
    <row r="544" spans="1:6" x14ac:dyDescent="0.3">
      <c r="A544">
        <v>749</v>
      </c>
      <c r="B544">
        <v>35.700699999999998</v>
      </c>
      <c r="C544">
        <v>0.02</v>
      </c>
      <c r="E544">
        <v>43</v>
      </c>
      <c r="F544" t="s">
        <v>8</v>
      </c>
    </row>
    <row r="545" spans="1:6" x14ac:dyDescent="0.3">
      <c r="A545">
        <v>751</v>
      </c>
      <c r="B545">
        <v>35.752800000000001</v>
      </c>
      <c r="C545">
        <v>1.8700000000000001E-2</v>
      </c>
      <c r="E545">
        <v>37</v>
      </c>
      <c r="F545" t="s">
        <v>8</v>
      </c>
    </row>
    <row r="546" spans="1:6" x14ac:dyDescent="0.3">
      <c r="A546">
        <v>752</v>
      </c>
      <c r="B546">
        <v>35.804200000000002</v>
      </c>
      <c r="C546">
        <v>2.2100000000000002E-2</v>
      </c>
      <c r="E546">
        <v>45</v>
      </c>
      <c r="F546" t="s">
        <v>8</v>
      </c>
    </row>
    <row r="547" spans="1:6" x14ac:dyDescent="0.3">
      <c r="A547">
        <v>753</v>
      </c>
      <c r="B547">
        <v>35.861400000000003</v>
      </c>
      <c r="C547">
        <v>2.07E-2</v>
      </c>
      <c r="E547">
        <v>44</v>
      </c>
      <c r="F547" t="s">
        <v>8</v>
      </c>
    </row>
    <row r="548" spans="1:6" x14ac:dyDescent="0.3">
      <c r="A548">
        <v>754</v>
      </c>
      <c r="B548">
        <v>35.921900000000001</v>
      </c>
      <c r="C548">
        <v>1.9800000000000002E-2</v>
      </c>
      <c r="E548">
        <v>41</v>
      </c>
      <c r="F548" t="s">
        <v>8</v>
      </c>
    </row>
    <row r="549" spans="1:6" x14ac:dyDescent="0.3">
      <c r="A549">
        <v>755</v>
      </c>
      <c r="B549">
        <v>35.985100000000003</v>
      </c>
      <c r="C549">
        <v>2.0299999999999999E-2</v>
      </c>
      <c r="E549">
        <v>48</v>
      </c>
      <c r="F549" t="s">
        <v>8</v>
      </c>
    </row>
    <row r="550" spans="1:6" x14ac:dyDescent="0.3">
      <c r="A550">
        <v>756</v>
      </c>
      <c r="B550">
        <v>36.064500000000002</v>
      </c>
      <c r="C550">
        <v>7.7000000000000002E-3</v>
      </c>
      <c r="E550">
        <v>40</v>
      </c>
      <c r="F550" t="s">
        <v>6</v>
      </c>
    </row>
    <row r="551" spans="1:6" x14ac:dyDescent="0.3">
      <c r="A551">
        <v>757</v>
      </c>
      <c r="B551">
        <v>36.099299999999999</v>
      </c>
      <c r="C551">
        <v>2.23E-2</v>
      </c>
      <c r="E551">
        <v>56</v>
      </c>
      <c r="F551" t="s">
        <v>8</v>
      </c>
    </row>
    <row r="552" spans="1:6" x14ac:dyDescent="0.3">
      <c r="A552">
        <v>758</v>
      </c>
      <c r="B552">
        <v>36.142699999999998</v>
      </c>
      <c r="C552">
        <v>2.12E-2</v>
      </c>
      <c r="E552">
        <v>142</v>
      </c>
      <c r="F552" t="s">
        <v>8</v>
      </c>
    </row>
    <row r="553" spans="1:6" x14ac:dyDescent="0.3">
      <c r="A553">
        <v>759</v>
      </c>
      <c r="B553">
        <v>36.1736</v>
      </c>
      <c r="C553">
        <v>1.72E-2</v>
      </c>
      <c r="E553">
        <v>68</v>
      </c>
      <c r="F553" t="s">
        <v>8</v>
      </c>
    </row>
    <row r="554" spans="1:6" x14ac:dyDescent="0.3">
      <c r="A554">
        <v>761</v>
      </c>
      <c r="B554">
        <v>36.219700000000003</v>
      </c>
      <c r="C554">
        <v>1.8100000000000002E-2</v>
      </c>
      <c r="E554">
        <v>67</v>
      </c>
      <c r="F554" t="s">
        <v>8</v>
      </c>
    </row>
    <row r="555" spans="1:6" x14ac:dyDescent="0.3">
      <c r="A555">
        <v>762</v>
      </c>
      <c r="B555">
        <v>36.271500000000003</v>
      </c>
      <c r="C555">
        <v>1.8100000000000002E-2</v>
      </c>
      <c r="E555">
        <v>48</v>
      </c>
      <c r="F555" t="s">
        <v>8</v>
      </c>
    </row>
    <row r="556" spans="1:6" x14ac:dyDescent="0.3">
      <c r="A556">
        <v>764</v>
      </c>
      <c r="B556">
        <v>36.316299999999998</v>
      </c>
      <c r="C556">
        <v>2.0899999999999998E-2</v>
      </c>
      <c r="E556">
        <v>43</v>
      </c>
      <c r="F556" t="s">
        <v>8</v>
      </c>
    </row>
    <row r="557" spans="1:6" x14ac:dyDescent="0.3">
      <c r="A557">
        <v>765</v>
      </c>
      <c r="B557">
        <v>36.365699999999997</v>
      </c>
      <c r="C557">
        <v>2.23E-2</v>
      </c>
      <c r="E557">
        <v>41</v>
      </c>
      <c r="F557" t="s">
        <v>8</v>
      </c>
    </row>
    <row r="558" spans="1:6" x14ac:dyDescent="0.3">
      <c r="A558">
        <v>766</v>
      </c>
      <c r="B558">
        <v>36.4208</v>
      </c>
      <c r="C558">
        <v>1.7899999999999999E-2</v>
      </c>
      <c r="E558">
        <v>53</v>
      </c>
      <c r="F558" t="s">
        <v>8</v>
      </c>
    </row>
    <row r="559" spans="1:6" x14ac:dyDescent="0.3">
      <c r="A559">
        <v>768</v>
      </c>
      <c r="B559">
        <v>36.473300000000002</v>
      </c>
      <c r="C559">
        <v>2.01E-2</v>
      </c>
      <c r="E559">
        <v>47</v>
      </c>
      <c r="F559" t="s">
        <v>8</v>
      </c>
    </row>
    <row r="560" spans="1:6" x14ac:dyDescent="0.3">
      <c r="A560">
        <v>770</v>
      </c>
      <c r="B560">
        <v>36.540300000000002</v>
      </c>
      <c r="C560">
        <v>1.7600000000000001E-2</v>
      </c>
      <c r="E560">
        <v>37</v>
      </c>
      <c r="F560" t="s">
        <v>8</v>
      </c>
    </row>
    <row r="561" spans="1:6" x14ac:dyDescent="0.3">
      <c r="A561">
        <v>771</v>
      </c>
      <c r="B561">
        <v>36.591900000000003</v>
      </c>
      <c r="C561">
        <v>2.87E-2</v>
      </c>
      <c r="E561">
        <v>43</v>
      </c>
      <c r="F561" t="s">
        <v>8</v>
      </c>
    </row>
    <row r="562" spans="1:6" x14ac:dyDescent="0.3">
      <c r="A562">
        <v>772</v>
      </c>
      <c r="B562">
        <v>36.656100000000002</v>
      </c>
      <c r="C562">
        <v>2.3599999999999999E-2</v>
      </c>
      <c r="E562">
        <v>46</v>
      </c>
      <c r="F562" t="s">
        <v>8</v>
      </c>
    </row>
    <row r="563" spans="1:6" x14ac:dyDescent="0.3">
      <c r="A563">
        <v>773</v>
      </c>
      <c r="B563">
        <v>36.714300000000001</v>
      </c>
      <c r="C563">
        <v>2.76E-2</v>
      </c>
      <c r="E563">
        <v>61</v>
      </c>
      <c r="F563" t="s">
        <v>8</v>
      </c>
    </row>
    <row r="564" spans="1:6" x14ac:dyDescent="0.3">
      <c r="A564">
        <v>774</v>
      </c>
      <c r="B564">
        <v>36.767200000000003</v>
      </c>
      <c r="C564">
        <v>2.2100000000000002E-2</v>
      </c>
      <c r="E564">
        <v>31</v>
      </c>
      <c r="F564" t="s">
        <v>8</v>
      </c>
    </row>
    <row r="565" spans="1:6" x14ac:dyDescent="0.3">
      <c r="A565">
        <v>775</v>
      </c>
      <c r="B565">
        <v>36.825200000000002</v>
      </c>
      <c r="C565">
        <v>2.07E-2</v>
      </c>
      <c r="E565">
        <v>47</v>
      </c>
      <c r="F565" t="s">
        <v>8</v>
      </c>
    </row>
    <row r="566" spans="1:6" x14ac:dyDescent="0.3">
      <c r="A566">
        <v>776</v>
      </c>
      <c r="B566">
        <v>36.890900000000002</v>
      </c>
      <c r="C566">
        <v>2.6200000000000001E-2</v>
      </c>
      <c r="E566">
        <v>37</v>
      </c>
      <c r="F566" t="s">
        <v>8</v>
      </c>
    </row>
    <row r="567" spans="1:6" x14ac:dyDescent="0.3">
      <c r="A567">
        <v>777</v>
      </c>
      <c r="B567">
        <v>36.964500000000001</v>
      </c>
      <c r="C567">
        <v>8.6999999999999994E-3</v>
      </c>
      <c r="E567">
        <v>33</v>
      </c>
      <c r="F567" t="s">
        <v>6</v>
      </c>
    </row>
    <row r="568" spans="1:6" x14ac:dyDescent="0.3">
      <c r="A568">
        <v>778</v>
      </c>
      <c r="B568">
        <v>37.0349</v>
      </c>
      <c r="C568">
        <v>1.9599999999999999E-2</v>
      </c>
      <c r="E568">
        <v>28</v>
      </c>
      <c r="F568" t="s">
        <v>8</v>
      </c>
    </row>
    <row r="569" spans="1:6" x14ac:dyDescent="0.3">
      <c r="A569">
        <v>780</v>
      </c>
      <c r="B569">
        <v>37.070799999999998</v>
      </c>
      <c r="C569">
        <v>2.0299999999999999E-2</v>
      </c>
      <c r="E569">
        <v>41</v>
      </c>
      <c r="F569" t="s">
        <v>8</v>
      </c>
    </row>
    <row r="570" spans="1:6" x14ac:dyDescent="0.3">
      <c r="A570">
        <v>781</v>
      </c>
      <c r="B570">
        <v>37.115699999999997</v>
      </c>
      <c r="C570">
        <v>1.9300000000000001E-2</v>
      </c>
      <c r="E570">
        <v>76</v>
      </c>
      <c r="F570" t="s">
        <v>8</v>
      </c>
    </row>
    <row r="571" spans="1:6" x14ac:dyDescent="0.3">
      <c r="A571">
        <v>782</v>
      </c>
      <c r="B571">
        <v>37.155900000000003</v>
      </c>
      <c r="C571">
        <v>2.0899999999999998E-2</v>
      </c>
      <c r="E571">
        <v>45</v>
      </c>
      <c r="F571" t="s">
        <v>8</v>
      </c>
    </row>
    <row r="572" spans="1:6" x14ac:dyDescent="0.3">
      <c r="A572">
        <v>784</v>
      </c>
      <c r="B572">
        <v>37.204900000000002</v>
      </c>
      <c r="C572">
        <v>2.3699999999999999E-2</v>
      </c>
      <c r="E572">
        <v>38</v>
      </c>
      <c r="F572" t="s">
        <v>8</v>
      </c>
    </row>
    <row r="573" spans="1:6" x14ac:dyDescent="0.3">
      <c r="A573">
        <v>785</v>
      </c>
      <c r="B573">
        <v>37.2532</v>
      </c>
      <c r="C573">
        <v>2.0299999999999999E-2</v>
      </c>
      <c r="E573">
        <v>62</v>
      </c>
      <c r="F573" t="s">
        <v>8</v>
      </c>
    </row>
    <row r="574" spans="1:6" x14ac:dyDescent="0.3">
      <c r="A574">
        <v>787</v>
      </c>
      <c r="B574">
        <v>37.304400000000001</v>
      </c>
      <c r="C574">
        <v>1.8100000000000002E-2</v>
      </c>
      <c r="E574">
        <v>49</v>
      </c>
      <c r="F574" t="s">
        <v>8</v>
      </c>
    </row>
    <row r="575" spans="1:6" x14ac:dyDescent="0.3">
      <c r="A575">
        <v>788</v>
      </c>
      <c r="B575">
        <v>37.351799999999997</v>
      </c>
      <c r="C575">
        <v>2.3099999999999999E-2</v>
      </c>
      <c r="E575">
        <v>75</v>
      </c>
      <c r="F575" t="s">
        <v>8</v>
      </c>
    </row>
    <row r="576" spans="1:6" x14ac:dyDescent="0.3">
      <c r="A576">
        <v>789</v>
      </c>
      <c r="B576">
        <v>37.406999999999996</v>
      </c>
      <c r="C576">
        <v>2.3099999999999999E-2</v>
      </c>
      <c r="E576">
        <v>104</v>
      </c>
      <c r="F576" t="s">
        <v>8</v>
      </c>
    </row>
    <row r="577" spans="1:6" x14ac:dyDescent="0.3">
      <c r="A577">
        <v>791</v>
      </c>
      <c r="B577">
        <v>37.460299999999997</v>
      </c>
      <c r="C577">
        <v>2.46E-2</v>
      </c>
      <c r="E577">
        <v>58</v>
      </c>
      <c r="F577" t="s">
        <v>8</v>
      </c>
    </row>
    <row r="578" spans="1:6" x14ac:dyDescent="0.3">
      <c r="A578">
        <v>792</v>
      </c>
      <c r="B578">
        <v>37.517299999999999</v>
      </c>
      <c r="C578">
        <v>2.06E-2</v>
      </c>
      <c r="E578">
        <v>42</v>
      </c>
      <c r="F578" t="s">
        <v>8</v>
      </c>
    </row>
    <row r="579" spans="1:6" x14ac:dyDescent="0.3">
      <c r="A579">
        <v>793</v>
      </c>
      <c r="B579">
        <v>37.573799999999999</v>
      </c>
      <c r="C579">
        <v>2.46E-2</v>
      </c>
      <c r="E579">
        <v>37</v>
      </c>
      <c r="F579" t="s">
        <v>8</v>
      </c>
    </row>
    <row r="580" spans="1:6" x14ac:dyDescent="0.3">
      <c r="A580">
        <v>794</v>
      </c>
      <c r="B580">
        <v>37.671999999999997</v>
      </c>
      <c r="C580">
        <v>1.03E-2</v>
      </c>
      <c r="E580">
        <v>30</v>
      </c>
      <c r="F580" t="s">
        <v>6</v>
      </c>
    </row>
    <row r="581" spans="1:6" x14ac:dyDescent="0.3">
      <c r="A581">
        <v>795</v>
      </c>
      <c r="B581">
        <v>37.746899999999997</v>
      </c>
      <c r="C581">
        <v>2.18E-2</v>
      </c>
      <c r="E581">
        <v>26</v>
      </c>
      <c r="F581" t="s">
        <v>8</v>
      </c>
    </row>
    <row r="582" spans="1:6" x14ac:dyDescent="0.3">
      <c r="A582">
        <v>796</v>
      </c>
      <c r="B582">
        <v>37.777999999999999</v>
      </c>
      <c r="C582">
        <v>2.1600000000000001E-2</v>
      </c>
      <c r="E582">
        <v>202</v>
      </c>
      <c r="F582" t="s">
        <v>8</v>
      </c>
    </row>
    <row r="583" spans="1:6" x14ac:dyDescent="0.3">
      <c r="A583">
        <v>798</v>
      </c>
      <c r="B583">
        <v>37.822299999999998</v>
      </c>
      <c r="C583">
        <v>2.2800000000000001E-2</v>
      </c>
      <c r="E583">
        <v>37</v>
      </c>
      <c r="F583" t="s">
        <v>8</v>
      </c>
    </row>
    <row r="584" spans="1:6" x14ac:dyDescent="0.3">
      <c r="A584">
        <v>800</v>
      </c>
      <c r="B584">
        <v>37.868200000000002</v>
      </c>
      <c r="C584">
        <v>2.4299999999999999E-2</v>
      </c>
      <c r="E584">
        <v>56</v>
      </c>
      <c r="F584" t="s">
        <v>8</v>
      </c>
    </row>
    <row r="585" spans="1:6" x14ac:dyDescent="0.3">
      <c r="A585">
        <v>801</v>
      </c>
      <c r="B585">
        <v>37.9193</v>
      </c>
      <c r="C585">
        <v>2.4899999999999999E-2</v>
      </c>
      <c r="E585">
        <v>61</v>
      </c>
      <c r="F585" t="s">
        <v>8</v>
      </c>
    </row>
    <row r="586" spans="1:6" x14ac:dyDescent="0.3">
      <c r="A586">
        <v>802</v>
      </c>
      <c r="B586">
        <v>37.967100000000002</v>
      </c>
      <c r="C586">
        <v>1.83E-2</v>
      </c>
      <c r="E586">
        <v>218</v>
      </c>
      <c r="F586" t="s">
        <v>8</v>
      </c>
    </row>
    <row r="587" spans="1:6" x14ac:dyDescent="0.3">
      <c r="A587">
        <v>804</v>
      </c>
      <c r="B587">
        <v>38.020499999999998</v>
      </c>
      <c r="C587">
        <v>2.06E-2</v>
      </c>
      <c r="E587">
        <v>54</v>
      </c>
      <c r="F587" t="s">
        <v>8</v>
      </c>
    </row>
    <row r="588" spans="1:6" x14ac:dyDescent="0.3">
      <c r="A588">
        <v>805</v>
      </c>
      <c r="B588">
        <v>38.068399999999997</v>
      </c>
      <c r="C588">
        <v>2.4E-2</v>
      </c>
      <c r="E588">
        <v>169</v>
      </c>
      <c r="F588" t="s">
        <v>8</v>
      </c>
    </row>
    <row r="589" spans="1:6" x14ac:dyDescent="0.3">
      <c r="A589">
        <v>807</v>
      </c>
      <c r="B589">
        <v>38.124499999999998</v>
      </c>
      <c r="C589">
        <v>1.84E-2</v>
      </c>
      <c r="E589">
        <v>34</v>
      </c>
      <c r="F589" t="s">
        <v>8</v>
      </c>
    </row>
    <row r="590" spans="1:6" x14ac:dyDescent="0.3">
      <c r="A590">
        <v>809</v>
      </c>
      <c r="B590">
        <v>38.185600000000001</v>
      </c>
      <c r="C590">
        <v>2.06E-2</v>
      </c>
      <c r="E590">
        <v>35</v>
      </c>
      <c r="F590" t="s">
        <v>8</v>
      </c>
    </row>
    <row r="591" spans="1:6" x14ac:dyDescent="0.3">
      <c r="A591">
        <v>810</v>
      </c>
      <c r="B591">
        <v>38.252699999999997</v>
      </c>
      <c r="C591">
        <v>1.78E-2</v>
      </c>
      <c r="E591">
        <v>37</v>
      </c>
      <c r="F591" t="s">
        <v>8</v>
      </c>
    </row>
    <row r="592" spans="1:6" x14ac:dyDescent="0.3">
      <c r="A592">
        <v>812</v>
      </c>
      <c r="B592">
        <v>38.317999999999998</v>
      </c>
      <c r="C592">
        <v>1.14E-2</v>
      </c>
      <c r="E592">
        <v>79</v>
      </c>
      <c r="F592" t="s">
        <v>8</v>
      </c>
    </row>
    <row r="593" spans="1:6" x14ac:dyDescent="0.3">
      <c r="A593">
        <v>813</v>
      </c>
      <c r="B593">
        <v>38.372900000000001</v>
      </c>
      <c r="C593">
        <v>1.12E-2</v>
      </c>
      <c r="E593">
        <v>29</v>
      </c>
      <c r="F593" t="s">
        <v>6</v>
      </c>
    </row>
    <row r="594" spans="1:6" x14ac:dyDescent="0.3">
      <c r="A594">
        <v>814</v>
      </c>
      <c r="B594">
        <v>38.476900000000001</v>
      </c>
      <c r="C594">
        <v>1.9E-2</v>
      </c>
      <c r="E594">
        <v>39</v>
      </c>
      <c r="F594" t="s">
        <v>8</v>
      </c>
    </row>
    <row r="595" spans="1:6" x14ac:dyDescent="0.3">
      <c r="A595">
        <v>816</v>
      </c>
      <c r="B595">
        <v>38.522100000000002</v>
      </c>
      <c r="C595">
        <v>1.9300000000000001E-2</v>
      </c>
      <c r="E595">
        <v>43</v>
      </c>
      <c r="F595" t="s">
        <v>8</v>
      </c>
    </row>
    <row r="596" spans="1:6" x14ac:dyDescent="0.3">
      <c r="A596">
        <v>817</v>
      </c>
      <c r="B596">
        <v>38.567300000000003</v>
      </c>
      <c r="C596">
        <v>2.18E-2</v>
      </c>
      <c r="E596">
        <v>47</v>
      </c>
      <c r="F596" t="s">
        <v>8</v>
      </c>
    </row>
    <row r="597" spans="1:6" x14ac:dyDescent="0.3">
      <c r="A597">
        <v>818</v>
      </c>
      <c r="B597">
        <v>38.609699999999997</v>
      </c>
      <c r="C597">
        <v>2.2499999999999999E-2</v>
      </c>
      <c r="E597">
        <v>159</v>
      </c>
      <c r="F597" t="s">
        <v>8</v>
      </c>
    </row>
    <row r="598" spans="1:6" x14ac:dyDescent="0.3">
      <c r="A598">
        <v>820</v>
      </c>
      <c r="B598">
        <v>38.665900000000001</v>
      </c>
      <c r="C598">
        <v>2.0899999999999998E-2</v>
      </c>
      <c r="E598">
        <v>117</v>
      </c>
      <c r="F598" t="s">
        <v>8</v>
      </c>
    </row>
    <row r="599" spans="1:6" x14ac:dyDescent="0.3">
      <c r="A599">
        <v>821</v>
      </c>
      <c r="B599">
        <v>38.719499999999996</v>
      </c>
      <c r="C599">
        <v>1.8100000000000002E-2</v>
      </c>
      <c r="E599">
        <v>257</v>
      </c>
      <c r="F599" t="s">
        <v>8</v>
      </c>
    </row>
    <row r="600" spans="1:6" x14ac:dyDescent="0.3">
      <c r="A600">
        <v>824</v>
      </c>
      <c r="B600">
        <v>38.777500000000003</v>
      </c>
      <c r="C600">
        <v>1.9300000000000001E-2</v>
      </c>
      <c r="E600">
        <v>41</v>
      </c>
      <c r="F600" t="s">
        <v>8</v>
      </c>
    </row>
    <row r="601" spans="1:6" x14ac:dyDescent="0.3">
      <c r="A601">
        <v>825</v>
      </c>
      <c r="B601">
        <v>38.838299999999997</v>
      </c>
      <c r="C601">
        <v>1.9599999999999999E-2</v>
      </c>
      <c r="E601">
        <v>77</v>
      </c>
      <c r="F601" t="s">
        <v>8</v>
      </c>
    </row>
    <row r="602" spans="1:6" x14ac:dyDescent="0.3">
      <c r="A602">
        <v>827</v>
      </c>
      <c r="B602">
        <v>38.892600000000002</v>
      </c>
      <c r="C602">
        <v>2.2100000000000002E-2</v>
      </c>
      <c r="E602">
        <v>42</v>
      </c>
      <c r="F602" t="s">
        <v>8</v>
      </c>
    </row>
    <row r="603" spans="1:6" x14ac:dyDescent="0.3">
      <c r="A603">
        <v>828</v>
      </c>
      <c r="B603">
        <v>38.948999999999998</v>
      </c>
      <c r="C603">
        <v>0.02</v>
      </c>
      <c r="E603">
        <v>34</v>
      </c>
      <c r="F603" t="s">
        <v>8</v>
      </c>
    </row>
    <row r="604" spans="1:6" x14ac:dyDescent="0.3">
      <c r="A604">
        <v>829</v>
      </c>
      <c r="B604">
        <v>39.001100000000001</v>
      </c>
      <c r="C604">
        <v>2.18E-2</v>
      </c>
      <c r="E604">
        <v>82</v>
      </c>
      <c r="F604" t="s">
        <v>8</v>
      </c>
    </row>
    <row r="605" spans="1:6" x14ac:dyDescent="0.3">
      <c r="A605">
        <v>831</v>
      </c>
      <c r="B605">
        <v>39.084000000000003</v>
      </c>
      <c r="C605">
        <v>1.15E-2</v>
      </c>
      <c r="E605">
        <v>30</v>
      </c>
      <c r="F605" t="s">
        <v>6</v>
      </c>
    </row>
    <row r="606" spans="1:6" x14ac:dyDescent="0.3">
      <c r="A606">
        <v>832</v>
      </c>
      <c r="B606">
        <v>39.119</v>
      </c>
      <c r="C606">
        <v>1.43E-2</v>
      </c>
      <c r="E606">
        <v>17</v>
      </c>
      <c r="F606" t="s">
        <v>8</v>
      </c>
    </row>
    <row r="607" spans="1:6" x14ac:dyDescent="0.3">
      <c r="A607">
        <v>834</v>
      </c>
      <c r="B607">
        <v>39.158200000000001</v>
      </c>
      <c r="C607">
        <v>1.4E-2</v>
      </c>
      <c r="E607">
        <v>26</v>
      </c>
      <c r="F607" t="s">
        <v>8</v>
      </c>
    </row>
    <row r="608" spans="1:6" x14ac:dyDescent="0.3">
      <c r="A608">
        <v>835</v>
      </c>
      <c r="B608">
        <v>39.191000000000003</v>
      </c>
      <c r="C608">
        <v>1.5299999999999999E-2</v>
      </c>
      <c r="E608">
        <v>65</v>
      </c>
      <c r="F608" t="s">
        <v>8</v>
      </c>
    </row>
    <row r="609" spans="1:6" x14ac:dyDescent="0.3">
      <c r="A609">
        <v>837</v>
      </c>
      <c r="B609">
        <v>39.2378</v>
      </c>
      <c r="C609">
        <v>2.06E-2</v>
      </c>
      <c r="E609">
        <v>61</v>
      </c>
      <c r="F609" t="s">
        <v>8</v>
      </c>
    </row>
    <row r="610" spans="1:6" x14ac:dyDescent="0.3">
      <c r="A610">
        <v>838</v>
      </c>
      <c r="B610">
        <v>39.280900000000003</v>
      </c>
      <c r="C610">
        <v>2.07E-2</v>
      </c>
      <c r="E610">
        <v>28</v>
      </c>
      <c r="F610" t="s">
        <v>8</v>
      </c>
    </row>
    <row r="611" spans="1:6" x14ac:dyDescent="0.3">
      <c r="A611">
        <v>839</v>
      </c>
      <c r="B611">
        <v>39.332700000000003</v>
      </c>
      <c r="C611">
        <v>2.2100000000000002E-2</v>
      </c>
      <c r="E611">
        <v>66</v>
      </c>
      <c r="F611" t="s">
        <v>8</v>
      </c>
    </row>
    <row r="612" spans="1:6" x14ac:dyDescent="0.3">
      <c r="A612">
        <v>842</v>
      </c>
      <c r="B612">
        <v>39.384500000000003</v>
      </c>
      <c r="C612">
        <v>1.6799999999999999E-2</v>
      </c>
      <c r="E612">
        <v>40</v>
      </c>
      <c r="F612" t="s">
        <v>8</v>
      </c>
    </row>
    <row r="613" spans="1:6" x14ac:dyDescent="0.3">
      <c r="A613">
        <v>843</v>
      </c>
      <c r="B613">
        <v>39.432099999999998</v>
      </c>
      <c r="C613">
        <v>1.9E-2</v>
      </c>
      <c r="E613">
        <v>52</v>
      </c>
      <c r="F613" t="s">
        <v>8</v>
      </c>
    </row>
    <row r="614" spans="1:6" x14ac:dyDescent="0.3">
      <c r="A614">
        <v>845</v>
      </c>
      <c r="B614">
        <v>39.484999999999999</v>
      </c>
      <c r="C614">
        <v>1.9199999999999998E-2</v>
      </c>
      <c r="E614">
        <v>53</v>
      </c>
      <c r="F614" t="s">
        <v>8</v>
      </c>
    </row>
    <row r="615" spans="1:6" x14ac:dyDescent="0.3">
      <c r="A615">
        <v>846</v>
      </c>
      <c r="B615">
        <v>39.538800000000002</v>
      </c>
      <c r="C615">
        <v>2.06E-2</v>
      </c>
      <c r="E615">
        <v>30</v>
      </c>
      <c r="F615" t="s">
        <v>8</v>
      </c>
    </row>
    <row r="616" spans="1:6" x14ac:dyDescent="0.3">
      <c r="A616">
        <v>847</v>
      </c>
      <c r="B616">
        <v>39.633099999999999</v>
      </c>
      <c r="C616">
        <v>1.7600000000000001E-2</v>
      </c>
      <c r="E616">
        <v>35</v>
      </c>
      <c r="F616" t="s">
        <v>8</v>
      </c>
    </row>
    <row r="617" spans="1:6" x14ac:dyDescent="0.3">
      <c r="A617">
        <v>848</v>
      </c>
      <c r="B617">
        <v>39.697200000000002</v>
      </c>
      <c r="C617">
        <v>7.7000000000000002E-3</v>
      </c>
      <c r="E617">
        <v>70</v>
      </c>
      <c r="F617" t="s">
        <v>6</v>
      </c>
    </row>
    <row r="618" spans="1:6" x14ac:dyDescent="0.3">
      <c r="A618">
        <v>849</v>
      </c>
      <c r="B618">
        <v>39.729399999999998</v>
      </c>
      <c r="C618">
        <v>1.9E-2</v>
      </c>
      <c r="E618">
        <v>26</v>
      </c>
      <c r="F618" t="s">
        <v>8</v>
      </c>
    </row>
    <row r="619" spans="1:6" x14ac:dyDescent="0.3">
      <c r="A619">
        <v>850</v>
      </c>
      <c r="B619">
        <v>39.775700000000001</v>
      </c>
      <c r="C619">
        <v>1.7899999999999999E-2</v>
      </c>
      <c r="E619">
        <v>32</v>
      </c>
      <c r="F619" t="s">
        <v>8</v>
      </c>
    </row>
    <row r="620" spans="1:6" x14ac:dyDescent="0.3">
      <c r="A620">
        <v>851</v>
      </c>
      <c r="B620">
        <v>39.816899999999997</v>
      </c>
      <c r="C620">
        <v>1.6500000000000001E-2</v>
      </c>
      <c r="E620">
        <v>379</v>
      </c>
      <c r="F620" t="s">
        <v>8</v>
      </c>
    </row>
    <row r="621" spans="1:6" x14ac:dyDescent="0.3">
      <c r="A621">
        <v>853</v>
      </c>
      <c r="B621">
        <v>39.8566</v>
      </c>
      <c r="C621">
        <v>1.83E-2</v>
      </c>
      <c r="E621">
        <v>31</v>
      </c>
      <c r="F621" t="s">
        <v>8</v>
      </c>
    </row>
    <row r="622" spans="1:6" x14ac:dyDescent="0.3">
      <c r="A622">
        <v>855</v>
      </c>
      <c r="B622">
        <v>39.904400000000003</v>
      </c>
      <c r="C622">
        <v>1.5699999999999999E-2</v>
      </c>
      <c r="E622">
        <v>36</v>
      </c>
      <c r="F622" t="s">
        <v>8</v>
      </c>
    </row>
    <row r="623" spans="1:6" x14ac:dyDescent="0.3">
      <c r="A623">
        <v>856</v>
      </c>
      <c r="B623">
        <v>39.950499999999998</v>
      </c>
      <c r="C623">
        <v>2.01E-2</v>
      </c>
      <c r="E623">
        <v>52</v>
      </c>
      <c r="F623" t="s">
        <v>8</v>
      </c>
    </row>
    <row r="624" spans="1:6" x14ac:dyDescent="0.3">
      <c r="A624">
        <v>857</v>
      </c>
      <c r="B624">
        <v>40.003900000000002</v>
      </c>
      <c r="C624">
        <v>1.9E-2</v>
      </c>
      <c r="E624">
        <v>68</v>
      </c>
      <c r="F624" t="s">
        <v>8</v>
      </c>
    </row>
    <row r="625" spans="1:6" x14ac:dyDescent="0.3">
      <c r="A625">
        <v>859</v>
      </c>
      <c r="B625">
        <v>40.054200000000002</v>
      </c>
      <c r="C625">
        <v>1.8100000000000002E-2</v>
      </c>
      <c r="E625">
        <v>30</v>
      </c>
      <c r="F625" t="s">
        <v>8</v>
      </c>
    </row>
    <row r="626" spans="1:6" x14ac:dyDescent="0.3">
      <c r="A626">
        <v>860</v>
      </c>
      <c r="B626">
        <v>40.1111</v>
      </c>
      <c r="C626">
        <v>2.01E-2</v>
      </c>
      <c r="E626">
        <v>73</v>
      </c>
      <c r="F626" t="s">
        <v>8</v>
      </c>
    </row>
    <row r="627" spans="1:6" x14ac:dyDescent="0.3">
      <c r="A627">
        <v>862</v>
      </c>
      <c r="B627">
        <v>40.165700000000001</v>
      </c>
      <c r="C627">
        <v>1.8499999999999999E-2</v>
      </c>
      <c r="E627">
        <v>36</v>
      </c>
      <c r="F627" t="s">
        <v>8</v>
      </c>
    </row>
    <row r="628" spans="1:6" x14ac:dyDescent="0.3">
      <c r="A628">
        <v>863</v>
      </c>
      <c r="B628">
        <v>40.223500000000001</v>
      </c>
      <c r="C628">
        <v>1.8499999999999999E-2</v>
      </c>
      <c r="E628">
        <v>48</v>
      </c>
      <c r="F628" t="s">
        <v>8</v>
      </c>
    </row>
    <row r="629" spans="1:6" x14ac:dyDescent="0.3">
      <c r="A629">
        <v>865</v>
      </c>
      <c r="B629">
        <v>40.284999999999997</v>
      </c>
      <c r="C629">
        <v>2.01E-2</v>
      </c>
      <c r="E629">
        <v>37</v>
      </c>
      <c r="F629" t="s">
        <v>8</v>
      </c>
    </row>
    <row r="630" spans="1:6" x14ac:dyDescent="0.3">
      <c r="A630">
        <v>867</v>
      </c>
      <c r="B630">
        <v>40.335299999999997</v>
      </c>
      <c r="C630">
        <v>1.8499999999999999E-2</v>
      </c>
      <c r="E630">
        <v>46</v>
      </c>
      <c r="F630" t="s">
        <v>8</v>
      </c>
    </row>
    <row r="631" spans="1:6" x14ac:dyDescent="0.3">
      <c r="A631">
        <v>868</v>
      </c>
      <c r="B631">
        <v>40.382899999999999</v>
      </c>
      <c r="C631">
        <v>5.4999999999999997E-3</v>
      </c>
      <c r="E631">
        <v>32</v>
      </c>
      <c r="F631" t="s">
        <v>6</v>
      </c>
    </row>
    <row r="632" spans="1:6" x14ac:dyDescent="0.3">
      <c r="A632">
        <v>869</v>
      </c>
      <c r="B632">
        <v>40.4129</v>
      </c>
      <c r="C632">
        <v>1.1900000000000001E-2</v>
      </c>
      <c r="E632">
        <v>58</v>
      </c>
      <c r="F632" t="s">
        <v>8</v>
      </c>
    </row>
    <row r="633" spans="1:6" x14ac:dyDescent="0.3">
      <c r="A633">
        <v>870</v>
      </c>
      <c r="B633">
        <v>40.453499999999998</v>
      </c>
      <c r="C633">
        <v>2.01E-2</v>
      </c>
      <c r="E633">
        <v>43</v>
      </c>
      <c r="F633" t="s">
        <v>8</v>
      </c>
    </row>
    <row r="634" spans="1:6" x14ac:dyDescent="0.3">
      <c r="A634">
        <v>871</v>
      </c>
      <c r="B634">
        <v>40.497100000000003</v>
      </c>
      <c r="C634">
        <v>1.72E-2</v>
      </c>
      <c r="E634">
        <v>37</v>
      </c>
      <c r="F634" t="s">
        <v>8</v>
      </c>
    </row>
    <row r="635" spans="1:6" x14ac:dyDescent="0.3">
      <c r="A635">
        <v>873</v>
      </c>
      <c r="B635">
        <v>40.541200000000003</v>
      </c>
      <c r="C635">
        <v>2.2100000000000002E-2</v>
      </c>
      <c r="E635">
        <v>39</v>
      </c>
      <c r="F635" t="s">
        <v>8</v>
      </c>
    </row>
    <row r="636" spans="1:6" x14ac:dyDescent="0.3">
      <c r="A636">
        <v>874</v>
      </c>
      <c r="B636">
        <v>40.583599999999997</v>
      </c>
      <c r="C636">
        <v>2.3599999999999999E-2</v>
      </c>
      <c r="E636">
        <v>45</v>
      </c>
      <c r="F636" t="s">
        <v>8</v>
      </c>
    </row>
    <row r="637" spans="1:6" x14ac:dyDescent="0.3">
      <c r="A637">
        <v>876</v>
      </c>
      <c r="B637">
        <v>40.637999999999998</v>
      </c>
      <c r="C637">
        <v>1.6500000000000001E-2</v>
      </c>
      <c r="E637">
        <v>38</v>
      </c>
      <c r="F637" t="s">
        <v>8</v>
      </c>
    </row>
    <row r="638" spans="1:6" x14ac:dyDescent="0.3">
      <c r="A638">
        <v>877</v>
      </c>
      <c r="B638">
        <v>40.687199999999997</v>
      </c>
      <c r="C638">
        <v>1.83E-2</v>
      </c>
      <c r="E638">
        <v>53</v>
      </c>
      <c r="F638" t="s">
        <v>8</v>
      </c>
    </row>
    <row r="639" spans="1:6" x14ac:dyDescent="0.3">
      <c r="A639">
        <v>878</v>
      </c>
      <c r="B639">
        <v>40.733499999999999</v>
      </c>
      <c r="C639">
        <v>1.9E-2</v>
      </c>
      <c r="E639">
        <v>47</v>
      </c>
      <c r="F639" t="s">
        <v>8</v>
      </c>
    </row>
    <row r="640" spans="1:6" x14ac:dyDescent="0.3">
      <c r="A640">
        <v>879</v>
      </c>
      <c r="B640">
        <v>40.791499999999999</v>
      </c>
      <c r="C640">
        <v>2.2700000000000001E-2</v>
      </c>
      <c r="E640">
        <v>43</v>
      </c>
      <c r="F640" t="s">
        <v>8</v>
      </c>
    </row>
    <row r="641" spans="1:7" x14ac:dyDescent="0.3">
      <c r="A641">
        <v>881</v>
      </c>
      <c r="B641">
        <v>40.860500000000002</v>
      </c>
      <c r="C641">
        <v>1.9599999999999999E-2</v>
      </c>
      <c r="E641">
        <v>40</v>
      </c>
      <c r="F641" t="s">
        <v>8</v>
      </c>
    </row>
    <row r="642" spans="1:7" x14ac:dyDescent="0.3">
      <c r="A642">
        <v>882</v>
      </c>
      <c r="B642">
        <v>40.9315</v>
      </c>
      <c r="C642">
        <v>2.2100000000000002E-2</v>
      </c>
      <c r="E642">
        <v>27</v>
      </c>
      <c r="F642" t="s">
        <v>8</v>
      </c>
    </row>
    <row r="643" spans="1:7" x14ac:dyDescent="0.3">
      <c r="A643">
        <v>883</v>
      </c>
      <c r="B643">
        <v>40.9848</v>
      </c>
      <c r="C643">
        <v>1.37E-2</v>
      </c>
      <c r="E643">
        <v>50</v>
      </c>
      <c r="F643" t="s">
        <v>6</v>
      </c>
    </row>
    <row r="644" spans="1:7" x14ac:dyDescent="0.3">
      <c r="A644">
        <v>1004</v>
      </c>
      <c r="B644">
        <v>48.4801</v>
      </c>
      <c r="C644">
        <v>1.0500000000000001E-2</v>
      </c>
      <c r="E644">
        <v>23</v>
      </c>
      <c r="F644" t="s">
        <v>6</v>
      </c>
      <c r="G644" t="s">
        <v>49</v>
      </c>
    </row>
    <row r="645" spans="1:7" x14ac:dyDescent="0.3">
      <c r="A645">
        <v>1005</v>
      </c>
      <c r="B645">
        <v>48.550699999999999</v>
      </c>
      <c r="C645">
        <v>1.9E-2</v>
      </c>
      <c r="E645">
        <v>32</v>
      </c>
      <c r="F645" t="s">
        <v>8</v>
      </c>
    </row>
    <row r="646" spans="1:7" x14ac:dyDescent="0.3">
      <c r="A646">
        <v>1006</v>
      </c>
      <c r="B646">
        <v>48.579300000000003</v>
      </c>
      <c r="C646">
        <v>1.7500000000000002E-2</v>
      </c>
      <c r="E646">
        <v>24</v>
      </c>
      <c r="F646" t="s">
        <v>8</v>
      </c>
    </row>
    <row r="647" spans="1:7" x14ac:dyDescent="0.3">
      <c r="A647">
        <v>1008</v>
      </c>
      <c r="B647">
        <v>48.628300000000003</v>
      </c>
      <c r="C647">
        <v>1.5900000000000001E-2</v>
      </c>
      <c r="E647">
        <v>19</v>
      </c>
      <c r="F647" t="s">
        <v>8</v>
      </c>
    </row>
    <row r="648" spans="1:7" x14ac:dyDescent="0.3">
      <c r="A648">
        <v>1009</v>
      </c>
      <c r="B648">
        <v>48.673499999999997</v>
      </c>
      <c r="C648">
        <v>1.6199999999999999E-2</v>
      </c>
      <c r="E648">
        <v>25</v>
      </c>
      <c r="F648" t="s">
        <v>8</v>
      </c>
    </row>
    <row r="649" spans="1:7" x14ac:dyDescent="0.3">
      <c r="A649">
        <v>1011</v>
      </c>
      <c r="B649">
        <v>48.721499999999999</v>
      </c>
      <c r="C649">
        <v>1.7500000000000002E-2</v>
      </c>
      <c r="E649">
        <v>18</v>
      </c>
      <c r="F649" t="s">
        <v>8</v>
      </c>
    </row>
    <row r="650" spans="1:7" x14ac:dyDescent="0.3">
      <c r="A650">
        <v>1012</v>
      </c>
      <c r="B650">
        <v>48.770200000000003</v>
      </c>
      <c r="C650">
        <v>1.6199999999999999E-2</v>
      </c>
      <c r="E650">
        <v>18</v>
      </c>
      <c r="F650" t="s">
        <v>8</v>
      </c>
    </row>
    <row r="651" spans="1:7" x14ac:dyDescent="0.3">
      <c r="A651">
        <v>1014</v>
      </c>
      <c r="B651">
        <v>48.816000000000003</v>
      </c>
      <c r="C651">
        <v>1.6799999999999999E-2</v>
      </c>
      <c r="E651">
        <v>21</v>
      </c>
      <c r="F651" t="s">
        <v>8</v>
      </c>
    </row>
    <row r="652" spans="1:7" x14ac:dyDescent="0.3">
      <c r="A652">
        <v>1015</v>
      </c>
      <c r="B652">
        <v>48.866799999999998</v>
      </c>
      <c r="C652">
        <v>1.4999999999999999E-2</v>
      </c>
      <c r="E652">
        <v>52</v>
      </c>
      <c r="F652" t="s">
        <v>8</v>
      </c>
    </row>
    <row r="653" spans="1:7" x14ac:dyDescent="0.3">
      <c r="A653">
        <v>1017</v>
      </c>
      <c r="B653">
        <v>48.921999999999997</v>
      </c>
      <c r="C653">
        <v>1.8700000000000001E-2</v>
      </c>
      <c r="E653">
        <v>26</v>
      </c>
      <c r="F653" t="s">
        <v>8</v>
      </c>
    </row>
    <row r="654" spans="1:7" x14ac:dyDescent="0.3">
      <c r="A654">
        <v>1019</v>
      </c>
      <c r="B654">
        <v>49.000500000000002</v>
      </c>
      <c r="C654">
        <v>7.3000000000000001E-3</v>
      </c>
      <c r="E654">
        <v>21</v>
      </c>
      <c r="F654" t="s">
        <v>6</v>
      </c>
    </row>
    <row r="655" spans="1:7" x14ac:dyDescent="0.3">
      <c r="A655">
        <v>1020</v>
      </c>
      <c r="B655">
        <v>49.0627</v>
      </c>
      <c r="C655">
        <v>1.83E-2</v>
      </c>
      <c r="E655">
        <v>20</v>
      </c>
      <c r="F655" t="s">
        <v>8</v>
      </c>
    </row>
    <row r="656" spans="1:7" x14ac:dyDescent="0.3">
      <c r="A656">
        <v>1021</v>
      </c>
      <c r="B656">
        <v>49.107900000000001</v>
      </c>
      <c r="C656">
        <v>1.7999999999999999E-2</v>
      </c>
      <c r="E656">
        <v>201</v>
      </c>
      <c r="F656" t="s">
        <v>8</v>
      </c>
    </row>
    <row r="657" spans="1:6" x14ac:dyDescent="0.3">
      <c r="A657">
        <v>1023</v>
      </c>
      <c r="B657">
        <v>49.150599999999997</v>
      </c>
      <c r="C657">
        <v>1.2999999999999999E-2</v>
      </c>
      <c r="E657">
        <v>27</v>
      </c>
      <c r="F657" t="s">
        <v>8</v>
      </c>
    </row>
    <row r="658" spans="1:6" x14ac:dyDescent="0.3">
      <c r="A658">
        <v>1024</v>
      </c>
      <c r="B658">
        <v>49.195</v>
      </c>
      <c r="C658">
        <v>1.55E-2</v>
      </c>
      <c r="E658">
        <v>20</v>
      </c>
      <c r="F658" t="s">
        <v>8</v>
      </c>
    </row>
    <row r="659" spans="1:6" x14ac:dyDescent="0.3">
      <c r="A659">
        <v>1026</v>
      </c>
      <c r="B659">
        <v>49.229199999999999</v>
      </c>
      <c r="C659">
        <v>1.41E-2</v>
      </c>
      <c r="E659">
        <v>20</v>
      </c>
      <c r="F659" t="s">
        <v>8</v>
      </c>
    </row>
    <row r="660" spans="1:6" x14ac:dyDescent="0.3">
      <c r="A660">
        <v>1027</v>
      </c>
      <c r="B660">
        <v>49.292999999999999</v>
      </c>
      <c r="C660">
        <v>1.55E-2</v>
      </c>
      <c r="E660">
        <v>23</v>
      </c>
      <c r="F660" t="s">
        <v>8</v>
      </c>
    </row>
    <row r="661" spans="1:6" x14ac:dyDescent="0.3">
      <c r="A661">
        <v>1030</v>
      </c>
      <c r="B661">
        <v>49.406300000000002</v>
      </c>
      <c r="C661">
        <v>2.01E-2</v>
      </c>
      <c r="E661">
        <v>19</v>
      </c>
      <c r="F661" t="s">
        <v>8</v>
      </c>
    </row>
    <row r="662" spans="1:6" x14ac:dyDescent="0.3">
      <c r="A662">
        <v>1031</v>
      </c>
      <c r="B662">
        <v>49.4664</v>
      </c>
      <c r="C662">
        <v>2.0899999999999998E-2</v>
      </c>
      <c r="E662">
        <v>48</v>
      </c>
      <c r="F662" t="s">
        <v>8</v>
      </c>
    </row>
    <row r="663" spans="1:6" x14ac:dyDescent="0.3">
      <c r="A663">
        <v>1033</v>
      </c>
      <c r="B663">
        <v>49.528500000000001</v>
      </c>
      <c r="C663">
        <v>5.1999999999999998E-3</v>
      </c>
      <c r="E663">
        <v>28</v>
      </c>
      <c r="F663" t="s">
        <v>6</v>
      </c>
    </row>
    <row r="664" spans="1:6" x14ac:dyDescent="0.3">
      <c r="A664">
        <v>1034</v>
      </c>
      <c r="B664">
        <v>49.636200000000002</v>
      </c>
      <c r="C664">
        <v>1.83E-2</v>
      </c>
      <c r="E664">
        <v>271</v>
      </c>
      <c r="F664" t="s">
        <v>8</v>
      </c>
    </row>
    <row r="665" spans="1:6" x14ac:dyDescent="0.3">
      <c r="A665">
        <v>1036</v>
      </c>
      <c r="B665">
        <v>49.6815</v>
      </c>
      <c r="C665">
        <v>1.5800000000000002E-2</v>
      </c>
      <c r="E665">
        <v>22</v>
      </c>
      <c r="F665" t="s">
        <v>8</v>
      </c>
    </row>
    <row r="666" spans="1:6" x14ac:dyDescent="0.3">
      <c r="A666">
        <v>1038</v>
      </c>
      <c r="B666">
        <v>49.721800000000002</v>
      </c>
      <c r="C666">
        <v>1.8700000000000001E-2</v>
      </c>
      <c r="E666">
        <v>110</v>
      </c>
      <c r="F666" t="s">
        <v>8</v>
      </c>
    </row>
    <row r="667" spans="1:6" x14ac:dyDescent="0.3">
      <c r="A667">
        <v>1040</v>
      </c>
      <c r="B667">
        <v>49.770400000000002</v>
      </c>
      <c r="C667">
        <v>1.7299999999999999E-2</v>
      </c>
      <c r="E667">
        <v>21</v>
      </c>
      <c r="F667" t="s">
        <v>8</v>
      </c>
    </row>
    <row r="668" spans="1:6" x14ac:dyDescent="0.3">
      <c r="A668">
        <v>1042</v>
      </c>
      <c r="B668">
        <v>49.818600000000004</v>
      </c>
      <c r="C668">
        <v>1.6899999999999998E-2</v>
      </c>
      <c r="E668">
        <v>25</v>
      </c>
      <c r="F668" t="s">
        <v>8</v>
      </c>
    </row>
    <row r="669" spans="1:6" x14ac:dyDescent="0.3">
      <c r="A669">
        <v>1043</v>
      </c>
      <c r="B669">
        <v>49.866500000000002</v>
      </c>
      <c r="C669">
        <v>1.5800000000000002E-2</v>
      </c>
      <c r="E669">
        <v>26</v>
      </c>
      <c r="F669" t="s">
        <v>8</v>
      </c>
    </row>
    <row r="670" spans="1:6" x14ac:dyDescent="0.3">
      <c r="A670">
        <v>1044</v>
      </c>
      <c r="B670">
        <v>49.918599999999998</v>
      </c>
      <c r="C670">
        <v>1.49E-2</v>
      </c>
      <c r="E670">
        <v>145</v>
      </c>
      <c r="F670" t="s">
        <v>8</v>
      </c>
    </row>
    <row r="671" spans="1:6" x14ac:dyDescent="0.3">
      <c r="A671">
        <v>1046</v>
      </c>
      <c r="B671">
        <v>49.977600000000002</v>
      </c>
      <c r="C671">
        <v>1.7299999999999999E-2</v>
      </c>
      <c r="E671">
        <v>21</v>
      </c>
      <c r="F671" t="s">
        <v>8</v>
      </c>
    </row>
    <row r="672" spans="1:6" x14ac:dyDescent="0.3">
      <c r="A672">
        <v>1048</v>
      </c>
      <c r="B672">
        <v>50.035499999999999</v>
      </c>
      <c r="C672">
        <v>1.7299999999999999E-2</v>
      </c>
      <c r="E672">
        <v>17</v>
      </c>
      <c r="F672" t="s">
        <v>8</v>
      </c>
    </row>
    <row r="673" spans="1:6" x14ac:dyDescent="0.3">
      <c r="A673">
        <v>1050</v>
      </c>
      <c r="B673">
        <v>50.0837</v>
      </c>
      <c r="C673">
        <v>1.9800000000000002E-2</v>
      </c>
      <c r="E673">
        <v>26</v>
      </c>
      <c r="F673" t="s">
        <v>8</v>
      </c>
    </row>
    <row r="674" spans="1:6" x14ac:dyDescent="0.3">
      <c r="A674">
        <v>1052</v>
      </c>
      <c r="B674">
        <v>50.17</v>
      </c>
      <c r="C674">
        <v>2.3900000000000001E-2</v>
      </c>
      <c r="E674">
        <v>29</v>
      </c>
      <c r="F674" t="s">
        <v>8</v>
      </c>
    </row>
    <row r="675" spans="1:6" x14ac:dyDescent="0.3">
      <c r="A675">
        <v>1053</v>
      </c>
      <c r="B675">
        <v>50.241900000000001</v>
      </c>
      <c r="C675">
        <v>2.0899999999999998E-2</v>
      </c>
      <c r="E675">
        <v>224</v>
      </c>
      <c r="F675" t="s">
        <v>8</v>
      </c>
    </row>
    <row r="676" spans="1:6" x14ac:dyDescent="0.3">
      <c r="A676">
        <v>1055</v>
      </c>
      <c r="B676">
        <v>50.289499999999997</v>
      </c>
      <c r="C676">
        <v>1.6799999999999999E-2</v>
      </c>
      <c r="E676">
        <v>23</v>
      </c>
      <c r="F676" t="s">
        <v>8</v>
      </c>
    </row>
    <row r="677" spans="1:6" x14ac:dyDescent="0.3">
      <c r="A677">
        <v>1057</v>
      </c>
      <c r="B677">
        <v>50.331200000000003</v>
      </c>
      <c r="C677">
        <v>2.1899999999999999E-2</v>
      </c>
      <c r="E677">
        <v>21</v>
      </c>
      <c r="F677" t="s">
        <v>8</v>
      </c>
    </row>
    <row r="678" spans="1:6" x14ac:dyDescent="0.3">
      <c r="A678">
        <v>1058</v>
      </c>
      <c r="B678">
        <v>50.378599999999999</v>
      </c>
      <c r="C678">
        <v>2.4400000000000002E-2</v>
      </c>
      <c r="E678">
        <v>23</v>
      </c>
      <c r="F678" t="s">
        <v>8</v>
      </c>
    </row>
    <row r="679" spans="1:6" x14ac:dyDescent="0.3">
      <c r="A679">
        <v>1059</v>
      </c>
      <c r="B679">
        <v>50.430999999999997</v>
      </c>
      <c r="C679">
        <v>2.0899999999999998E-2</v>
      </c>
      <c r="E679">
        <v>57</v>
      </c>
      <c r="F679" t="s">
        <v>8</v>
      </c>
    </row>
    <row r="680" spans="1:6" x14ac:dyDescent="0.3">
      <c r="A680">
        <v>1061</v>
      </c>
      <c r="B680">
        <v>50.4803</v>
      </c>
      <c r="C680">
        <v>2.1899999999999999E-2</v>
      </c>
      <c r="E680">
        <v>18</v>
      </c>
      <c r="F680" t="s">
        <v>8</v>
      </c>
    </row>
    <row r="681" spans="1:6" x14ac:dyDescent="0.3">
      <c r="A681">
        <v>1063</v>
      </c>
      <c r="B681">
        <v>50.541400000000003</v>
      </c>
      <c r="C681">
        <v>1.83E-2</v>
      </c>
      <c r="E681">
        <v>21</v>
      </c>
      <c r="F681" t="s">
        <v>8</v>
      </c>
    </row>
    <row r="682" spans="1:6" x14ac:dyDescent="0.3">
      <c r="A682">
        <v>1064</v>
      </c>
      <c r="B682">
        <v>50.586599999999997</v>
      </c>
      <c r="C682">
        <v>2.0899999999999998E-2</v>
      </c>
      <c r="E682">
        <v>21</v>
      </c>
      <c r="F682" t="s">
        <v>8</v>
      </c>
    </row>
    <row r="683" spans="1:6" x14ac:dyDescent="0.3">
      <c r="A683">
        <v>1065</v>
      </c>
      <c r="B683">
        <v>50.6462</v>
      </c>
      <c r="C683">
        <v>1.5800000000000002E-2</v>
      </c>
      <c r="E683">
        <v>23</v>
      </c>
      <c r="F683" t="s">
        <v>6</v>
      </c>
    </row>
    <row r="684" spans="1:6" x14ac:dyDescent="0.3">
      <c r="A684">
        <v>1066</v>
      </c>
      <c r="B684">
        <v>50.730499999999999</v>
      </c>
      <c r="C684">
        <v>2.1499999999999998E-2</v>
      </c>
      <c r="E684">
        <v>16</v>
      </c>
      <c r="F684" t="s">
        <v>8</v>
      </c>
    </row>
    <row r="685" spans="1:6" x14ac:dyDescent="0.3">
      <c r="A685">
        <v>1067</v>
      </c>
      <c r="B685">
        <v>50.763399999999997</v>
      </c>
      <c r="C685">
        <v>2.2200000000000001E-2</v>
      </c>
      <c r="E685">
        <v>102</v>
      </c>
      <c r="F685" t="s">
        <v>8</v>
      </c>
    </row>
    <row r="686" spans="1:6" x14ac:dyDescent="0.3">
      <c r="A686">
        <v>1069</v>
      </c>
      <c r="B686">
        <v>50.8078</v>
      </c>
      <c r="C686">
        <v>2.07E-2</v>
      </c>
      <c r="E686">
        <v>22</v>
      </c>
      <c r="F686" t="s">
        <v>8</v>
      </c>
    </row>
    <row r="687" spans="1:6" x14ac:dyDescent="0.3">
      <c r="A687">
        <v>1071</v>
      </c>
      <c r="B687">
        <v>50.855499999999999</v>
      </c>
      <c r="C687">
        <v>1.84E-2</v>
      </c>
      <c r="E687">
        <v>19</v>
      </c>
      <c r="F687" t="s">
        <v>8</v>
      </c>
    </row>
    <row r="688" spans="1:6" x14ac:dyDescent="0.3">
      <c r="A688">
        <v>1072</v>
      </c>
      <c r="B688">
        <v>50.902700000000003</v>
      </c>
      <c r="C688">
        <v>2.2200000000000001E-2</v>
      </c>
      <c r="E688">
        <v>22</v>
      </c>
      <c r="F688" t="s">
        <v>8</v>
      </c>
    </row>
    <row r="689" spans="1:6" x14ac:dyDescent="0.3">
      <c r="A689">
        <v>1074</v>
      </c>
      <c r="B689">
        <v>50.960099999999997</v>
      </c>
      <c r="C689">
        <v>1.9E-2</v>
      </c>
      <c r="E689">
        <v>18</v>
      </c>
      <c r="F689" t="s">
        <v>8</v>
      </c>
    </row>
    <row r="690" spans="1:6" x14ac:dyDescent="0.3">
      <c r="A690">
        <v>1076</v>
      </c>
      <c r="B690">
        <v>51.009900000000002</v>
      </c>
      <c r="C690">
        <v>2.5499999999999998E-2</v>
      </c>
      <c r="E690">
        <v>21</v>
      </c>
      <c r="F690" t="s">
        <v>8</v>
      </c>
    </row>
    <row r="691" spans="1:6" x14ac:dyDescent="0.3">
      <c r="A691">
        <v>1077</v>
      </c>
      <c r="B691">
        <v>51.0625</v>
      </c>
      <c r="C691">
        <v>2.1100000000000001E-2</v>
      </c>
      <c r="E691">
        <v>28</v>
      </c>
      <c r="F691" t="s">
        <v>8</v>
      </c>
    </row>
    <row r="692" spans="1:6" x14ac:dyDescent="0.3">
      <c r="A692">
        <v>1078</v>
      </c>
      <c r="B692">
        <v>51.119900000000001</v>
      </c>
      <c r="C692">
        <v>1.4200000000000001E-2</v>
      </c>
      <c r="E692">
        <v>21</v>
      </c>
      <c r="F692" t="s">
        <v>8</v>
      </c>
    </row>
    <row r="693" spans="1:6" x14ac:dyDescent="0.3">
      <c r="A693">
        <v>1079</v>
      </c>
      <c r="B693">
        <v>51.168199999999999</v>
      </c>
      <c r="C693">
        <v>1.8800000000000001E-2</v>
      </c>
      <c r="E693">
        <v>24</v>
      </c>
      <c r="F693" t="s">
        <v>8</v>
      </c>
    </row>
    <row r="694" spans="1:6" x14ac:dyDescent="0.3">
      <c r="A694">
        <v>1080</v>
      </c>
      <c r="B694">
        <v>51.2303</v>
      </c>
      <c r="C694">
        <v>1.8800000000000001E-2</v>
      </c>
      <c r="E694">
        <v>19</v>
      </c>
      <c r="F694" t="s">
        <v>8</v>
      </c>
    </row>
    <row r="695" spans="1:6" x14ac:dyDescent="0.3">
      <c r="A695">
        <v>1082</v>
      </c>
      <c r="B695">
        <v>51.284999999999997</v>
      </c>
      <c r="C695">
        <v>1.5699999999999999E-2</v>
      </c>
      <c r="E695">
        <v>22</v>
      </c>
      <c r="F695" t="s">
        <v>8</v>
      </c>
    </row>
    <row r="696" spans="1:6" x14ac:dyDescent="0.3">
      <c r="A696">
        <v>1084</v>
      </c>
      <c r="B696">
        <v>51.3337</v>
      </c>
      <c r="C696">
        <v>1.46E-2</v>
      </c>
      <c r="E696">
        <v>26</v>
      </c>
      <c r="F696" t="s">
        <v>8</v>
      </c>
    </row>
    <row r="697" spans="1:6" x14ac:dyDescent="0.3">
      <c r="A697">
        <v>1085</v>
      </c>
      <c r="B697">
        <v>51.3996</v>
      </c>
      <c r="C697">
        <v>1.61E-2</v>
      </c>
      <c r="E697">
        <v>22</v>
      </c>
      <c r="F697" t="s">
        <v>8</v>
      </c>
    </row>
    <row r="698" spans="1:6" x14ac:dyDescent="0.3">
      <c r="A698">
        <v>1087</v>
      </c>
      <c r="B698">
        <v>51.456299999999999</v>
      </c>
      <c r="C698">
        <v>1.6500000000000001E-2</v>
      </c>
      <c r="E698">
        <v>19</v>
      </c>
      <c r="F698" t="s">
        <v>8</v>
      </c>
    </row>
    <row r="699" spans="1:6" x14ac:dyDescent="0.3">
      <c r="A699">
        <v>1088</v>
      </c>
      <c r="B699">
        <v>51.523699999999998</v>
      </c>
      <c r="C699">
        <v>1.15E-2</v>
      </c>
      <c r="E699">
        <v>15</v>
      </c>
      <c r="F699" t="s">
        <v>6</v>
      </c>
    </row>
    <row r="700" spans="1:6" x14ac:dyDescent="0.3">
      <c r="A700">
        <v>1089</v>
      </c>
      <c r="B700">
        <v>51.637</v>
      </c>
      <c r="C700">
        <v>1.95E-2</v>
      </c>
      <c r="E700">
        <v>133</v>
      </c>
      <c r="F700" t="s">
        <v>8</v>
      </c>
    </row>
    <row r="701" spans="1:6" x14ac:dyDescent="0.3">
      <c r="A701">
        <v>1091</v>
      </c>
      <c r="B701">
        <v>51.682000000000002</v>
      </c>
      <c r="C701">
        <v>1.7899999999999999E-2</v>
      </c>
      <c r="E701">
        <v>24</v>
      </c>
      <c r="F701" t="s">
        <v>8</v>
      </c>
    </row>
    <row r="702" spans="1:6" x14ac:dyDescent="0.3">
      <c r="A702">
        <v>1093</v>
      </c>
      <c r="B702">
        <v>51.725299999999997</v>
      </c>
      <c r="C702">
        <v>1.52E-2</v>
      </c>
      <c r="E702">
        <v>20</v>
      </c>
      <c r="F702" t="s">
        <v>8</v>
      </c>
    </row>
    <row r="703" spans="1:6" x14ac:dyDescent="0.3">
      <c r="A703">
        <v>1094</v>
      </c>
      <c r="B703">
        <v>51.7697</v>
      </c>
      <c r="C703">
        <v>1.6799999999999999E-2</v>
      </c>
      <c r="E703">
        <v>21</v>
      </c>
      <c r="F703" t="s">
        <v>8</v>
      </c>
    </row>
    <row r="704" spans="1:6" x14ac:dyDescent="0.3">
      <c r="A704">
        <v>1096</v>
      </c>
      <c r="B704">
        <v>51.8247</v>
      </c>
      <c r="C704">
        <v>1.49E-2</v>
      </c>
      <c r="E704">
        <v>17</v>
      </c>
      <c r="F704" t="s">
        <v>8</v>
      </c>
    </row>
    <row r="705" spans="1:6" x14ac:dyDescent="0.3">
      <c r="A705">
        <v>1097</v>
      </c>
      <c r="B705">
        <v>51.872399999999999</v>
      </c>
      <c r="C705">
        <v>1.44E-2</v>
      </c>
      <c r="E705">
        <v>22</v>
      </c>
      <c r="F705" t="s">
        <v>8</v>
      </c>
    </row>
    <row r="706" spans="1:6" x14ac:dyDescent="0.3">
      <c r="A706">
        <v>1099</v>
      </c>
      <c r="B706">
        <v>51.932000000000002</v>
      </c>
      <c r="C706">
        <v>1.35E-2</v>
      </c>
      <c r="E706">
        <v>22</v>
      </c>
      <c r="F706" t="s">
        <v>8</v>
      </c>
    </row>
    <row r="707" spans="1:6" x14ac:dyDescent="0.3">
      <c r="A707">
        <v>1100</v>
      </c>
      <c r="B707">
        <v>51.979399999999998</v>
      </c>
      <c r="C707">
        <v>1.5699999999999999E-2</v>
      </c>
      <c r="E707">
        <v>18</v>
      </c>
      <c r="F707" t="s">
        <v>8</v>
      </c>
    </row>
    <row r="708" spans="1:6" x14ac:dyDescent="0.3">
      <c r="A708">
        <v>1102</v>
      </c>
      <c r="B708">
        <v>52.036799999999999</v>
      </c>
      <c r="C708">
        <v>1.54E-2</v>
      </c>
      <c r="E708">
        <v>23</v>
      </c>
      <c r="F708" t="s">
        <v>8</v>
      </c>
    </row>
    <row r="709" spans="1:6" x14ac:dyDescent="0.3">
      <c r="A709">
        <v>1103</v>
      </c>
      <c r="B709">
        <v>52.091500000000003</v>
      </c>
      <c r="C709">
        <v>1.52E-2</v>
      </c>
      <c r="E709">
        <v>25</v>
      </c>
      <c r="F709" t="s">
        <v>8</v>
      </c>
    </row>
    <row r="710" spans="1:6" x14ac:dyDescent="0.3">
      <c r="A710">
        <v>1105</v>
      </c>
      <c r="B710">
        <v>52.172499999999999</v>
      </c>
      <c r="C710">
        <v>1.2999999999999999E-2</v>
      </c>
      <c r="E710">
        <v>25</v>
      </c>
      <c r="F710" t="s">
        <v>8</v>
      </c>
    </row>
    <row r="711" spans="1:6" x14ac:dyDescent="0.3">
      <c r="A711">
        <v>1106</v>
      </c>
      <c r="B711">
        <v>52.224800000000002</v>
      </c>
      <c r="C711">
        <v>1.35E-2</v>
      </c>
      <c r="E711">
        <v>20</v>
      </c>
      <c r="F711" t="s">
        <v>8</v>
      </c>
    </row>
    <row r="712" spans="1:6" x14ac:dyDescent="0.3">
      <c r="A712">
        <v>1107</v>
      </c>
      <c r="B712">
        <v>52.276800000000001</v>
      </c>
      <c r="C712">
        <v>1.2699999999999999E-2</v>
      </c>
      <c r="E712">
        <v>23</v>
      </c>
      <c r="F712" t="s">
        <v>8</v>
      </c>
    </row>
    <row r="713" spans="1:6" x14ac:dyDescent="0.3">
      <c r="A713">
        <v>1108</v>
      </c>
      <c r="B713">
        <v>52.369199999999999</v>
      </c>
      <c r="C713">
        <v>9.1999999999999998E-3</v>
      </c>
      <c r="E713">
        <v>18</v>
      </c>
      <c r="F713" t="s">
        <v>6</v>
      </c>
    </row>
    <row r="714" spans="1:6" x14ac:dyDescent="0.3">
      <c r="A714">
        <v>1110</v>
      </c>
      <c r="B714">
        <v>52.434199999999997</v>
      </c>
      <c r="C714">
        <v>1.52E-2</v>
      </c>
      <c r="E714">
        <v>19</v>
      </c>
      <c r="F714" t="s">
        <v>8</v>
      </c>
    </row>
    <row r="715" spans="1:6" x14ac:dyDescent="0.3">
      <c r="A715">
        <v>1112</v>
      </c>
      <c r="B715">
        <v>52.480400000000003</v>
      </c>
      <c r="C715">
        <v>1.38E-2</v>
      </c>
      <c r="E715">
        <v>23</v>
      </c>
      <c r="F715" t="s">
        <v>8</v>
      </c>
    </row>
    <row r="716" spans="1:6" x14ac:dyDescent="0.3">
      <c r="A716">
        <v>1113</v>
      </c>
      <c r="B716">
        <v>52.5167</v>
      </c>
      <c r="C716">
        <v>1.49E-2</v>
      </c>
      <c r="E716">
        <v>75</v>
      </c>
      <c r="F716" t="s">
        <v>8</v>
      </c>
    </row>
    <row r="717" spans="1:6" x14ac:dyDescent="0.3">
      <c r="A717">
        <v>1115</v>
      </c>
      <c r="B717">
        <v>52.564100000000003</v>
      </c>
      <c r="C717">
        <v>1.3299999999999999E-2</v>
      </c>
      <c r="E717">
        <v>33</v>
      </c>
      <c r="F717" t="s">
        <v>8</v>
      </c>
    </row>
    <row r="718" spans="1:6" x14ac:dyDescent="0.3">
      <c r="A718">
        <v>1117</v>
      </c>
      <c r="B718">
        <v>52.6145</v>
      </c>
      <c r="C718">
        <v>1.6E-2</v>
      </c>
      <c r="E718">
        <v>33</v>
      </c>
      <c r="F718" t="s">
        <v>8</v>
      </c>
    </row>
    <row r="719" spans="1:6" x14ac:dyDescent="0.3">
      <c r="A719">
        <v>1119</v>
      </c>
      <c r="B719">
        <v>52.665399999999998</v>
      </c>
      <c r="C719">
        <v>1.7899999999999999E-2</v>
      </c>
      <c r="E719">
        <v>32</v>
      </c>
      <c r="F719" t="s">
        <v>8</v>
      </c>
    </row>
    <row r="720" spans="1:6" x14ac:dyDescent="0.3">
      <c r="A720">
        <v>1121</v>
      </c>
      <c r="B720">
        <v>52.719000000000001</v>
      </c>
      <c r="C720">
        <v>1.54E-2</v>
      </c>
      <c r="E720">
        <v>28</v>
      </c>
      <c r="F720" t="s">
        <v>8</v>
      </c>
    </row>
    <row r="721" spans="1:6" x14ac:dyDescent="0.3">
      <c r="A721">
        <v>1123</v>
      </c>
      <c r="B721">
        <v>52.770499999999998</v>
      </c>
      <c r="C721">
        <v>1.7299999999999999E-2</v>
      </c>
      <c r="E721">
        <v>25</v>
      </c>
      <c r="F721" t="s">
        <v>8</v>
      </c>
    </row>
    <row r="722" spans="1:6" x14ac:dyDescent="0.3">
      <c r="A722">
        <v>1125</v>
      </c>
      <c r="B722">
        <v>52.821100000000001</v>
      </c>
      <c r="C722">
        <v>1.6E-2</v>
      </c>
      <c r="E722">
        <v>27</v>
      </c>
      <c r="F722" t="s">
        <v>8</v>
      </c>
    </row>
    <row r="723" spans="1:6" x14ac:dyDescent="0.3">
      <c r="A723">
        <v>1127</v>
      </c>
      <c r="B723">
        <v>52.877699999999997</v>
      </c>
      <c r="C723">
        <v>1.49E-2</v>
      </c>
      <c r="E723">
        <v>25</v>
      </c>
      <c r="F723" t="s">
        <v>8</v>
      </c>
    </row>
    <row r="724" spans="1:6" x14ac:dyDescent="0.3">
      <c r="A724">
        <v>1128</v>
      </c>
      <c r="B724">
        <v>52.941699999999997</v>
      </c>
      <c r="C724">
        <v>1.41E-2</v>
      </c>
      <c r="E724">
        <v>37</v>
      </c>
      <c r="F724" t="s">
        <v>8</v>
      </c>
    </row>
    <row r="725" spans="1:6" x14ac:dyDescent="0.3">
      <c r="A725">
        <v>1129</v>
      </c>
      <c r="B725">
        <v>52.990200000000002</v>
      </c>
      <c r="C725">
        <v>2.1399999999999999E-2</v>
      </c>
      <c r="E725">
        <v>26</v>
      </c>
      <c r="F725" t="s">
        <v>8</v>
      </c>
    </row>
    <row r="726" spans="1:6" x14ac:dyDescent="0.3">
      <c r="A726">
        <v>1130</v>
      </c>
      <c r="B726">
        <v>53.060299999999998</v>
      </c>
      <c r="C726">
        <v>5.1000000000000004E-3</v>
      </c>
      <c r="E726">
        <v>19</v>
      </c>
      <c r="F726" t="s">
        <v>6</v>
      </c>
    </row>
    <row r="727" spans="1:6" x14ac:dyDescent="0.3">
      <c r="A727">
        <v>1131</v>
      </c>
      <c r="B727">
        <v>53.093000000000004</v>
      </c>
      <c r="C727">
        <v>1.49E-2</v>
      </c>
      <c r="E727">
        <v>16</v>
      </c>
      <c r="F727" t="s">
        <v>8</v>
      </c>
    </row>
    <row r="728" spans="1:6" x14ac:dyDescent="0.3">
      <c r="A728">
        <v>1132</v>
      </c>
      <c r="B728">
        <v>53.131500000000003</v>
      </c>
      <c r="C728">
        <v>1.54E-2</v>
      </c>
      <c r="E728">
        <v>17</v>
      </c>
      <c r="F728" t="s">
        <v>8</v>
      </c>
    </row>
    <row r="729" spans="1:6" x14ac:dyDescent="0.3">
      <c r="A729">
        <v>1133</v>
      </c>
      <c r="B729">
        <v>53.174900000000001</v>
      </c>
      <c r="C729">
        <v>1.49E-2</v>
      </c>
      <c r="E729">
        <v>195</v>
      </c>
      <c r="F729" t="s">
        <v>8</v>
      </c>
    </row>
    <row r="730" spans="1:6" x14ac:dyDescent="0.3">
      <c r="A730">
        <v>1135</v>
      </c>
      <c r="B730">
        <v>53.219799999999999</v>
      </c>
      <c r="C730">
        <v>1.72E-2</v>
      </c>
      <c r="E730">
        <v>25</v>
      </c>
      <c r="F730" t="s">
        <v>8</v>
      </c>
    </row>
    <row r="731" spans="1:6" x14ac:dyDescent="0.3">
      <c r="A731">
        <v>1136</v>
      </c>
      <c r="B731">
        <v>53.267600000000002</v>
      </c>
      <c r="C731">
        <v>1.6899999999999998E-2</v>
      </c>
      <c r="E731">
        <v>20</v>
      </c>
      <c r="F731" t="s">
        <v>8</v>
      </c>
    </row>
    <row r="732" spans="1:6" x14ac:dyDescent="0.3">
      <c r="A732">
        <v>1138</v>
      </c>
      <c r="B732">
        <v>53.315899999999999</v>
      </c>
      <c r="C732">
        <v>1.6500000000000001E-2</v>
      </c>
      <c r="E732">
        <v>23</v>
      </c>
      <c r="F732" t="s">
        <v>8</v>
      </c>
    </row>
    <row r="733" spans="1:6" x14ac:dyDescent="0.3">
      <c r="A733">
        <v>1139</v>
      </c>
      <c r="B733">
        <v>53.3645</v>
      </c>
      <c r="C733">
        <v>1.7999999999999999E-2</v>
      </c>
      <c r="E733">
        <v>20</v>
      </c>
      <c r="F733" t="s">
        <v>8</v>
      </c>
    </row>
    <row r="734" spans="1:6" x14ac:dyDescent="0.3">
      <c r="A734">
        <v>1141</v>
      </c>
      <c r="B734">
        <v>53.421599999999998</v>
      </c>
      <c r="C734">
        <v>1.61E-2</v>
      </c>
      <c r="E734">
        <v>21</v>
      </c>
      <c r="F734" t="s">
        <v>8</v>
      </c>
    </row>
    <row r="735" spans="1:6" x14ac:dyDescent="0.3">
      <c r="A735">
        <v>1142</v>
      </c>
      <c r="B735">
        <v>53.4741</v>
      </c>
      <c r="C735">
        <v>1.61E-2</v>
      </c>
      <c r="E735">
        <v>23</v>
      </c>
      <c r="F735" t="s">
        <v>8</v>
      </c>
    </row>
    <row r="736" spans="1:6" x14ac:dyDescent="0.3">
      <c r="A736">
        <v>1143</v>
      </c>
      <c r="B736">
        <v>53.532299999999999</v>
      </c>
      <c r="C736">
        <v>1.7999999999999999E-2</v>
      </c>
      <c r="E736">
        <v>22</v>
      </c>
      <c r="F736" t="s">
        <v>8</v>
      </c>
    </row>
    <row r="737" spans="1:6" x14ac:dyDescent="0.3">
      <c r="A737">
        <v>1144</v>
      </c>
      <c r="B737">
        <v>53.5959</v>
      </c>
      <c r="C737">
        <v>2.1499999999999998E-2</v>
      </c>
      <c r="E737">
        <v>21</v>
      </c>
      <c r="F737" t="s">
        <v>8</v>
      </c>
    </row>
    <row r="738" spans="1:6" x14ac:dyDescent="0.3">
      <c r="A738">
        <v>1145</v>
      </c>
      <c r="B738">
        <v>53.658700000000003</v>
      </c>
      <c r="C738">
        <v>1.9199999999999998E-2</v>
      </c>
      <c r="E738">
        <v>20</v>
      </c>
      <c r="F738" t="s">
        <v>8</v>
      </c>
    </row>
    <row r="739" spans="1:6" x14ac:dyDescent="0.3">
      <c r="A739">
        <v>1146</v>
      </c>
      <c r="B739">
        <v>53.729199999999999</v>
      </c>
      <c r="C739">
        <v>9.5999999999999992E-3</v>
      </c>
      <c r="E739">
        <v>24</v>
      </c>
      <c r="F739" t="s">
        <v>6</v>
      </c>
    </row>
    <row r="740" spans="1:6" x14ac:dyDescent="0.3">
      <c r="A740">
        <v>1147</v>
      </c>
      <c r="B740">
        <v>53.796999999999997</v>
      </c>
      <c r="C740">
        <v>1.9199999999999998E-2</v>
      </c>
      <c r="E740">
        <v>20</v>
      </c>
      <c r="F740" t="s">
        <v>8</v>
      </c>
    </row>
    <row r="741" spans="1:6" x14ac:dyDescent="0.3">
      <c r="A741">
        <v>1148</v>
      </c>
      <c r="B741">
        <v>53.8461</v>
      </c>
      <c r="C741">
        <v>1.7600000000000001E-2</v>
      </c>
      <c r="E741">
        <v>196</v>
      </c>
      <c r="F741" t="s">
        <v>8</v>
      </c>
    </row>
    <row r="742" spans="1:6" x14ac:dyDescent="0.3">
      <c r="A742">
        <v>1150</v>
      </c>
      <c r="B742">
        <v>53.889299999999999</v>
      </c>
      <c r="C742">
        <v>1.7600000000000001E-2</v>
      </c>
      <c r="E742">
        <v>24</v>
      </c>
      <c r="F742" t="s">
        <v>8</v>
      </c>
    </row>
    <row r="743" spans="1:6" x14ac:dyDescent="0.3">
      <c r="A743">
        <v>1151</v>
      </c>
      <c r="B743">
        <v>53.937199999999997</v>
      </c>
      <c r="C743">
        <v>1.95E-2</v>
      </c>
      <c r="E743">
        <v>138</v>
      </c>
      <c r="F743" t="s">
        <v>8</v>
      </c>
    </row>
    <row r="744" spans="1:6" x14ac:dyDescent="0.3">
      <c r="A744">
        <v>1153</v>
      </c>
      <c r="B744">
        <v>53.988599999999998</v>
      </c>
      <c r="C744">
        <v>1.61E-2</v>
      </c>
      <c r="E744">
        <v>19</v>
      </c>
      <c r="F744" t="s">
        <v>8</v>
      </c>
    </row>
    <row r="745" spans="1:6" x14ac:dyDescent="0.3">
      <c r="A745">
        <v>1155</v>
      </c>
      <c r="B745">
        <v>54.035299999999999</v>
      </c>
      <c r="C745">
        <v>1.6500000000000001E-2</v>
      </c>
      <c r="E745">
        <v>39</v>
      </c>
      <c r="F745" t="s">
        <v>8</v>
      </c>
    </row>
    <row r="746" spans="1:6" x14ac:dyDescent="0.3">
      <c r="A746">
        <v>1157</v>
      </c>
      <c r="B746">
        <v>54.088900000000002</v>
      </c>
      <c r="C746">
        <v>1.7600000000000001E-2</v>
      </c>
      <c r="E746">
        <v>26</v>
      </c>
      <c r="F746" t="s">
        <v>8</v>
      </c>
    </row>
    <row r="747" spans="1:6" x14ac:dyDescent="0.3">
      <c r="A747">
        <v>1158</v>
      </c>
      <c r="B747">
        <v>54.140999999999998</v>
      </c>
      <c r="C747">
        <v>1.6899999999999998E-2</v>
      </c>
      <c r="E747">
        <v>21</v>
      </c>
      <c r="F747" t="s">
        <v>8</v>
      </c>
    </row>
    <row r="748" spans="1:6" x14ac:dyDescent="0.3">
      <c r="A748">
        <v>1160</v>
      </c>
      <c r="B748">
        <v>54.199199999999998</v>
      </c>
      <c r="C748">
        <v>1.7999999999999999E-2</v>
      </c>
      <c r="E748">
        <v>48</v>
      </c>
      <c r="F748" t="s">
        <v>8</v>
      </c>
    </row>
    <row r="749" spans="1:6" x14ac:dyDescent="0.3">
      <c r="A749">
        <v>1162</v>
      </c>
      <c r="B749">
        <v>54.250599999999999</v>
      </c>
      <c r="C749">
        <v>1.95E-2</v>
      </c>
      <c r="E749">
        <v>24</v>
      </c>
      <c r="F749" t="s">
        <v>8</v>
      </c>
    </row>
    <row r="750" spans="1:6" x14ac:dyDescent="0.3">
      <c r="A750">
        <v>1164</v>
      </c>
      <c r="B750">
        <v>54.329300000000003</v>
      </c>
      <c r="C750">
        <v>1.6E-2</v>
      </c>
      <c r="E750">
        <v>15</v>
      </c>
      <c r="F750" t="s">
        <v>8</v>
      </c>
    </row>
    <row r="751" spans="1:6" x14ac:dyDescent="0.3">
      <c r="A751">
        <v>1166</v>
      </c>
      <c r="B751">
        <v>54.380699999999997</v>
      </c>
      <c r="C751">
        <v>6.7999999999999996E-3</v>
      </c>
      <c r="E751">
        <v>24</v>
      </c>
      <c r="F751" t="s">
        <v>6</v>
      </c>
    </row>
    <row r="752" spans="1:6" x14ac:dyDescent="0.3">
      <c r="A752">
        <v>1167</v>
      </c>
      <c r="B752">
        <v>54.412700000000001</v>
      </c>
      <c r="C752">
        <v>1.2500000000000001E-2</v>
      </c>
      <c r="E752">
        <v>14</v>
      </c>
      <c r="F752" t="s">
        <v>8</v>
      </c>
    </row>
    <row r="753" spans="1:6" x14ac:dyDescent="0.3">
      <c r="A753">
        <v>1168</v>
      </c>
      <c r="B753">
        <v>54.4422</v>
      </c>
      <c r="C753">
        <v>1.44E-2</v>
      </c>
      <c r="E753">
        <v>17</v>
      </c>
      <c r="F753" t="s">
        <v>8</v>
      </c>
    </row>
    <row r="754" spans="1:6" x14ac:dyDescent="0.3">
      <c r="A754">
        <v>1170</v>
      </c>
      <c r="B754">
        <v>54.500300000000003</v>
      </c>
      <c r="C754">
        <v>1.5299999999999999E-2</v>
      </c>
      <c r="E754">
        <v>24</v>
      </c>
      <c r="F754" t="s">
        <v>8</v>
      </c>
    </row>
    <row r="755" spans="1:6" x14ac:dyDescent="0.3">
      <c r="A755">
        <v>1171</v>
      </c>
      <c r="B755">
        <v>54.546999999999997</v>
      </c>
      <c r="C755">
        <v>1.5699999999999999E-2</v>
      </c>
      <c r="E755">
        <v>24</v>
      </c>
      <c r="F755" t="s">
        <v>8</v>
      </c>
    </row>
    <row r="756" spans="1:6" x14ac:dyDescent="0.3">
      <c r="A756">
        <v>1173</v>
      </c>
      <c r="B756">
        <v>54.591500000000003</v>
      </c>
      <c r="C756">
        <v>1.5699999999999999E-2</v>
      </c>
      <c r="E756">
        <v>21</v>
      </c>
      <c r="F756" t="s">
        <v>8</v>
      </c>
    </row>
    <row r="757" spans="1:6" x14ac:dyDescent="0.3">
      <c r="A757">
        <v>1175</v>
      </c>
      <c r="B757">
        <v>54.639699999999998</v>
      </c>
      <c r="C757">
        <v>1.84E-2</v>
      </c>
      <c r="E757">
        <v>31</v>
      </c>
      <c r="F757" t="s">
        <v>8</v>
      </c>
    </row>
    <row r="758" spans="1:6" x14ac:dyDescent="0.3">
      <c r="A758">
        <v>1176</v>
      </c>
      <c r="B758">
        <v>54.691800000000001</v>
      </c>
      <c r="C758">
        <v>1.61E-2</v>
      </c>
      <c r="E758">
        <v>19</v>
      </c>
      <c r="F758" t="s">
        <v>8</v>
      </c>
    </row>
    <row r="759" spans="1:6" x14ac:dyDescent="0.3">
      <c r="A759">
        <v>1178</v>
      </c>
      <c r="B759">
        <v>54.7393</v>
      </c>
      <c r="C759">
        <v>1.49E-2</v>
      </c>
      <c r="E759">
        <v>23</v>
      </c>
      <c r="F759" t="s">
        <v>8</v>
      </c>
    </row>
    <row r="760" spans="1:6" x14ac:dyDescent="0.3">
      <c r="A760">
        <v>1179</v>
      </c>
      <c r="B760">
        <v>54.791400000000003</v>
      </c>
      <c r="C760">
        <v>1.72E-2</v>
      </c>
      <c r="E760">
        <v>34</v>
      </c>
      <c r="F760" t="s">
        <v>8</v>
      </c>
    </row>
    <row r="761" spans="1:6" x14ac:dyDescent="0.3">
      <c r="A761">
        <v>1181</v>
      </c>
      <c r="B761">
        <v>54.847000000000001</v>
      </c>
      <c r="C761">
        <v>1.4200000000000001E-2</v>
      </c>
      <c r="E761">
        <v>21</v>
      </c>
      <c r="F761" t="s">
        <v>8</v>
      </c>
    </row>
    <row r="762" spans="1:6" x14ac:dyDescent="0.3">
      <c r="A762">
        <v>1182</v>
      </c>
      <c r="B762">
        <v>54.9056</v>
      </c>
      <c r="C762">
        <v>1.46E-2</v>
      </c>
      <c r="E762">
        <v>23</v>
      </c>
      <c r="F762" t="s">
        <v>8</v>
      </c>
    </row>
    <row r="763" spans="1:6" x14ac:dyDescent="0.3">
      <c r="A763">
        <v>1183</v>
      </c>
      <c r="B763">
        <v>54.961100000000002</v>
      </c>
      <c r="C763">
        <v>1.5699999999999999E-2</v>
      </c>
      <c r="E763">
        <v>45</v>
      </c>
      <c r="F763" t="s">
        <v>8</v>
      </c>
    </row>
    <row r="764" spans="1:6" x14ac:dyDescent="0.3">
      <c r="A764">
        <v>1184</v>
      </c>
      <c r="B764">
        <v>55.043500000000002</v>
      </c>
      <c r="C764">
        <v>1.23E-2</v>
      </c>
      <c r="E764">
        <v>27</v>
      </c>
      <c r="F764" t="s">
        <v>6</v>
      </c>
    </row>
    <row r="765" spans="1:6" x14ac:dyDescent="0.3">
      <c r="A765">
        <v>1186</v>
      </c>
      <c r="B765">
        <v>55.154200000000003</v>
      </c>
      <c r="C765">
        <v>1.5699999999999999E-2</v>
      </c>
      <c r="E765">
        <v>26</v>
      </c>
      <c r="F765" t="s">
        <v>8</v>
      </c>
    </row>
    <row r="766" spans="1:6" x14ac:dyDescent="0.3">
      <c r="A766">
        <v>1188</v>
      </c>
      <c r="B766">
        <v>55.205500000000001</v>
      </c>
      <c r="C766">
        <v>2.41E-2</v>
      </c>
      <c r="E766">
        <v>75</v>
      </c>
      <c r="F766" t="s">
        <v>8</v>
      </c>
    </row>
    <row r="767" spans="1:6" x14ac:dyDescent="0.3">
      <c r="A767">
        <v>1189</v>
      </c>
      <c r="B767">
        <v>55.248399999999997</v>
      </c>
      <c r="C767">
        <v>1.6500000000000001E-2</v>
      </c>
      <c r="E767">
        <v>21</v>
      </c>
      <c r="F767" t="s">
        <v>8</v>
      </c>
    </row>
    <row r="768" spans="1:6" x14ac:dyDescent="0.3">
      <c r="A768">
        <v>1191</v>
      </c>
      <c r="B768">
        <v>55.3005</v>
      </c>
      <c r="C768">
        <v>1.34E-2</v>
      </c>
      <c r="E768">
        <v>16</v>
      </c>
      <c r="F768" t="s">
        <v>8</v>
      </c>
    </row>
    <row r="769" spans="1:6" x14ac:dyDescent="0.3">
      <c r="A769">
        <v>1193</v>
      </c>
      <c r="B769">
        <v>55.347299999999997</v>
      </c>
      <c r="C769">
        <v>1.72E-2</v>
      </c>
      <c r="E769">
        <v>20</v>
      </c>
      <c r="F769" t="s">
        <v>8</v>
      </c>
    </row>
    <row r="770" spans="1:6" x14ac:dyDescent="0.3">
      <c r="A770">
        <v>1194</v>
      </c>
      <c r="B770">
        <v>55.404000000000003</v>
      </c>
      <c r="C770">
        <v>1.61E-2</v>
      </c>
      <c r="E770">
        <v>21</v>
      </c>
      <c r="F770" t="s">
        <v>8</v>
      </c>
    </row>
    <row r="771" spans="1:6" x14ac:dyDescent="0.3">
      <c r="A771">
        <v>1196</v>
      </c>
      <c r="B771">
        <v>55.454099999999997</v>
      </c>
      <c r="C771">
        <v>1.6500000000000001E-2</v>
      </c>
      <c r="E771">
        <v>22</v>
      </c>
      <c r="F771" t="s">
        <v>8</v>
      </c>
    </row>
    <row r="772" spans="1:6" x14ac:dyDescent="0.3">
      <c r="A772">
        <v>1197</v>
      </c>
      <c r="B772">
        <v>55.516199999999998</v>
      </c>
      <c r="C772">
        <v>1.49E-2</v>
      </c>
      <c r="E772">
        <v>22</v>
      </c>
      <c r="F772" t="s">
        <v>8</v>
      </c>
    </row>
    <row r="773" spans="1:6" x14ac:dyDescent="0.3">
      <c r="A773">
        <v>1199</v>
      </c>
      <c r="B773">
        <v>55.582099999999997</v>
      </c>
      <c r="C773">
        <v>1.5699999999999999E-2</v>
      </c>
      <c r="E773">
        <v>23</v>
      </c>
      <c r="F773" t="s">
        <v>8</v>
      </c>
    </row>
    <row r="774" spans="1:6" x14ac:dyDescent="0.3">
      <c r="A774">
        <v>1200</v>
      </c>
      <c r="B774">
        <v>55.655999999999999</v>
      </c>
      <c r="C774">
        <v>2.18E-2</v>
      </c>
      <c r="E774">
        <v>23</v>
      </c>
      <c r="F774" t="s">
        <v>8</v>
      </c>
    </row>
    <row r="775" spans="1:6" x14ac:dyDescent="0.3">
      <c r="A775">
        <v>1202</v>
      </c>
      <c r="B775">
        <v>55.743000000000002</v>
      </c>
      <c r="C775">
        <v>1.23E-2</v>
      </c>
      <c r="E775">
        <v>25</v>
      </c>
      <c r="F775" t="s">
        <v>6</v>
      </c>
    </row>
    <row r="776" spans="1:6" x14ac:dyDescent="0.3">
      <c r="A776">
        <v>1203</v>
      </c>
      <c r="B776">
        <v>55.808599999999998</v>
      </c>
      <c r="C776">
        <v>1.9E-2</v>
      </c>
      <c r="E776">
        <v>20</v>
      </c>
      <c r="F776" t="s">
        <v>8</v>
      </c>
    </row>
    <row r="777" spans="1:6" x14ac:dyDescent="0.3">
      <c r="A777">
        <v>1205</v>
      </c>
      <c r="B777">
        <v>55.862200000000001</v>
      </c>
      <c r="C777">
        <v>1.84E-2</v>
      </c>
      <c r="E777">
        <v>30</v>
      </c>
      <c r="F777" t="s">
        <v>8</v>
      </c>
    </row>
    <row r="778" spans="1:6" x14ac:dyDescent="0.3">
      <c r="A778">
        <v>1206</v>
      </c>
      <c r="B778">
        <v>55.9056</v>
      </c>
      <c r="C778">
        <v>1.9E-2</v>
      </c>
      <c r="E778">
        <v>25</v>
      </c>
      <c r="F778" t="s">
        <v>8</v>
      </c>
    </row>
    <row r="779" spans="1:6" x14ac:dyDescent="0.3">
      <c r="A779">
        <v>1208</v>
      </c>
      <c r="B779">
        <v>55.951099999999997</v>
      </c>
      <c r="C779">
        <v>0.02</v>
      </c>
      <c r="E779">
        <v>20</v>
      </c>
      <c r="F779" t="s">
        <v>8</v>
      </c>
    </row>
    <row r="780" spans="1:6" x14ac:dyDescent="0.3">
      <c r="A780">
        <v>1209</v>
      </c>
      <c r="B780">
        <v>56.000900000000001</v>
      </c>
      <c r="C780">
        <v>1.6799999999999999E-2</v>
      </c>
      <c r="E780">
        <v>21</v>
      </c>
      <c r="F780" t="s">
        <v>8</v>
      </c>
    </row>
    <row r="781" spans="1:6" x14ac:dyDescent="0.3">
      <c r="A781">
        <v>1211</v>
      </c>
      <c r="B781">
        <v>56.05</v>
      </c>
      <c r="C781">
        <v>1.6299999999999999E-2</v>
      </c>
      <c r="E781">
        <v>24</v>
      </c>
      <c r="F781" t="s">
        <v>8</v>
      </c>
    </row>
    <row r="782" spans="1:6" x14ac:dyDescent="0.3">
      <c r="A782">
        <v>1212</v>
      </c>
      <c r="B782">
        <v>56.106499999999997</v>
      </c>
      <c r="C782">
        <v>1.6500000000000001E-2</v>
      </c>
      <c r="E782">
        <v>20</v>
      </c>
      <c r="F782" t="s">
        <v>8</v>
      </c>
    </row>
    <row r="783" spans="1:6" x14ac:dyDescent="0.3">
      <c r="A783">
        <v>1214</v>
      </c>
      <c r="B783">
        <v>56.166699999999999</v>
      </c>
      <c r="C783">
        <v>2.1100000000000001E-2</v>
      </c>
      <c r="E783">
        <v>43</v>
      </c>
      <c r="F783" t="s">
        <v>8</v>
      </c>
    </row>
    <row r="784" spans="1:6" x14ac:dyDescent="0.3">
      <c r="A784">
        <v>1216</v>
      </c>
      <c r="B784">
        <v>56.223599999999998</v>
      </c>
      <c r="C784">
        <v>2.1100000000000001E-2</v>
      </c>
      <c r="E784">
        <v>24</v>
      </c>
      <c r="F784" t="s">
        <v>8</v>
      </c>
    </row>
    <row r="785" spans="1:6" x14ac:dyDescent="0.3">
      <c r="A785">
        <v>1218</v>
      </c>
      <c r="B785">
        <v>56.277200000000001</v>
      </c>
      <c r="C785">
        <v>2.4400000000000002E-2</v>
      </c>
      <c r="E785">
        <v>32</v>
      </c>
      <c r="F785" t="s">
        <v>8</v>
      </c>
    </row>
    <row r="786" spans="1:6" x14ac:dyDescent="0.3">
      <c r="A786">
        <v>1220</v>
      </c>
      <c r="B786">
        <v>56.335700000000003</v>
      </c>
      <c r="C786">
        <v>0.02</v>
      </c>
      <c r="E786">
        <v>23</v>
      </c>
      <c r="F786" t="s">
        <v>8</v>
      </c>
    </row>
    <row r="787" spans="1:6" x14ac:dyDescent="0.3">
      <c r="A787">
        <v>1221</v>
      </c>
      <c r="B787">
        <v>56.3904</v>
      </c>
      <c r="C787">
        <v>0.02</v>
      </c>
      <c r="E787">
        <v>23</v>
      </c>
      <c r="F787" t="s">
        <v>8</v>
      </c>
    </row>
    <row r="788" spans="1:6" x14ac:dyDescent="0.3">
      <c r="A788">
        <v>1223</v>
      </c>
      <c r="B788">
        <v>56.458100000000002</v>
      </c>
      <c r="C788">
        <v>2.1000000000000001E-2</v>
      </c>
      <c r="E788">
        <v>21</v>
      </c>
      <c r="F788" t="s">
        <v>8</v>
      </c>
    </row>
    <row r="789" spans="1:6" x14ac:dyDescent="0.3">
      <c r="A789">
        <v>1224</v>
      </c>
      <c r="B789">
        <v>56.546999999999997</v>
      </c>
      <c r="C789">
        <v>1.2500000000000001E-2</v>
      </c>
      <c r="E789">
        <v>24</v>
      </c>
      <c r="F789" t="s">
        <v>6</v>
      </c>
    </row>
    <row r="790" spans="1:6" x14ac:dyDescent="0.3">
      <c r="A790">
        <v>1225</v>
      </c>
      <c r="B790">
        <v>56.616599999999998</v>
      </c>
      <c r="C790">
        <v>1.4200000000000001E-2</v>
      </c>
      <c r="E790">
        <v>23</v>
      </c>
      <c r="F790" t="s">
        <v>8</v>
      </c>
    </row>
    <row r="791" spans="1:6" x14ac:dyDescent="0.3">
      <c r="A791">
        <v>1227</v>
      </c>
      <c r="B791">
        <v>56.657899999999998</v>
      </c>
      <c r="C791">
        <v>1.38E-2</v>
      </c>
      <c r="E791">
        <v>18</v>
      </c>
      <c r="F791" t="s">
        <v>8</v>
      </c>
    </row>
    <row r="792" spans="1:6" x14ac:dyDescent="0.3">
      <c r="A792">
        <v>1230</v>
      </c>
      <c r="B792">
        <v>56.703899999999997</v>
      </c>
      <c r="C792">
        <v>1.5299999999999999E-2</v>
      </c>
      <c r="E792">
        <v>19</v>
      </c>
      <c r="F792" t="s">
        <v>8</v>
      </c>
    </row>
    <row r="793" spans="1:6" x14ac:dyDescent="0.3">
      <c r="A793">
        <v>1232</v>
      </c>
      <c r="B793">
        <v>56.751399999999997</v>
      </c>
      <c r="C793">
        <v>2.53E-2</v>
      </c>
      <c r="E793">
        <v>28</v>
      </c>
      <c r="F793" t="s">
        <v>8</v>
      </c>
    </row>
    <row r="794" spans="1:6" x14ac:dyDescent="0.3">
      <c r="A794">
        <v>1233</v>
      </c>
      <c r="B794">
        <v>56.800400000000003</v>
      </c>
      <c r="C794">
        <v>1.5299999999999999E-2</v>
      </c>
      <c r="E794">
        <v>42</v>
      </c>
      <c r="F794" t="s">
        <v>8</v>
      </c>
    </row>
    <row r="795" spans="1:6" x14ac:dyDescent="0.3">
      <c r="A795">
        <v>1234</v>
      </c>
      <c r="B795">
        <v>56.852499999999999</v>
      </c>
      <c r="C795">
        <v>1.6500000000000001E-2</v>
      </c>
      <c r="E795">
        <v>16</v>
      </c>
      <c r="F795" t="s">
        <v>8</v>
      </c>
    </row>
    <row r="796" spans="1:6" x14ac:dyDescent="0.3">
      <c r="A796">
        <v>1235</v>
      </c>
      <c r="B796">
        <v>56.907699999999998</v>
      </c>
      <c r="C796">
        <v>1.72E-2</v>
      </c>
      <c r="E796">
        <v>21</v>
      </c>
      <c r="F796" t="s">
        <v>8</v>
      </c>
    </row>
    <row r="797" spans="1:6" x14ac:dyDescent="0.3">
      <c r="A797">
        <v>1237</v>
      </c>
      <c r="B797">
        <v>56.962499999999999</v>
      </c>
      <c r="C797">
        <v>1.6899999999999998E-2</v>
      </c>
      <c r="E797">
        <v>26</v>
      </c>
      <c r="F797" t="s">
        <v>8</v>
      </c>
    </row>
    <row r="798" spans="1:6" x14ac:dyDescent="0.3">
      <c r="A798">
        <v>1238</v>
      </c>
      <c r="B798">
        <v>57.023800000000001</v>
      </c>
      <c r="C798">
        <v>1.5699999999999999E-2</v>
      </c>
      <c r="E798">
        <v>24</v>
      </c>
      <c r="F798" t="s">
        <v>8</v>
      </c>
    </row>
    <row r="799" spans="1:6" x14ac:dyDescent="0.3">
      <c r="A799">
        <v>1240</v>
      </c>
      <c r="B799">
        <v>57.074300000000001</v>
      </c>
      <c r="C799">
        <v>1.72E-2</v>
      </c>
      <c r="E799">
        <v>27</v>
      </c>
      <c r="F799" t="s">
        <v>8</v>
      </c>
    </row>
    <row r="800" spans="1:6" x14ac:dyDescent="0.3">
      <c r="A800">
        <v>1241</v>
      </c>
      <c r="B800">
        <v>57.131</v>
      </c>
      <c r="C800">
        <v>1.84E-2</v>
      </c>
      <c r="E800">
        <v>73</v>
      </c>
      <c r="F800" t="s">
        <v>8</v>
      </c>
    </row>
    <row r="801" spans="1:6" x14ac:dyDescent="0.3">
      <c r="A801">
        <v>1243</v>
      </c>
      <c r="B801">
        <v>57.193800000000003</v>
      </c>
      <c r="C801">
        <v>1.7999999999999999E-2</v>
      </c>
      <c r="E801">
        <v>23</v>
      </c>
      <c r="F801" t="s">
        <v>8</v>
      </c>
    </row>
    <row r="802" spans="1:6" x14ac:dyDescent="0.3">
      <c r="A802">
        <v>1245</v>
      </c>
      <c r="B802">
        <v>57.273400000000002</v>
      </c>
      <c r="C802">
        <v>7.0000000000000001E-3</v>
      </c>
      <c r="E802">
        <v>18</v>
      </c>
      <c r="F802" t="s">
        <v>6</v>
      </c>
    </row>
    <row r="804" spans="1:6" x14ac:dyDescent="0.3">
      <c r="A804" t="s">
        <v>57</v>
      </c>
    </row>
  </sheetData>
  <sortState xmlns:xlrd2="http://schemas.microsoft.com/office/spreadsheetml/2017/richdata2" ref="A357:F802">
    <sortCondition ref="B357:B802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6600-C6D4-4604-9497-6BE5FFD965EE}">
  <dimension ref="A2:V695"/>
  <sheetViews>
    <sheetView zoomScale="49" zoomScaleNormal="49" workbookViewId="0">
      <selection activeCell="P18" sqref="P18"/>
    </sheetView>
  </sheetViews>
  <sheetFormatPr defaultRowHeight="14.4" x14ac:dyDescent="0.3"/>
  <cols>
    <col min="1" max="1" width="10.6640625" customWidth="1"/>
    <col min="2" max="2" width="12.6640625" customWidth="1"/>
    <col min="3" max="3" width="11.5546875" customWidth="1"/>
    <col min="4" max="4" width="13.88671875" customWidth="1"/>
    <col min="5" max="5" width="14.33203125" customWidth="1"/>
    <col min="9" max="9" width="14.109375" customWidth="1"/>
    <col min="10" max="10" width="9.6640625" customWidth="1"/>
    <col min="14" max="14" width="13.33203125" customWidth="1"/>
    <col min="15" max="15" width="11.5546875" customWidth="1"/>
    <col min="16" max="16" width="13" customWidth="1"/>
    <col min="17" max="17" width="12.77734375" customWidth="1"/>
  </cols>
  <sheetData>
    <row r="2" spans="1:22" x14ac:dyDescent="0.3">
      <c r="A2" t="s">
        <v>63</v>
      </c>
      <c r="I2" t="s">
        <v>34</v>
      </c>
    </row>
    <row r="4" spans="1:22" x14ac:dyDescent="0.3">
      <c r="A4" t="s">
        <v>0</v>
      </c>
      <c r="B4" t="s">
        <v>1</v>
      </c>
      <c r="C4" t="s">
        <v>2</v>
      </c>
      <c r="D4" t="s">
        <v>4</v>
      </c>
      <c r="E4" t="s">
        <v>5</v>
      </c>
      <c r="F4" t="s">
        <v>11</v>
      </c>
      <c r="I4" t="s">
        <v>1</v>
      </c>
      <c r="J4" t="s">
        <v>11</v>
      </c>
      <c r="T4" s="14"/>
      <c r="U4" s="44"/>
      <c r="V4" s="14"/>
    </row>
    <row r="5" spans="1:22" x14ac:dyDescent="0.3">
      <c r="A5">
        <v>1</v>
      </c>
      <c r="F5" t="s">
        <v>6</v>
      </c>
      <c r="I5">
        <v>11.109400000000001</v>
      </c>
      <c r="J5" t="s">
        <v>6</v>
      </c>
      <c r="K5" s="74"/>
    </row>
    <row r="6" spans="1:22" x14ac:dyDescent="0.3">
      <c r="A6">
        <v>2</v>
      </c>
      <c r="B6">
        <v>11.7324</v>
      </c>
      <c r="C6">
        <v>11.7502</v>
      </c>
      <c r="D6">
        <v>4823.4380000000001</v>
      </c>
      <c r="E6">
        <v>11</v>
      </c>
      <c r="F6" t="s">
        <v>8</v>
      </c>
      <c r="I6">
        <v>11.678100000000001</v>
      </c>
      <c r="J6" t="s">
        <v>6</v>
      </c>
    </row>
    <row r="7" spans="1:22" x14ac:dyDescent="0.3">
      <c r="A7">
        <v>3</v>
      </c>
      <c r="B7">
        <v>11.762</v>
      </c>
      <c r="C7">
        <v>11.7828</v>
      </c>
      <c r="D7">
        <v>4823.4380000000001</v>
      </c>
      <c r="E7">
        <v>11</v>
      </c>
      <c r="F7" t="s">
        <v>8</v>
      </c>
      <c r="I7">
        <v>12.116</v>
      </c>
      <c r="J7" t="s">
        <v>6</v>
      </c>
      <c r="T7" s="8"/>
      <c r="U7" s="8"/>
    </row>
    <row r="8" spans="1:22" x14ac:dyDescent="0.3">
      <c r="A8">
        <v>4</v>
      </c>
      <c r="B8">
        <v>11.8009</v>
      </c>
      <c r="C8">
        <v>11.8192</v>
      </c>
      <c r="D8">
        <v>4995.7030000000004</v>
      </c>
      <c r="E8">
        <v>13</v>
      </c>
      <c r="F8" t="s">
        <v>8</v>
      </c>
      <c r="I8">
        <v>12.6584</v>
      </c>
      <c r="J8" t="s">
        <v>6</v>
      </c>
      <c r="T8" s="8"/>
    </row>
    <row r="9" spans="1:22" x14ac:dyDescent="0.3">
      <c r="A9">
        <v>6</v>
      </c>
      <c r="B9">
        <v>11.840400000000001</v>
      </c>
      <c r="C9">
        <v>11.859400000000001</v>
      </c>
      <c r="D9">
        <v>4823.4380000000001</v>
      </c>
      <c r="E9">
        <v>13</v>
      </c>
      <c r="F9" t="s">
        <v>8</v>
      </c>
      <c r="I9">
        <v>13.251300000000001</v>
      </c>
      <c r="J9" t="s">
        <v>6</v>
      </c>
      <c r="T9" s="8"/>
    </row>
    <row r="10" spans="1:22" x14ac:dyDescent="0.3">
      <c r="A10">
        <v>7</v>
      </c>
      <c r="B10">
        <v>11.881</v>
      </c>
      <c r="C10">
        <v>11.900499999999999</v>
      </c>
      <c r="D10">
        <v>4995.7030000000004</v>
      </c>
      <c r="E10">
        <v>11</v>
      </c>
      <c r="F10" t="s">
        <v>8</v>
      </c>
      <c r="I10">
        <v>13.7925</v>
      </c>
      <c r="J10" t="s">
        <v>6</v>
      </c>
      <c r="T10" s="8"/>
    </row>
    <row r="11" spans="1:22" x14ac:dyDescent="0.3">
      <c r="A11">
        <v>8</v>
      </c>
      <c r="B11">
        <v>11.9215</v>
      </c>
      <c r="C11">
        <v>11.940899999999999</v>
      </c>
      <c r="D11">
        <v>4134.375</v>
      </c>
      <c r="E11">
        <v>27</v>
      </c>
      <c r="F11" t="s">
        <v>8</v>
      </c>
      <c r="I11">
        <v>14.3628</v>
      </c>
      <c r="J11" t="s">
        <v>6</v>
      </c>
      <c r="T11" s="8"/>
      <c r="U11" s="8"/>
    </row>
    <row r="12" spans="1:22" x14ac:dyDescent="0.3">
      <c r="A12">
        <v>10</v>
      </c>
      <c r="B12">
        <v>11.960800000000001</v>
      </c>
      <c r="C12">
        <v>11.981400000000001</v>
      </c>
      <c r="D12">
        <v>1894.922</v>
      </c>
      <c r="E12">
        <v>15</v>
      </c>
      <c r="F12" t="s">
        <v>8</v>
      </c>
      <c r="I12">
        <v>14.8782</v>
      </c>
      <c r="J12" t="s">
        <v>6</v>
      </c>
      <c r="T12" s="8"/>
    </row>
    <row r="13" spans="1:22" x14ac:dyDescent="0.3">
      <c r="A13">
        <v>11</v>
      </c>
      <c r="B13">
        <v>12.007099999999999</v>
      </c>
      <c r="C13">
        <v>12.0268</v>
      </c>
      <c r="D13">
        <v>1894.922</v>
      </c>
      <c r="E13">
        <v>14</v>
      </c>
      <c r="F13" t="s">
        <v>8</v>
      </c>
      <c r="I13">
        <v>15.7118</v>
      </c>
      <c r="J13" t="s">
        <v>6</v>
      </c>
      <c r="T13" s="8"/>
    </row>
    <row r="14" spans="1:22" x14ac:dyDescent="0.3">
      <c r="A14">
        <v>13</v>
      </c>
      <c r="B14">
        <v>12.051299999999999</v>
      </c>
      <c r="C14">
        <v>12.071400000000001</v>
      </c>
      <c r="D14">
        <v>5167.9690000000001</v>
      </c>
      <c r="E14">
        <v>15</v>
      </c>
      <c r="F14" t="s">
        <v>8</v>
      </c>
      <c r="I14">
        <v>16.350200000000001</v>
      </c>
      <c r="J14" t="s">
        <v>6</v>
      </c>
      <c r="T14" s="8"/>
      <c r="U14" s="8"/>
    </row>
    <row r="15" spans="1:22" x14ac:dyDescent="0.3">
      <c r="A15">
        <v>14</v>
      </c>
      <c r="F15" t="s">
        <v>6</v>
      </c>
      <c r="I15">
        <v>16.982199999999999</v>
      </c>
      <c r="J15" t="s">
        <v>6</v>
      </c>
      <c r="T15" s="8"/>
    </row>
    <row r="16" spans="1:22" x14ac:dyDescent="0.3">
      <c r="A16">
        <v>15</v>
      </c>
      <c r="B16">
        <v>12.2026</v>
      </c>
      <c r="C16">
        <v>12.224600000000001</v>
      </c>
      <c r="D16">
        <v>2067.1880000000001</v>
      </c>
      <c r="E16">
        <v>14</v>
      </c>
      <c r="F16" t="s">
        <v>8</v>
      </c>
      <c r="I16">
        <v>17.6313</v>
      </c>
      <c r="J16" t="s">
        <v>6</v>
      </c>
      <c r="T16" s="8"/>
    </row>
    <row r="17" spans="1:21" x14ac:dyDescent="0.3">
      <c r="A17">
        <v>16</v>
      </c>
      <c r="B17">
        <v>12.239100000000001</v>
      </c>
      <c r="C17">
        <v>12.261699999999999</v>
      </c>
      <c r="D17">
        <v>1894.922</v>
      </c>
      <c r="E17">
        <v>17</v>
      </c>
      <c r="F17" t="s">
        <v>8</v>
      </c>
      <c r="I17">
        <v>18.210100000000001</v>
      </c>
      <c r="J17" t="s">
        <v>6</v>
      </c>
      <c r="T17" s="8"/>
    </row>
    <row r="18" spans="1:21" x14ac:dyDescent="0.3">
      <c r="A18">
        <v>17</v>
      </c>
      <c r="B18">
        <v>12.280200000000001</v>
      </c>
      <c r="C18">
        <v>12.3002</v>
      </c>
      <c r="D18">
        <v>4995.7030000000004</v>
      </c>
      <c r="E18">
        <v>12</v>
      </c>
      <c r="F18" t="s">
        <v>8</v>
      </c>
      <c r="I18">
        <v>21.492599999999999</v>
      </c>
      <c r="J18" t="s">
        <v>6</v>
      </c>
      <c r="K18" t="s">
        <v>35</v>
      </c>
      <c r="T18" s="8"/>
      <c r="U18" s="8"/>
    </row>
    <row r="19" spans="1:21" x14ac:dyDescent="0.3">
      <c r="A19">
        <v>18</v>
      </c>
      <c r="B19">
        <v>12.3209</v>
      </c>
      <c r="C19">
        <v>12.3415</v>
      </c>
      <c r="D19">
        <v>2067.1880000000001</v>
      </c>
      <c r="E19">
        <v>15</v>
      </c>
      <c r="F19" t="s">
        <v>8</v>
      </c>
      <c r="I19">
        <v>21.9772</v>
      </c>
      <c r="J19" t="s">
        <v>6</v>
      </c>
      <c r="T19" s="8"/>
    </row>
    <row r="20" spans="1:21" x14ac:dyDescent="0.3">
      <c r="A20">
        <v>20</v>
      </c>
      <c r="B20">
        <v>12.360799999999999</v>
      </c>
      <c r="C20">
        <v>12.382099999999999</v>
      </c>
      <c r="D20">
        <v>1894.922</v>
      </c>
      <c r="E20">
        <v>152</v>
      </c>
      <c r="F20" t="s">
        <v>8</v>
      </c>
      <c r="I20">
        <v>22.3888</v>
      </c>
      <c r="J20" t="s">
        <v>6</v>
      </c>
      <c r="T20" s="8"/>
    </row>
    <row r="21" spans="1:21" x14ac:dyDescent="0.3">
      <c r="A21">
        <v>21</v>
      </c>
      <c r="B21">
        <v>12.4124</v>
      </c>
      <c r="C21">
        <v>12.4335</v>
      </c>
      <c r="D21">
        <v>4995.7030000000004</v>
      </c>
      <c r="E21">
        <v>14</v>
      </c>
      <c r="F21" t="s">
        <v>8</v>
      </c>
      <c r="I21">
        <v>23.0505</v>
      </c>
      <c r="J21" t="s">
        <v>6</v>
      </c>
      <c r="T21" s="8"/>
    </row>
    <row r="22" spans="1:21" x14ac:dyDescent="0.3">
      <c r="A22">
        <v>23</v>
      </c>
      <c r="B22">
        <v>12.4656</v>
      </c>
      <c r="C22">
        <v>12.4824</v>
      </c>
      <c r="D22">
        <v>3962.1089999999999</v>
      </c>
      <c r="E22">
        <v>12</v>
      </c>
      <c r="F22" t="s">
        <v>8</v>
      </c>
      <c r="I22">
        <v>23.581900000000001</v>
      </c>
      <c r="J22" t="s">
        <v>6</v>
      </c>
      <c r="T22" s="8"/>
      <c r="U22" s="8"/>
    </row>
    <row r="23" spans="1:21" x14ac:dyDescent="0.3">
      <c r="A23">
        <v>24</v>
      </c>
      <c r="B23">
        <v>12.523400000000001</v>
      </c>
      <c r="C23">
        <v>12.5442</v>
      </c>
      <c r="D23">
        <v>2067.1880000000001</v>
      </c>
      <c r="E23">
        <v>12</v>
      </c>
      <c r="F23" t="s">
        <v>8</v>
      </c>
      <c r="I23">
        <v>24.222200000000001</v>
      </c>
      <c r="J23" t="s">
        <v>6</v>
      </c>
      <c r="T23" s="8"/>
    </row>
    <row r="24" spans="1:21" x14ac:dyDescent="0.3">
      <c r="A24">
        <v>25</v>
      </c>
      <c r="B24">
        <v>12.583</v>
      </c>
      <c r="C24">
        <v>12.6038</v>
      </c>
      <c r="D24">
        <v>4995.7030000000004</v>
      </c>
      <c r="E24">
        <v>12</v>
      </c>
      <c r="F24" t="s">
        <v>8</v>
      </c>
      <c r="I24">
        <v>24.864999999999998</v>
      </c>
      <c r="J24" t="s">
        <v>6</v>
      </c>
      <c r="T24" s="8"/>
    </row>
    <row r="25" spans="1:21" x14ac:dyDescent="0.3">
      <c r="A25">
        <v>26</v>
      </c>
      <c r="F25" t="s">
        <v>6</v>
      </c>
      <c r="I25">
        <v>25.395399999999999</v>
      </c>
      <c r="J25" t="s">
        <v>6</v>
      </c>
      <c r="T25" s="8"/>
    </row>
    <row r="26" spans="1:21" x14ac:dyDescent="0.3">
      <c r="A26">
        <v>27</v>
      </c>
      <c r="B26">
        <v>12.7159</v>
      </c>
      <c r="C26">
        <v>12.7399</v>
      </c>
      <c r="D26">
        <v>1894.922</v>
      </c>
      <c r="E26">
        <v>17</v>
      </c>
      <c r="F26" t="s">
        <v>8</v>
      </c>
      <c r="I26">
        <v>26.041</v>
      </c>
      <c r="J26" t="s">
        <v>6</v>
      </c>
      <c r="T26" s="8"/>
    </row>
    <row r="27" spans="1:21" x14ac:dyDescent="0.3">
      <c r="A27">
        <v>28</v>
      </c>
      <c r="B27">
        <v>12.7525</v>
      </c>
      <c r="C27">
        <v>12.7743</v>
      </c>
      <c r="D27">
        <v>4995.7030000000004</v>
      </c>
      <c r="E27">
        <v>16</v>
      </c>
      <c r="F27" t="s">
        <v>8</v>
      </c>
      <c r="I27">
        <v>26.802900000000001</v>
      </c>
      <c r="J27" t="s">
        <v>6</v>
      </c>
      <c r="T27" s="8"/>
      <c r="U27" s="8"/>
    </row>
    <row r="28" spans="1:21" x14ac:dyDescent="0.3">
      <c r="A28">
        <v>30</v>
      </c>
      <c r="B28">
        <v>12.7935</v>
      </c>
      <c r="C28">
        <v>12.810600000000001</v>
      </c>
      <c r="D28">
        <v>4995.7030000000004</v>
      </c>
      <c r="E28">
        <v>17</v>
      </c>
      <c r="F28" t="s">
        <v>8</v>
      </c>
      <c r="I28">
        <v>27.686599999999999</v>
      </c>
      <c r="J28" t="s">
        <v>6</v>
      </c>
      <c r="T28" s="8"/>
    </row>
    <row r="29" spans="1:21" x14ac:dyDescent="0.3">
      <c r="A29">
        <v>31</v>
      </c>
      <c r="B29">
        <v>12.832800000000001</v>
      </c>
      <c r="C29">
        <v>12.8535</v>
      </c>
      <c r="D29">
        <v>4995.7030000000004</v>
      </c>
      <c r="E29">
        <v>15</v>
      </c>
      <c r="F29" t="s">
        <v>8</v>
      </c>
      <c r="I29">
        <v>28.270099999999999</v>
      </c>
      <c r="J29" t="s">
        <v>6</v>
      </c>
      <c r="T29" s="8"/>
    </row>
    <row r="30" spans="1:21" x14ac:dyDescent="0.3">
      <c r="A30">
        <v>32</v>
      </c>
      <c r="B30">
        <v>12.878500000000001</v>
      </c>
      <c r="C30">
        <v>12.8978</v>
      </c>
      <c r="D30">
        <v>2067.1880000000001</v>
      </c>
      <c r="E30">
        <v>35</v>
      </c>
      <c r="F30" t="s">
        <v>8</v>
      </c>
      <c r="I30">
        <v>29.2395</v>
      </c>
      <c r="J30" t="s">
        <v>6</v>
      </c>
      <c r="T30" s="8"/>
    </row>
    <row r="31" spans="1:21" x14ac:dyDescent="0.3">
      <c r="A31">
        <v>33</v>
      </c>
      <c r="B31">
        <v>12.924300000000001</v>
      </c>
      <c r="C31">
        <v>12.9436</v>
      </c>
      <c r="D31">
        <v>2239.453</v>
      </c>
      <c r="E31">
        <v>12</v>
      </c>
      <c r="F31" t="s">
        <v>8</v>
      </c>
      <c r="I31">
        <v>29.927199999999999</v>
      </c>
      <c r="J31" t="s">
        <v>6</v>
      </c>
      <c r="K31" s="69"/>
      <c r="T31" s="8"/>
      <c r="U31" s="8"/>
    </row>
    <row r="32" spans="1:21" x14ac:dyDescent="0.3">
      <c r="A32">
        <v>34</v>
      </c>
      <c r="B32">
        <v>12.969200000000001</v>
      </c>
      <c r="C32">
        <v>12.989000000000001</v>
      </c>
      <c r="D32">
        <v>4995.7030000000004</v>
      </c>
      <c r="E32">
        <v>12</v>
      </c>
      <c r="F32" t="s">
        <v>8</v>
      </c>
      <c r="I32">
        <v>30.8748</v>
      </c>
      <c r="J32" t="s">
        <v>6</v>
      </c>
      <c r="K32" s="78"/>
      <c r="T32" s="8"/>
    </row>
    <row r="33" spans="1:21" x14ac:dyDescent="0.3">
      <c r="A33">
        <v>36</v>
      </c>
      <c r="B33">
        <v>13.0214</v>
      </c>
      <c r="C33">
        <v>13.039300000000001</v>
      </c>
      <c r="D33">
        <v>1894.922</v>
      </c>
      <c r="E33">
        <v>16</v>
      </c>
      <c r="F33" t="s">
        <v>8</v>
      </c>
      <c r="I33">
        <v>31.465499999999999</v>
      </c>
      <c r="J33" t="s">
        <v>6</v>
      </c>
      <c r="K33" s="78"/>
      <c r="T33" s="8"/>
    </row>
    <row r="34" spans="1:21" x14ac:dyDescent="0.3">
      <c r="A34">
        <v>38</v>
      </c>
      <c r="B34">
        <v>13.0686</v>
      </c>
      <c r="C34">
        <v>13.090199999999999</v>
      </c>
      <c r="D34">
        <v>2239.453</v>
      </c>
      <c r="E34">
        <v>13</v>
      </c>
      <c r="F34" t="s">
        <v>8</v>
      </c>
      <c r="I34">
        <v>32.576799999999999</v>
      </c>
      <c r="J34" t="s">
        <v>6</v>
      </c>
      <c r="K34" s="78" t="s">
        <v>59</v>
      </c>
      <c r="T34" s="8"/>
    </row>
    <row r="35" spans="1:21" x14ac:dyDescent="0.3">
      <c r="A35">
        <v>39</v>
      </c>
      <c r="B35">
        <v>13.1356</v>
      </c>
      <c r="C35">
        <v>13.155799999999999</v>
      </c>
      <c r="D35">
        <v>4134.375</v>
      </c>
      <c r="E35">
        <v>12</v>
      </c>
      <c r="F35" t="s">
        <v>8</v>
      </c>
      <c r="I35">
        <v>33.112200000000001</v>
      </c>
      <c r="J35" t="s">
        <v>6</v>
      </c>
      <c r="T35" s="8"/>
      <c r="U35" s="8"/>
    </row>
    <row r="36" spans="1:21" x14ac:dyDescent="0.3">
      <c r="A36">
        <v>40</v>
      </c>
      <c r="B36">
        <v>13.177199999999999</v>
      </c>
      <c r="C36">
        <v>13.2052</v>
      </c>
      <c r="D36">
        <v>1894.922</v>
      </c>
      <c r="E36">
        <v>14</v>
      </c>
      <c r="F36" t="s">
        <v>8</v>
      </c>
      <c r="I36">
        <v>33.854700000000001</v>
      </c>
      <c r="J36" t="s">
        <v>6</v>
      </c>
      <c r="T36" s="8"/>
    </row>
    <row r="37" spans="1:21" x14ac:dyDescent="0.3">
      <c r="A37">
        <v>41</v>
      </c>
      <c r="F37" t="s">
        <v>6</v>
      </c>
      <c r="I37">
        <v>39.291499999999999</v>
      </c>
      <c r="J37" t="s">
        <v>6</v>
      </c>
      <c r="K37" s="38" t="s">
        <v>35</v>
      </c>
      <c r="T37" s="8"/>
    </row>
    <row r="38" spans="1:21" x14ac:dyDescent="0.3">
      <c r="A38">
        <v>42</v>
      </c>
      <c r="B38">
        <v>13.3079</v>
      </c>
      <c r="C38">
        <v>13.3306</v>
      </c>
      <c r="D38">
        <v>2067.1880000000001</v>
      </c>
      <c r="E38">
        <v>12</v>
      </c>
      <c r="F38" t="s">
        <v>8</v>
      </c>
      <c r="I38">
        <v>39.735100000000003</v>
      </c>
      <c r="J38" t="s">
        <v>6</v>
      </c>
      <c r="T38" s="8"/>
    </row>
    <row r="39" spans="1:21" x14ac:dyDescent="0.3">
      <c r="A39">
        <v>43</v>
      </c>
      <c r="B39">
        <v>13.345599999999999</v>
      </c>
      <c r="C39">
        <v>13.3635</v>
      </c>
      <c r="D39">
        <v>1894.922</v>
      </c>
      <c r="E39">
        <v>55</v>
      </c>
      <c r="F39" t="s">
        <v>8</v>
      </c>
      <c r="I39">
        <v>40.221299999999999</v>
      </c>
      <c r="J39" t="s">
        <v>6</v>
      </c>
      <c r="T39" s="8"/>
    </row>
    <row r="40" spans="1:21" x14ac:dyDescent="0.3">
      <c r="A40">
        <v>45</v>
      </c>
      <c r="B40">
        <v>13.3835</v>
      </c>
      <c r="C40">
        <v>13.4026</v>
      </c>
      <c r="D40">
        <v>4823.4380000000001</v>
      </c>
      <c r="E40">
        <v>25</v>
      </c>
      <c r="F40" t="s">
        <v>8</v>
      </c>
      <c r="I40">
        <v>40.761800000000001</v>
      </c>
      <c r="J40" t="s">
        <v>6</v>
      </c>
      <c r="T40" s="8"/>
      <c r="U40" s="8"/>
    </row>
    <row r="41" spans="1:21" x14ac:dyDescent="0.3">
      <c r="A41">
        <v>47</v>
      </c>
      <c r="B41">
        <v>13.420999999999999</v>
      </c>
      <c r="C41">
        <v>13.4414</v>
      </c>
      <c r="D41">
        <v>4995.7030000000004</v>
      </c>
      <c r="E41">
        <v>14</v>
      </c>
      <c r="F41" t="s">
        <v>8</v>
      </c>
      <c r="I41">
        <v>41.3065</v>
      </c>
      <c r="J41" t="s">
        <v>6</v>
      </c>
      <c r="T41" s="8"/>
    </row>
    <row r="42" spans="1:21" x14ac:dyDescent="0.3">
      <c r="A42">
        <v>48</v>
      </c>
      <c r="B42">
        <v>13.466100000000001</v>
      </c>
      <c r="C42">
        <v>13.485799999999999</v>
      </c>
      <c r="D42">
        <v>4995.7030000000004</v>
      </c>
      <c r="E42">
        <v>13</v>
      </c>
      <c r="F42" t="s">
        <v>8</v>
      </c>
      <c r="I42">
        <v>41.844000000000001</v>
      </c>
      <c r="J42" t="s">
        <v>6</v>
      </c>
      <c r="T42" s="8"/>
    </row>
    <row r="43" spans="1:21" x14ac:dyDescent="0.3">
      <c r="A43">
        <v>49</v>
      </c>
      <c r="B43">
        <v>13.508900000000001</v>
      </c>
      <c r="C43">
        <v>13.5313</v>
      </c>
      <c r="D43">
        <v>1894.922</v>
      </c>
      <c r="E43">
        <v>15</v>
      </c>
      <c r="F43" t="s">
        <v>8</v>
      </c>
      <c r="I43">
        <v>42.592100000000002</v>
      </c>
      <c r="J43" t="s">
        <v>6</v>
      </c>
      <c r="T43" s="8"/>
    </row>
    <row r="44" spans="1:21" x14ac:dyDescent="0.3">
      <c r="A44">
        <v>51</v>
      </c>
      <c r="B44">
        <v>13.599299999999999</v>
      </c>
      <c r="C44">
        <v>13.623699999999999</v>
      </c>
      <c r="D44">
        <v>4823.4380000000001</v>
      </c>
      <c r="E44">
        <v>17</v>
      </c>
      <c r="F44" t="s">
        <v>8</v>
      </c>
      <c r="I44">
        <v>43.105200000000004</v>
      </c>
      <c r="J44" t="s">
        <v>6</v>
      </c>
      <c r="T44" s="8"/>
      <c r="U44" s="8"/>
    </row>
    <row r="45" spans="1:21" x14ac:dyDescent="0.3">
      <c r="A45">
        <v>52</v>
      </c>
      <c r="B45">
        <v>13.6508</v>
      </c>
      <c r="C45">
        <v>13.6731</v>
      </c>
      <c r="D45">
        <v>4823.4380000000001</v>
      </c>
      <c r="E45">
        <v>12</v>
      </c>
      <c r="F45" t="s">
        <v>8</v>
      </c>
      <c r="I45">
        <v>43.640500000000003</v>
      </c>
      <c r="J45" t="s">
        <v>6</v>
      </c>
      <c r="T45" s="8"/>
    </row>
    <row r="46" spans="1:21" x14ac:dyDescent="0.3">
      <c r="A46">
        <v>53</v>
      </c>
      <c r="B46">
        <v>13.6972</v>
      </c>
      <c r="C46">
        <v>13.723000000000001</v>
      </c>
      <c r="D46">
        <v>1894.922</v>
      </c>
      <c r="E46">
        <v>15</v>
      </c>
      <c r="F46" t="s">
        <v>8</v>
      </c>
      <c r="I46">
        <v>44.3474</v>
      </c>
      <c r="J46" t="s">
        <v>6</v>
      </c>
      <c r="T46" s="8"/>
    </row>
    <row r="47" spans="1:21" x14ac:dyDescent="0.3">
      <c r="A47">
        <v>54</v>
      </c>
      <c r="F47" t="s">
        <v>6</v>
      </c>
      <c r="I47">
        <v>44.900500000000001</v>
      </c>
      <c r="J47" t="s">
        <v>6</v>
      </c>
      <c r="T47" s="8"/>
    </row>
    <row r="48" spans="1:21" x14ac:dyDescent="0.3">
      <c r="A48">
        <v>55</v>
      </c>
      <c r="B48">
        <v>13.8599</v>
      </c>
      <c r="C48">
        <v>13.8788</v>
      </c>
      <c r="D48">
        <v>3962.1089999999999</v>
      </c>
      <c r="E48">
        <v>11</v>
      </c>
      <c r="F48" t="s">
        <v>8</v>
      </c>
      <c r="I48">
        <v>45.551000000000002</v>
      </c>
      <c r="J48" t="s">
        <v>6</v>
      </c>
      <c r="T48" s="8"/>
    </row>
    <row r="49" spans="1:21" x14ac:dyDescent="0.3">
      <c r="A49">
        <v>56</v>
      </c>
      <c r="B49">
        <v>13.888299999999999</v>
      </c>
      <c r="C49">
        <v>13.909700000000001</v>
      </c>
      <c r="D49">
        <v>1894.922</v>
      </c>
      <c r="E49">
        <v>41</v>
      </c>
      <c r="F49" t="s">
        <v>8</v>
      </c>
      <c r="I49">
        <v>46.230899999999998</v>
      </c>
      <c r="J49" t="s">
        <v>6</v>
      </c>
      <c r="K49" t="s">
        <v>35</v>
      </c>
      <c r="T49" s="8"/>
    </row>
    <row r="50" spans="1:21" x14ac:dyDescent="0.3">
      <c r="A50">
        <v>58</v>
      </c>
      <c r="B50">
        <v>13.9261</v>
      </c>
      <c r="C50">
        <v>13.9465</v>
      </c>
      <c r="D50">
        <v>4995.7030000000004</v>
      </c>
      <c r="E50">
        <v>22</v>
      </c>
      <c r="F50" t="s">
        <v>8</v>
      </c>
      <c r="I50">
        <v>46.878300000000003</v>
      </c>
      <c r="J50" t="s">
        <v>6</v>
      </c>
      <c r="T50" s="8"/>
    </row>
    <row r="51" spans="1:21" x14ac:dyDescent="0.3">
      <c r="A51">
        <v>59</v>
      </c>
      <c r="B51">
        <v>13.9656</v>
      </c>
      <c r="C51">
        <v>13.986700000000001</v>
      </c>
      <c r="D51">
        <v>4995.7030000000004</v>
      </c>
      <c r="E51">
        <v>16</v>
      </c>
      <c r="F51" t="s">
        <v>8</v>
      </c>
      <c r="I51">
        <v>47.505699999999997</v>
      </c>
      <c r="J51" t="s">
        <v>6</v>
      </c>
      <c r="T51" s="8"/>
    </row>
    <row r="52" spans="1:21" x14ac:dyDescent="0.3">
      <c r="A52">
        <v>61</v>
      </c>
      <c r="B52">
        <v>14.004899999999999</v>
      </c>
      <c r="C52">
        <v>14.0314</v>
      </c>
      <c r="D52">
        <v>4995.7030000000004</v>
      </c>
      <c r="E52">
        <v>16</v>
      </c>
      <c r="F52" t="s">
        <v>8</v>
      </c>
      <c r="I52">
        <v>48.056600000000003</v>
      </c>
      <c r="J52" t="s">
        <v>6</v>
      </c>
      <c r="T52" s="8"/>
      <c r="U52" s="8"/>
    </row>
    <row r="53" spans="1:21" x14ac:dyDescent="0.3">
      <c r="A53">
        <v>62</v>
      </c>
      <c r="B53">
        <v>14.0542</v>
      </c>
      <c r="C53">
        <v>14.0741</v>
      </c>
      <c r="D53">
        <v>1894.922</v>
      </c>
      <c r="E53">
        <v>19</v>
      </c>
      <c r="F53" t="s">
        <v>8</v>
      </c>
      <c r="I53">
        <v>48.7361</v>
      </c>
      <c r="J53" t="s">
        <v>6</v>
      </c>
      <c r="T53" s="8"/>
    </row>
    <row r="54" spans="1:21" x14ac:dyDescent="0.3">
      <c r="A54">
        <v>64</v>
      </c>
      <c r="B54">
        <v>14.102499999999999</v>
      </c>
      <c r="C54">
        <v>14.1218</v>
      </c>
      <c r="D54">
        <v>2239.453</v>
      </c>
      <c r="E54">
        <v>15</v>
      </c>
      <c r="F54" t="s">
        <v>8</v>
      </c>
      <c r="I54">
        <v>49.462400000000002</v>
      </c>
      <c r="J54" t="s">
        <v>6</v>
      </c>
      <c r="T54" s="8"/>
    </row>
    <row r="55" spans="1:21" x14ac:dyDescent="0.3">
      <c r="A55">
        <v>65</v>
      </c>
      <c r="B55">
        <v>14.1472</v>
      </c>
      <c r="C55">
        <v>14.172000000000001</v>
      </c>
      <c r="D55">
        <v>1894.922</v>
      </c>
      <c r="E55">
        <v>14</v>
      </c>
      <c r="F55" t="s">
        <v>8</v>
      </c>
      <c r="I55">
        <v>50.099899999999998</v>
      </c>
      <c r="J55" t="s">
        <v>6</v>
      </c>
      <c r="T55" s="8"/>
    </row>
    <row r="56" spans="1:21" x14ac:dyDescent="0.3">
      <c r="A56">
        <v>66</v>
      </c>
      <c r="B56">
        <v>14.2128</v>
      </c>
      <c r="C56">
        <v>14.236700000000001</v>
      </c>
      <c r="D56">
        <v>1894.922</v>
      </c>
      <c r="E56">
        <v>18</v>
      </c>
      <c r="F56" t="s">
        <v>8</v>
      </c>
      <c r="I56">
        <v>50.764000000000003</v>
      </c>
      <c r="J56" t="s">
        <v>6</v>
      </c>
      <c r="T56" s="8"/>
    </row>
    <row r="57" spans="1:21" x14ac:dyDescent="0.3">
      <c r="A57">
        <v>68</v>
      </c>
      <c r="B57">
        <v>14.2775</v>
      </c>
      <c r="C57">
        <v>14.298299999999999</v>
      </c>
      <c r="D57">
        <v>4995.7030000000004</v>
      </c>
      <c r="E57">
        <v>12</v>
      </c>
      <c r="F57" t="s">
        <v>8</v>
      </c>
      <c r="I57">
        <v>51.453600000000002</v>
      </c>
      <c r="J57" t="s">
        <v>6</v>
      </c>
      <c r="T57" s="8"/>
    </row>
    <row r="58" spans="1:21" x14ac:dyDescent="0.3">
      <c r="A58">
        <v>69</v>
      </c>
      <c r="F58" t="s">
        <v>6</v>
      </c>
      <c r="I58">
        <v>52.110799999999998</v>
      </c>
      <c r="J58" t="s">
        <v>6</v>
      </c>
    </row>
    <row r="59" spans="1:21" x14ac:dyDescent="0.3">
      <c r="A59">
        <v>70</v>
      </c>
      <c r="B59">
        <v>14.420299999999999</v>
      </c>
      <c r="C59">
        <v>14.443099999999999</v>
      </c>
      <c r="D59">
        <v>1894.922</v>
      </c>
      <c r="E59">
        <v>23</v>
      </c>
      <c r="F59" t="s">
        <v>8</v>
      </c>
      <c r="I59">
        <v>52.753300000000003</v>
      </c>
      <c r="J59" t="s">
        <v>6</v>
      </c>
      <c r="U59" s="6"/>
    </row>
    <row r="60" spans="1:21" x14ac:dyDescent="0.3">
      <c r="A60">
        <v>71</v>
      </c>
      <c r="B60">
        <v>14.455299999999999</v>
      </c>
      <c r="C60">
        <v>14.478400000000001</v>
      </c>
      <c r="D60">
        <v>2067.1880000000001</v>
      </c>
      <c r="E60">
        <v>22</v>
      </c>
      <c r="F60" t="s">
        <v>8</v>
      </c>
      <c r="I60">
        <v>53.397100000000002</v>
      </c>
      <c r="J60" t="s">
        <v>6</v>
      </c>
    </row>
    <row r="61" spans="1:21" x14ac:dyDescent="0.3">
      <c r="A61">
        <v>72</v>
      </c>
      <c r="B61">
        <v>14.4946</v>
      </c>
      <c r="C61">
        <v>14.5151</v>
      </c>
      <c r="D61">
        <v>1894.922</v>
      </c>
      <c r="E61">
        <v>26</v>
      </c>
      <c r="F61" t="s">
        <v>8</v>
      </c>
      <c r="I61">
        <v>54.036799999999999</v>
      </c>
      <c r="J61" t="s">
        <v>6</v>
      </c>
    </row>
    <row r="62" spans="1:21" x14ac:dyDescent="0.3">
      <c r="A62">
        <v>74</v>
      </c>
      <c r="B62">
        <v>14.536099999999999</v>
      </c>
      <c r="C62">
        <v>14.5549</v>
      </c>
      <c r="D62">
        <v>4134.375</v>
      </c>
      <c r="E62">
        <v>16</v>
      </c>
      <c r="F62" t="s">
        <v>8</v>
      </c>
      <c r="I62">
        <v>54.7669</v>
      </c>
      <c r="J62" t="s">
        <v>6</v>
      </c>
      <c r="T62" s="8"/>
      <c r="U62" s="8"/>
    </row>
    <row r="63" spans="1:21" x14ac:dyDescent="0.3">
      <c r="A63">
        <v>75</v>
      </c>
      <c r="B63">
        <v>14.578799999999999</v>
      </c>
      <c r="C63">
        <v>14.598699999999999</v>
      </c>
      <c r="D63">
        <v>4995.7030000000004</v>
      </c>
      <c r="E63">
        <v>15</v>
      </c>
      <c r="F63" t="s">
        <v>8</v>
      </c>
      <c r="I63">
        <v>55.4694</v>
      </c>
      <c r="J63" t="s">
        <v>6</v>
      </c>
      <c r="T63" s="8"/>
      <c r="U63" s="8"/>
    </row>
    <row r="64" spans="1:21" x14ac:dyDescent="0.3">
      <c r="A64">
        <v>76</v>
      </c>
      <c r="B64">
        <v>14.622999999999999</v>
      </c>
      <c r="C64">
        <v>14.645899999999999</v>
      </c>
      <c r="D64">
        <v>2067.1880000000001</v>
      </c>
      <c r="E64">
        <v>25</v>
      </c>
      <c r="F64" t="s">
        <v>8</v>
      </c>
      <c r="I64">
        <v>56.350900000000003</v>
      </c>
      <c r="J64" t="s">
        <v>6</v>
      </c>
      <c r="T64" s="8"/>
    </row>
    <row r="65" spans="1:21" x14ac:dyDescent="0.3">
      <c r="A65">
        <v>78</v>
      </c>
      <c r="B65">
        <v>14.6662</v>
      </c>
      <c r="C65">
        <v>14.6912</v>
      </c>
      <c r="D65">
        <v>5167.9690000000001</v>
      </c>
      <c r="E65">
        <v>17</v>
      </c>
      <c r="F65" t="s">
        <v>8</v>
      </c>
      <c r="J65" s="69"/>
      <c r="T65" s="8"/>
    </row>
    <row r="66" spans="1:21" x14ac:dyDescent="0.3">
      <c r="A66">
        <v>79</v>
      </c>
      <c r="B66">
        <v>14.72</v>
      </c>
      <c r="C66">
        <v>14.7401</v>
      </c>
      <c r="D66">
        <v>4134.375</v>
      </c>
      <c r="E66">
        <v>13</v>
      </c>
      <c r="F66" t="s">
        <v>8</v>
      </c>
      <c r="I66" t="s">
        <v>60</v>
      </c>
      <c r="T66" s="8"/>
    </row>
    <row r="67" spans="1:21" x14ac:dyDescent="0.3">
      <c r="A67">
        <v>81</v>
      </c>
      <c r="B67">
        <v>14.772600000000001</v>
      </c>
      <c r="C67">
        <v>14.798</v>
      </c>
      <c r="D67">
        <v>2067.1880000000001</v>
      </c>
      <c r="E67">
        <v>19</v>
      </c>
      <c r="F67" t="s">
        <v>8</v>
      </c>
      <c r="T67" s="8"/>
    </row>
    <row r="68" spans="1:21" x14ac:dyDescent="0.3">
      <c r="A68">
        <v>82</v>
      </c>
      <c r="F68" t="s">
        <v>6</v>
      </c>
      <c r="T68" s="8"/>
    </row>
    <row r="69" spans="1:21" x14ac:dyDescent="0.3">
      <c r="A69">
        <v>83</v>
      </c>
      <c r="B69">
        <v>14.9421</v>
      </c>
      <c r="C69">
        <v>14.965299999999999</v>
      </c>
      <c r="D69">
        <v>2067.1880000000001</v>
      </c>
      <c r="E69">
        <v>12</v>
      </c>
      <c r="F69" t="s">
        <v>8</v>
      </c>
      <c r="K69" s="91"/>
      <c r="T69" s="8"/>
      <c r="U69" s="8"/>
    </row>
    <row r="70" spans="1:21" x14ac:dyDescent="0.3">
      <c r="A70">
        <v>84</v>
      </c>
      <c r="B70">
        <v>14.980499999999999</v>
      </c>
      <c r="C70">
        <v>15</v>
      </c>
      <c r="D70">
        <v>4823.4380000000001</v>
      </c>
      <c r="E70">
        <v>13</v>
      </c>
      <c r="F70" t="s">
        <v>8</v>
      </c>
      <c r="K70" s="91"/>
      <c r="T70" s="8"/>
    </row>
    <row r="71" spans="1:21" x14ac:dyDescent="0.3">
      <c r="A71">
        <v>85</v>
      </c>
      <c r="B71">
        <v>15.019399999999999</v>
      </c>
      <c r="C71">
        <v>15.0403</v>
      </c>
      <c r="D71">
        <v>4134.375</v>
      </c>
      <c r="E71">
        <v>17</v>
      </c>
      <c r="F71" t="s">
        <v>8</v>
      </c>
      <c r="I71" s="91"/>
      <c r="J71" s="91"/>
      <c r="K71" s="91"/>
      <c r="T71" s="8"/>
    </row>
    <row r="72" spans="1:21" x14ac:dyDescent="0.3">
      <c r="A72">
        <v>87</v>
      </c>
      <c r="B72">
        <v>15.0585</v>
      </c>
      <c r="C72">
        <v>15.0799</v>
      </c>
      <c r="D72">
        <v>1894.922</v>
      </c>
      <c r="E72">
        <v>28</v>
      </c>
      <c r="F72" t="s">
        <v>8</v>
      </c>
      <c r="J72" s="4"/>
      <c r="K72" s="91"/>
      <c r="T72" s="8"/>
    </row>
    <row r="73" spans="1:21" x14ac:dyDescent="0.3">
      <c r="A73">
        <v>88</v>
      </c>
      <c r="B73">
        <v>15.103</v>
      </c>
      <c r="C73">
        <v>15.126899999999999</v>
      </c>
      <c r="D73">
        <v>2067.1880000000001</v>
      </c>
      <c r="E73">
        <v>23</v>
      </c>
      <c r="F73" t="s">
        <v>8</v>
      </c>
      <c r="J73" s="97"/>
      <c r="T73" s="8"/>
    </row>
    <row r="74" spans="1:21" x14ac:dyDescent="0.3">
      <c r="A74">
        <v>89</v>
      </c>
      <c r="B74">
        <v>15.148</v>
      </c>
      <c r="C74">
        <v>15.173299999999999</v>
      </c>
      <c r="D74">
        <v>4134.375</v>
      </c>
      <c r="E74">
        <v>16</v>
      </c>
      <c r="F74" t="s">
        <v>8</v>
      </c>
      <c r="J74" s="97"/>
      <c r="L74" s="2"/>
      <c r="T74" s="8"/>
      <c r="U74" s="8"/>
    </row>
    <row r="75" spans="1:21" x14ac:dyDescent="0.3">
      <c r="A75">
        <v>91</v>
      </c>
      <c r="B75">
        <v>15.2021</v>
      </c>
      <c r="C75">
        <v>15.226000000000001</v>
      </c>
      <c r="D75">
        <v>1894.922</v>
      </c>
      <c r="E75">
        <v>23</v>
      </c>
      <c r="F75" t="s">
        <v>8</v>
      </c>
      <c r="K75" s="2"/>
      <c r="T75" s="8"/>
    </row>
    <row r="76" spans="1:21" x14ac:dyDescent="0.3">
      <c r="A76">
        <v>92</v>
      </c>
      <c r="B76">
        <v>15.260199999999999</v>
      </c>
      <c r="C76">
        <v>15.285</v>
      </c>
      <c r="D76">
        <v>4134.375</v>
      </c>
      <c r="E76">
        <v>13</v>
      </c>
      <c r="F76" t="s">
        <v>8</v>
      </c>
      <c r="T76" s="8"/>
    </row>
    <row r="77" spans="1:21" x14ac:dyDescent="0.3">
      <c r="A77">
        <v>93</v>
      </c>
      <c r="B77">
        <v>15.3247</v>
      </c>
      <c r="C77">
        <v>15.3468</v>
      </c>
      <c r="D77">
        <v>4134.375</v>
      </c>
      <c r="E77">
        <v>12</v>
      </c>
      <c r="F77" t="s">
        <v>8</v>
      </c>
      <c r="T77" s="8"/>
    </row>
    <row r="78" spans="1:21" x14ac:dyDescent="0.3">
      <c r="A78">
        <v>94</v>
      </c>
      <c r="B78">
        <v>15.4079</v>
      </c>
      <c r="C78">
        <v>15.432</v>
      </c>
      <c r="D78">
        <v>1894.922</v>
      </c>
      <c r="E78">
        <v>19</v>
      </c>
      <c r="F78" t="s">
        <v>8</v>
      </c>
      <c r="T78" s="8"/>
    </row>
    <row r="79" spans="1:21" x14ac:dyDescent="0.3">
      <c r="A79">
        <v>95</v>
      </c>
      <c r="B79">
        <v>15.472</v>
      </c>
      <c r="C79">
        <v>15.492900000000001</v>
      </c>
      <c r="D79">
        <v>3962.1089999999999</v>
      </c>
      <c r="E79">
        <v>13</v>
      </c>
      <c r="F79" t="s">
        <v>8</v>
      </c>
      <c r="T79" s="8"/>
    </row>
    <row r="80" spans="1:21" x14ac:dyDescent="0.3">
      <c r="A80">
        <v>96</v>
      </c>
      <c r="B80">
        <v>15.514200000000001</v>
      </c>
      <c r="C80">
        <v>15.5387</v>
      </c>
      <c r="D80">
        <v>1894.922</v>
      </c>
      <c r="E80">
        <v>14</v>
      </c>
      <c r="F80" t="s">
        <v>8</v>
      </c>
      <c r="T80" s="8"/>
      <c r="U80" s="8"/>
    </row>
    <row r="81" spans="1:21" x14ac:dyDescent="0.3">
      <c r="A81">
        <v>98</v>
      </c>
      <c r="B81">
        <v>15.580299999999999</v>
      </c>
      <c r="C81">
        <v>15.6005</v>
      </c>
      <c r="D81">
        <v>4995.7030000000004</v>
      </c>
      <c r="E81">
        <v>13</v>
      </c>
      <c r="F81" t="s">
        <v>8</v>
      </c>
      <c r="T81" s="8"/>
    </row>
    <row r="82" spans="1:21" x14ac:dyDescent="0.3">
      <c r="A82">
        <v>99</v>
      </c>
      <c r="B82">
        <v>15.6366</v>
      </c>
      <c r="C82">
        <v>15.657999999999999</v>
      </c>
      <c r="D82">
        <v>3100.7809999999999</v>
      </c>
      <c r="E82">
        <v>31</v>
      </c>
      <c r="F82" t="s">
        <v>8</v>
      </c>
      <c r="T82" s="8"/>
    </row>
    <row r="83" spans="1:21" x14ac:dyDescent="0.3">
      <c r="A83">
        <v>100</v>
      </c>
      <c r="F83" t="s">
        <v>6</v>
      </c>
      <c r="T83" s="8"/>
    </row>
    <row r="84" spans="1:21" x14ac:dyDescent="0.3">
      <c r="A84">
        <v>101</v>
      </c>
      <c r="B84">
        <v>15.771699999999999</v>
      </c>
      <c r="C84">
        <v>15.7943</v>
      </c>
      <c r="D84">
        <v>2411.7190000000001</v>
      </c>
      <c r="E84">
        <v>12</v>
      </c>
      <c r="F84" t="s">
        <v>8</v>
      </c>
      <c r="T84" s="8"/>
    </row>
    <row r="85" spans="1:21" x14ac:dyDescent="0.3">
      <c r="A85">
        <v>103</v>
      </c>
      <c r="B85">
        <v>15.812200000000001</v>
      </c>
      <c r="C85">
        <v>15.831200000000001</v>
      </c>
      <c r="D85">
        <v>1894.922</v>
      </c>
      <c r="E85">
        <v>49</v>
      </c>
      <c r="F85" t="s">
        <v>8</v>
      </c>
      <c r="T85" s="8"/>
    </row>
    <row r="86" spans="1:21" x14ac:dyDescent="0.3">
      <c r="A86">
        <v>104</v>
      </c>
      <c r="B86">
        <v>15.853300000000001</v>
      </c>
      <c r="C86">
        <v>15.872</v>
      </c>
      <c r="D86">
        <v>4134.375</v>
      </c>
      <c r="E86">
        <v>16</v>
      </c>
      <c r="F86" t="s">
        <v>8</v>
      </c>
      <c r="T86" s="8"/>
    </row>
    <row r="87" spans="1:21" x14ac:dyDescent="0.3">
      <c r="A87">
        <v>106</v>
      </c>
      <c r="B87">
        <v>15.8934</v>
      </c>
      <c r="C87">
        <v>15.916700000000001</v>
      </c>
      <c r="D87">
        <v>4134.375</v>
      </c>
      <c r="E87">
        <v>21</v>
      </c>
      <c r="F87" t="s">
        <v>8</v>
      </c>
      <c r="T87" s="8"/>
      <c r="U87" s="8"/>
    </row>
    <row r="88" spans="1:21" x14ac:dyDescent="0.3">
      <c r="A88">
        <v>107</v>
      </c>
      <c r="B88">
        <v>15.9345</v>
      </c>
      <c r="C88">
        <v>15.9572</v>
      </c>
      <c r="D88">
        <v>4134.375</v>
      </c>
      <c r="E88">
        <v>18</v>
      </c>
      <c r="F88" t="s">
        <v>8</v>
      </c>
      <c r="T88" s="8"/>
    </row>
    <row r="89" spans="1:21" x14ac:dyDescent="0.3">
      <c r="A89">
        <v>109</v>
      </c>
      <c r="B89">
        <v>15.985300000000001</v>
      </c>
      <c r="C89">
        <v>16.007400000000001</v>
      </c>
      <c r="D89">
        <v>4134.375</v>
      </c>
      <c r="E89">
        <v>16</v>
      </c>
      <c r="F89" t="s">
        <v>8</v>
      </c>
      <c r="T89" s="8"/>
    </row>
    <row r="90" spans="1:21" x14ac:dyDescent="0.3">
      <c r="A90">
        <v>110</v>
      </c>
      <c r="B90">
        <v>16.0367</v>
      </c>
      <c r="C90">
        <v>16.0609</v>
      </c>
      <c r="D90">
        <v>4134.375</v>
      </c>
      <c r="E90">
        <v>15</v>
      </c>
      <c r="F90" t="s">
        <v>8</v>
      </c>
      <c r="T90" s="8"/>
    </row>
    <row r="91" spans="1:21" x14ac:dyDescent="0.3">
      <c r="A91">
        <v>112</v>
      </c>
      <c r="B91">
        <v>16.0947</v>
      </c>
      <c r="C91">
        <v>16.1174</v>
      </c>
      <c r="D91">
        <v>4134.375</v>
      </c>
      <c r="E91">
        <v>14</v>
      </c>
      <c r="F91" t="s">
        <v>8</v>
      </c>
      <c r="T91" s="8"/>
    </row>
    <row r="92" spans="1:21" x14ac:dyDescent="0.3">
      <c r="A92">
        <v>113</v>
      </c>
      <c r="B92">
        <v>16.158200000000001</v>
      </c>
      <c r="C92">
        <v>16.178999999999998</v>
      </c>
      <c r="D92">
        <v>4134.375</v>
      </c>
      <c r="E92">
        <v>13</v>
      </c>
      <c r="F92" t="s">
        <v>8</v>
      </c>
      <c r="T92" s="8"/>
    </row>
    <row r="93" spans="1:21" x14ac:dyDescent="0.3">
      <c r="A93">
        <v>114</v>
      </c>
      <c r="B93">
        <v>16.211600000000001</v>
      </c>
      <c r="C93">
        <v>16.2331</v>
      </c>
      <c r="D93">
        <v>4134.375</v>
      </c>
      <c r="E93">
        <v>12</v>
      </c>
      <c r="F93" t="s">
        <v>8</v>
      </c>
      <c r="T93" s="8"/>
      <c r="U93" s="8"/>
    </row>
    <row r="94" spans="1:21" x14ac:dyDescent="0.3">
      <c r="A94">
        <v>115</v>
      </c>
      <c r="B94">
        <v>16.277799999999999</v>
      </c>
      <c r="C94">
        <v>16.298400000000001</v>
      </c>
      <c r="D94">
        <v>4134.375</v>
      </c>
      <c r="E94">
        <v>17</v>
      </c>
      <c r="F94" t="s">
        <v>8</v>
      </c>
      <c r="T94" s="8"/>
    </row>
    <row r="95" spans="1:21" x14ac:dyDescent="0.3">
      <c r="A95">
        <v>116</v>
      </c>
      <c r="F95" t="s">
        <v>6</v>
      </c>
      <c r="T95" s="8"/>
    </row>
    <row r="96" spans="1:21" x14ac:dyDescent="0.3">
      <c r="A96">
        <v>117</v>
      </c>
      <c r="B96">
        <v>16.4099</v>
      </c>
      <c r="C96">
        <v>16.434100000000001</v>
      </c>
      <c r="D96">
        <v>4134.375</v>
      </c>
      <c r="E96">
        <v>12</v>
      </c>
      <c r="F96" t="s">
        <v>8</v>
      </c>
      <c r="T96" s="8"/>
    </row>
    <row r="97" spans="1:21" x14ac:dyDescent="0.3">
      <c r="A97">
        <v>118</v>
      </c>
      <c r="B97">
        <v>16.444299999999998</v>
      </c>
      <c r="C97">
        <v>16.465199999999999</v>
      </c>
      <c r="D97">
        <v>4134.375</v>
      </c>
      <c r="E97">
        <v>19</v>
      </c>
      <c r="F97" t="s">
        <v>8</v>
      </c>
      <c r="T97" s="8"/>
    </row>
    <row r="98" spans="1:21" x14ac:dyDescent="0.3">
      <c r="A98">
        <v>120</v>
      </c>
      <c r="B98">
        <v>16.485700000000001</v>
      </c>
      <c r="C98">
        <v>16.508700000000001</v>
      </c>
      <c r="D98">
        <v>4134.375</v>
      </c>
      <c r="E98">
        <v>17</v>
      </c>
      <c r="F98" t="s">
        <v>8</v>
      </c>
      <c r="T98" s="8"/>
      <c r="U98" s="8"/>
    </row>
    <row r="99" spans="1:21" x14ac:dyDescent="0.3">
      <c r="A99">
        <v>121</v>
      </c>
      <c r="B99">
        <v>16.531400000000001</v>
      </c>
      <c r="C99">
        <v>16.550699999999999</v>
      </c>
      <c r="D99">
        <v>4134.375</v>
      </c>
      <c r="E99">
        <v>21</v>
      </c>
      <c r="F99" t="s">
        <v>8</v>
      </c>
      <c r="T99" s="8"/>
    </row>
    <row r="100" spans="1:21" x14ac:dyDescent="0.3">
      <c r="A100">
        <v>123</v>
      </c>
      <c r="B100">
        <v>16.5715</v>
      </c>
      <c r="C100">
        <v>16.590900000000001</v>
      </c>
      <c r="D100">
        <v>4134.375</v>
      </c>
      <c r="E100">
        <v>14</v>
      </c>
      <c r="F100" t="s">
        <v>8</v>
      </c>
      <c r="T100" s="8"/>
    </row>
    <row r="101" spans="1:21" x14ac:dyDescent="0.3">
      <c r="A101">
        <v>124</v>
      </c>
      <c r="B101">
        <v>16.622299999999999</v>
      </c>
      <c r="C101">
        <v>16.640999999999998</v>
      </c>
      <c r="D101">
        <v>4134.375</v>
      </c>
      <c r="E101">
        <v>15</v>
      </c>
      <c r="F101" t="s">
        <v>8</v>
      </c>
      <c r="T101" s="8"/>
    </row>
    <row r="102" spans="1:21" x14ac:dyDescent="0.3">
      <c r="A102">
        <v>126</v>
      </c>
      <c r="B102">
        <v>16.6707</v>
      </c>
      <c r="C102">
        <v>16.6951</v>
      </c>
      <c r="D102">
        <v>4134.375</v>
      </c>
      <c r="E102">
        <v>16</v>
      </c>
      <c r="F102" t="s">
        <v>8</v>
      </c>
      <c r="T102" s="8"/>
    </row>
    <row r="103" spans="1:21" x14ac:dyDescent="0.3">
      <c r="A103">
        <v>127</v>
      </c>
      <c r="B103">
        <v>16.722300000000001</v>
      </c>
      <c r="C103">
        <v>16.742899999999999</v>
      </c>
      <c r="D103">
        <v>4134.375</v>
      </c>
      <c r="E103">
        <v>15</v>
      </c>
      <c r="F103" t="s">
        <v>8</v>
      </c>
      <c r="T103" s="8"/>
    </row>
    <row r="104" spans="1:21" x14ac:dyDescent="0.3">
      <c r="A104">
        <v>128</v>
      </c>
      <c r="B104">
        <v>16.776399999999999</v>
      </c>
      <c r="C104">
        <v>16.799099999999999</v>
      </c>
      <c r="D104">
        <v>4134.375</v>
      </c>
      <c r="E104">
        <v>14</v>
      </c>
      <c r="F104" t="s">
        <v>8</v>
      </c>
      <c r="T104" s="8"/>
    </row>
    <row r="105" spans="1:21" x14ac:dyDescent="0.3">
      <c r="A105">
        <v>129</v>
      </c>
      <c r="B105">
        <v>16.841999999999999</v>
      </c>
      <c r="C105">
        <v>16.8628</v>
      </c>
      <c r="D105">
        <v>4134.375</v>
      </c>
      <c r="E105">
        <v>13</v>
      </c>
      <c r="F105" t="s">
        <v>8</v>
      </c>
      <c r="T105" s="8"/>
    </row>
    <row r="106" spans="1:21" x14ac:dyDescent="0.3">
      <c r="A106">
        <v>130</v>
      </c>
      <c r="B106">
        <v>16.9085</v>
      </c>
      <c r="C106">
        <v>16.929300000000001</v>
      </c>
      <c r="D106">
        <v>4134.375</v>
      </c>
      <c r="E106">
        <v>14</v>
      </c>
      <c r="F106" t="s">
        <v>8</v>
      </c>
      <c r="T106" s="8"/>
      <c r="U106" s="8"/>
    </row>
    <row r="107" spans="1:21" x14ac:dyDescent="0.3">
      <c r="A107">
        <v>131</v>
      </c>
      <c r="F107" t="s">
        <v>6</v>
      </c>
      <c r="T107" s="8"/>
    </row>
    <row r="108" spans="1:21" x14ac:dyDescent="0.3">
      <c r="A108">
        <v>132</v>
      </c>
      <c r="B108">
        <v>17.041399999999999</v>
      </c>
      <c r="C108">
        <v>17.060500000000001</v>
      </c>
      <c r="D108">
        <v>4134.375</v>
      </c>
      <c r="E108">
        <v>17</v>
      </c>
      <c r="F108" t="s">
        <v>8</v>
      </c>
      <c r="T108" s="8"/>
    </row>
    <row r="109" spans="1:21" x14ac:dyDescent="0.3">
      <c r="A109">
        <v>133</v>
      </c>
      <c r="B109">
        <v>17.072900000000001</v>
      </c>
      <c r="C109">
        <v>17.0946</v>
      </c>
      <c r="D109">
        <v>4134.375</v>
      </c>
      <c r="E109">
        <v>14</v>
      </c>
      <c r="F109" t="s">
        <v>8</v>
      </c>
      <c r="T109" s="8"/>
    </row>
    <row r="110" spans="1:21" x14ac:dyDescent="0.3">
      <c r="A110">
        <v>135</v>
      </c>
      <c r="B110">
        <v>17.116399999999999</v>
      </c>
      <c r="C110">
        <v>17.1357</v>
      </c>
      <c r="D110">
        <v>4134.375</v>
      </c>
      <c r="E110">
        <v>16</v>
      </c>
      <c r="F110" t="s">
        <v>8</v>
      </c>
      <c r="T110" s="8"/>
    </row>
    <row r="111" spans="1:21" x14ac:dyDescent="0.3">
      <c r="A111">
        <v>136</v>
      </c>
      <c r="B111">
        <v>17.159700000000001</v>
      </c>
      <c r="C111">
        <v>17.177</v>
      </c>
      <c r="D111">
        <v>4134.375</v>
      </c>
      <c r="E111">
        <v>14</v>
      </c>
      <c r="F111" t="s">
        <v>8</v>
      </c>
      <c r="T111" s="8"/>
    </row>
    <row r="112" spans="1:21" x14ac:dyDescent="0.3">
      <c r="A112">
        <v>138</v>
      </c>
      <c r="B112">
        <v>17.201799999999999</v>
      </c>
      <c r="C112">
        <v>17.223600000000001</v>
      </c>
      <c r="D112">
        <v>4134.375</v>
      </c>
      <c r="E112">
        <v>20</v>
      </c>
      <c r="F112" t="s">
        <v>8</v>
      </c>
      <c r="T112" s="8"/>
    </row>
    <row r="113" spans="1:22" x14ac:dyDescent="0.3">
      <c r="A113">
        <v>140</v>
      </c>
      <c r="B113">
        <v>17.2501</v>
      </c>
      <c r="C113">
        <v>17.2699</v>
      </c>
      <c r="D113">
        <v>4306.6409999999996</v>
      </c>
      <c r="E113">
        <v>30</v>
      </c>
      <c r="F113" t="s">
        <v>8</v>
      </c>
      <c r="T113" s="8"/>
    </row>
    <row r="114" spans="1:22" x14ac:dyDescent="0.3">
      <c r="A114">
        <v>142</v>
      </c>
      <c r="B114">
        <v>17.304400000000001</v>
      </c>
      <c r="C114">
        <v>17.3323</v>
      </c>
      <c r="D114">
        <v>4134.375</v>
      </c>
      <c r="E114">
        <v>15</v>
      </c>
      <c r="F114" t="s">
        <v>8</v>
      </c>
      <c r="T114" s="8"/>
      <c r="U114" s="8"/>
    </row>
    <row r="115" spans="1:22" x14ac:dyDescent="0.3">
      <c r="A115">
        <v>143</v>
      </c>
      <c r="B115">
        <v>17.3522</v>
      </c>
      <c r="C115">
        <v>17.378299999999999</v>
      </c>
      <c r="D115">
        <v>4134.375</v>
      </c>
      <c r="E115">
        <v>17</v>
      </c>
      <c r="F115" t="s">
        <v>8</v>
      </c>
      <c r="T115" s="8"/>
    </row>
    <row r="116" spans="1:22" x14ac:dyDescent="0.3">
      <c r="A116">
        <v>144</v>
      </c>
      <c r="B116">
        <v>17.421900000000001</v>
      </c>
      <c r="C116">
        <v>17.444900000000001</v>
      </c>
      <c r="D116">
        <v>4134.375</v>
      </c>
      <c r="E116">
        <v>13</v>
      </c>
      <c r="F116" t="s">
        <v>8</v>
      </c>
      <c r="T116" s="8"/>
    </row>
    <row r="117" spans="1:22" x14ac:dyDescent="0.3">
      <c r="A117">
        <v>145</v>
      </c>
      <c r="B117">
        <v>17.485099999999999</v>
      </c>
      <c r="C117">
        <v>17.506900000000002</v>
      </c>
      <c r="D117">
        <v>4134.375</v>
      </c>
      <c r="E117">
        <v>15</v>
      </c>
      <c r="F117" t="s">
        <v>8</v>
      </c>
      <c r="T117" s="8"/>
    </row>
    <row r="118" spans="1:22" x14ac:dyDescent="0.3">
      <c r="A118">
        <v>146</v>
      </c>
      <c r="B118">
        <v>17.555800000000001</v>
      </c>
      <c r="C118">
        <v>17.577200000000001</v>
      </c>
      <c r="D118">
        <v>4134.375</v>
      </c>
      <c r="E118">
        <v>13</v>
      </c>
      <c r="F118" t="s">
        <v>8</v>
      </c>
      <c r="T118" s="8"/>
    </row>
    <row r="119" spans="1:22" x14ac:dyDescent="0.3">
      <c r="A119">
        <v>147</v>
      </c>
      <c r="F119" t="s">
        <v>6</v>
      </c>
      <c r="T119" s="8"/>
    </row>
    <row r="120" spans="1:22" x14ac:dyDescent="0.3">
      <c r="A120">
        <v>148</v>
      </c>
      <c r="B120">
        <v>17.686599999999999</v>
      </c>
      <c r="C120">
        <v>17.702400000000001</v>
      </c>
      <c r="D120">
        <v>4995.7030000000004</v>
      </c>
      <c r="E120">
        <v>9</v>
      </c>
      <c r="F120" t="s">
        <v>8</v>
      </c>
      <c r="T120" s="8"/>
      <c r="U120" s="8"/>
    </row>
    <row r="121" spans="1:22" x14ac:dyDescent="0.3">
      <c r="A121">
        <v>149</v>
      </c>
      <c r="B121">
        <v>17.718499999999999</v>
      </c>
      <c r="C121">
        <v>17.739000000000001</v>
      </c>
      <c r="D121">
        <v>4134.375</v>
      </c>
      <c r="E121">
        <v>14</v>
      </c>
      <c r="F121" t="s">
        <v>8</v>
      </c>
      <c r="T121" s="8"/>
    </row>
    <row r="122" spans="1:22" x14ac:dyDescent="0.3">
      <c r="A122">
        <v>151</v>
      </c>
      <c r="B122">
        <v>17.7593</v>
      </c>
      <c r="C122">
        <v>17.779599999999999</v>
      </c>
      <c r="D122">
        <v>4134.375</v>
      </c>
      <c r="E122">
        <v>15</v>
      </c>
      <c r="F122" t="s">
        <v>8</v>
      </c>
      <c r="T122" s="8"/>
    </row>
    <row r="123" spans="1:22" x14ac:dyDescent="0.3">
      <c r="A123">
        <v>152</v>
      </c>
      <c r="B123">
        <v>17.799099999999999</v>
      </c>
      <c r="C123">
        <v>17.819700000000001</v>
      </c>
      <c r="D123">
        <v>4134.375</v>
      </c>
      <c r="E123">
        <v>18</v>
      </c>
      <c r="F123" t="s">
        <v>8</v>
      </c>
      <c r="T123" s="8"/>
    </row>
    <row r="124" spans="1:22" x14ac:dyDescent="0.3">
      <c r="A124">
        <v>154</v>
      </c>
      <c r="B124">
        <v>17.843800000000002</v>
      </c>
      <c r="C124">
        <v>17.863499999999998</v>
      </c>
      <c r="D124">
        <v>4134.375</v>
      </c>
      <c r="E124">
        <v>19</v>
      </c>
      <c r="F124" t="s">
        <v>8</v>
      </c>
      <c r="T124" s="8"/>
    </row>
    <row r="125" spans="1:22" x14ac:dyDescent="0.3">
      <c r="A125">
        <v>155</v>
      </c>
      <c r="B125">
        <v>17.8889</v>
      </c>
      <c r="C125">
        <v>17.908799999999999</v>
      </c>
      <c r="D125">
        <v>4134.375</v>
      </c>
      <c r="E125">
        <v>15</v>
      </c>
      <c r="F125" t="s">
        <v>8</v>
      </c>
      <c r="T125" s="8"/>
    </row>
    <row r="126" spans="1:22" x14ac:dyDescent="0.3">
      <c r="A126">
        <v>156</v>
      </c>
      <c r="B126">
        <v>17.939599999999999</v>
      </c>
      <c r="C126">
        <v>17.961099999999998</v>
      </c>
      <c r="D126">
        <v>4134.375</v>
      </c>
      <c r="E126">
        <v>14</v>
      </c>
      <c r="F126" t="s">
        <v>8</v>
      </c>
      <c r="T126" s="98"/>
      <c r="U126" s="98"/>
      <c r="V126" s="4"/>
    </row>
    <row r="127" spans="1:22" x14ac:dyDescent="0.3">
      <c r="A127">
        <v>157</v>
      </c>
      <c r="B127">
        <v>17.9998</v>
      </c>
      <c r="C127">
        <v>18.0215</v>
      </c>
      <c r="D127">
        <v>4134.375</v>
      </c>
      <c r="E127">
        <v>13</v>
      </c>
      <c r="F127" t="s">
        <v>8</v>
      </c>
      <c r="T127" s="98"/>
      <c r="U127" s="4"/>
      <c r="V127" s="4"/>
    </row>
    <row r="128" spans="1:22" x14ac:dyDescent="0.3">
      <c r="A128">
        <v>158</v>
      </c>
      <c r="B128">
        <v>18.044499999999999</v>
      </c>
      <c r="C128">
        <v>18.069900000000001</v>
      </c>
      <c r="D128">
        <v>4134.375</v>
      </c>
      <c r="E128">
        <v>18</v>
      </c>
      <c r="F128" t="s">
        <v>8</v>
      </c>
      <c r="T128" s="98"/>
      <c r="U128" s="4"/>
      <c r="V128" s="4"/>
    </row>
    <row r="129" spans="1:22" x14ac:dyDescent="0.3">
      <c r="A129">
        <v>159</v>
      </c>
      <c r="B129">
        <v>18.107700000000001</v>
      </c>
      <c r="C129">
        <v>18.134499999999999</v>
      </c>
      <c r="D129">
        <v>4134.375</v>
      </c>
      <c r="E129">
        <v>13</v>
      </c>
      <c r="F129" t="s">
        <v>8</v>
      </c>
      <c r="T129" s="98"/>
      <c r="U129" s="4"/>
      <c r="V129" s="4"/>
    </row>
    <row r="130" spans="1:22" x14ac:dyDescent="0.3">
      <c r="A130">
        <v>160</v>
      </c>
      <c r="F130" t="s">
        <v>6</v>
      </c>
    </row>
    <row r="131" spans="1:22" x14ac:dyDescent="0.3">
      <c r="A131">
        <v>161</v>
      </c>
      <c r="B131">
        <v>18.268699999999999</v>
      </c>
      <c r="C131">
        <v>18.286899999999999</v>
      </c>
      <c r="D131">
        <v>3962.1089999999999</v>
      </c>
      <c r="E131">
        <v>13</v>
      </c>
      <c r="F131" t="s">
        <v>8</v>
      </c>
    </row>
    <row r="132" spans="1:22" x14ac:dyDescent="0.3">
      <c r="A132">
        <v>162</v>
      </c>
      <c r="B132">
        <v>18.3034</v>
      </c>
      <c r="C132">
        <v>18.321100000000001</v>
      </c>
      <c r="D132">
        <v>1894.922</v>
      </c>
      <c r="E132">
        <v>17</v>
      </c>
      <c r="F132" t="s">
        <v>8</v>
      </c>
      <c r="T132" s="8"/>
      <c r="U132" s="8"/>
    </row>
    <row r="133" spans="1:22" x14ac:dyDescent="0.3">
      <c r="A133">
        <v>164</v>
      </c>
      <c r="B133">
        <v>18.344799999999999</v>
      </c>
      <c r="C133">
        <v>18.366800000000001</v>
      </c>
      <c r="D133">
        <v>1894.922</v>
      </c>
      <c r="E133">
        <v>302</v>
      </c>
      <c r="F133" t="s">
        <v>8</v>
      </c>
      <c r="T133" s="8"/>
    </row>
    <row r="134" spans="1:22" x14ac:dyDescent="0.3">
      <c r="A134">
        <v>166</v>
      </c>
      <c r="B134">
        <v>18.3886</v>
      </c>
      <c r="C134">
        <v>18.4132</v>
      </c>
      <c r="D134">
        <v>4134.375</v>
      </c>
      <c r="E134">
        <v>15</v>
      </c>
      <c r="F134" t="s">
        <v>8</v>
      </c>
      <c r="T134" s="8"/>
    </row>
    <row r="135" spans="1:22" x14ac:dyDescent="0.3">
      <c r="A135">
        <v>168</v>
      </c>
      <c r="B135">
        <v>18.434999999999999</v>
      </c>
      <c r="C135">
        <v>18.46</v>
      </c>
      <c r="D135">
        <v>4134.375</v>
      </c>
      <c r="E135">
        <v>20</v>
      </c>
      <c r="F135" t="s">
        <v>8</v>
      </c>
    </row>
    <row r="136" spans="1:22" x14ac:dyDescent="0.3">
      <c r="A136">
        <v>169</v>
      </c>
      <c r="B136">
        <v>18.4833</v>
      </c>
      <c r="C136">
        <v>18.510400000000001</v>
      </c>
      <c r="D136">
        <v>4134.375</v>
      </c>
      <c r="E136">
        <v>18</v>
      </c>
      <c r="F136" t="s">
        <v>8</v>
      </c>
      <c r="T136" s="8"/>
      <c r="U136" s="8"/>
    </row>
    <row r="137" spans="1:22" x14ac:dyDescent="0.3">
      <c r="A137">
        <v>171</v>
      </c>
      <c r="B137">
        <v>18.538599999999999</v>
      </c>
      <c r="C137">
        <v>18.563600000000001</v>
      </c>
      <c r="D137">
        <v>4134.375</v>
      </c>
      <c r="E137">
        <v>21</v>
      </c>
      <c r="F137" t="s">
        <v>8</v>
      </c>
      <c r="T137" s="8"/>
      <c r="U137" s="8"/>
    </row>
    <row r="138" spans="1:22" x14ac:dyDescent="0.3">
      <c r="A138">
        <v>173</v>
      </c>
      <c r="B138">
        <v>18.5931</v>
      </c>
      <c r="C138">
        <v>18.617000000000001</v>
      </c>
      <c r="D138">
        <v>4134.375</v>
      </c>
      <c r="E138">
        <v>30</v>
      </c>
      <c r="F138" t="s">
        <v>8</v>
      </c>
      <c r="T138" s="8"/>
    </row>
    <row r="139" spans="1:22" x14ac:dyDescent="0.3">
      <c r="A139">
        <v>174</v>
      </c>
      <c r="B139">
        <v>18.650600000000001</v>
      </c>
      <c r="C139">
        <v>18.6754</v>
      </c>
      <c r="D139">
        <v>4134.375</v>
      </c>
      <c r="E139">
        <v>17</v>
      </c>
      <c r="F139" t="s">
        <v>8</v>
      </c>
    </row>
    <row r="140" spans="1:22" x14ac:dyDescent="0.3">
      <c r="A140">
        <v>176</v>
      </c>
      <c r="B140">
        <v>18.714700000000001</v>
      </c>
      <c r="C140">
        <v>18.740100000000002</v>
      </c>
      <c r="D140">
        <v>1894.922</v>
      </c>
      <c r="E140">
        <v>42</v>
      </c>
      <c r="F140" t="s">
        <v>8</v>
      </c>
      <c r="T140" s="8"/>
      <c r="U140" s="8"/>
    </row>
    <row r="141" spans="1:22" x14ac:dyDescent="0.3">
      <c r="A141">
        <v>177</v>
      </c>
      <c r="B141">
        <v>18.787500000000001</v>
      </c>
      <c r="C141">
        <v>18.8095</v>
      </c>
      <c r="D141">
        <v>4134.375</v>
      </c>
      <c r="E141">
        <v>16</v>
      </c>
      <c r="F141" t="s">
        <v>8</v>
      </c>
      <c r="T141" s="8"/>
    </row>
    <row r="142" spans="1:22" x14ac:dyDescent="0.3">
      <c r="A142">
        <v>178</v>
      </c>
      <c r="B142">
        <v>18.8459</v>
      </c>
      <c r="C142">
        <v>18.872399999999999</v>
      </c>
      <c r="D142">
        <v>4134.375</v>
      </c>
      <c r="E142">
        <v>15</v>
      </c>
      <c r="F142" t="s">
        <v>8</v>
      </c>
      <c r="T142" s="8"/>
    </row>
    <row r="143" spans="1:22" x14ac:dyDescent="0.3">
      <c r="A143">
        <v>179</v>
      </c>
      <c r="B143">
        <v>18.915500000000002</v>
      </c>
      <c r="C143">
        <v>18.939900000000002</v>
      </c>
      <c r="D143">
        <v>4134.375</v>
      </c>
      <c r="E143">
        <v>44</v>
      </c>
      <c r="F143" t="s">
        <v>8</v>
      </c>
      <c r="T143" s="8"/>
    </row>
    <row r="144" spans="1:22" x14ac:dyDescent="0.3">
      <c r="A144">
        <v>181</v>
      </c>
      <c r="B144">
        <v>18.980499999999999</v>
      </c>
      <c r="C144">
        <v>19.002500000000001</v>
      </c>
      <c r="D144">
        <v>4306.6409999999996</v>
      </c>
      <c r="E144">
        <v>16</v>
      </c>
      <c r="F144" t="s">
        <v>8</v>
      </c>
      <c r="T144" s="8"/>
    </row>
    <row r="145" spans="1:21" x14ac:dyDescent="0.3">
      <c r="A145">
        <v>182</v>
      </c>
      <c r="B145">
        <v>19.039899999999999</v>
      </c>
      <c r="C145">
        <v>19.064900000000002</v>
      </c>
      <c r="D145">
        <v>4478.9059999999999</v>
      </c>
      <c r="E145">
        <v>16</v>
      </c>
      <c r="F145" t="s">
        <v>8</v>
      </c>
      <c r="T145" s="8"/>
    </row>
    <row r="146" spans="1:21" x14ac:dyDescent="0.3">
      <c r="A146">
        <v>1</v>
      </c>
      <c r="F146" t="s">
        <v>6</v>
      </c>
      <c r="G146" t="s">
        <v>35</v>
      </c>
    </row>
    <row r="147" spans="1:21" x14ac:dyDescent="0.3">
      <c r="A147">
        <v>2</v>
      </c>
      <c r="B147">
        <v>22.032</v>
      </c>
      <c r="C147">
        <v>22.052</v>
      </c>
      <c r="D147">
        <v>4134.375</v>
      </c>
      <c r="E147">
        <v>17</v>
      </c>
      <c r="F147" t="s">
        <v>8</v>
      </c>
    </row>
    <row r="148" spans="1:21" x14ac:dyDescent="0.3">
      <c r="A148">
        <v>3</v>
      </c>
      <c r="B148">
        <v>22.07</v>
      </c>
      <c r="C148">
        <v>22.0898</v>
      </c>
      <c r="D148">
        <v>4134.375</v>
      </c>
      <c r="E148">
        <v>19</v>
      </c>
      <c r="F148" t="s">
        <v>8</v>
      </c>
      <c r="T148" s="8"/>
      <c r="U148" s="8"/>
    </row>
    <row r="149" spans="1:21" x14ac:dyDescent="0.3">
      <c r="A149">
        <v>4</v>
      </c>
      <c r="B149">
        <v>22.1128</v>
      </c>
      <c r="C149">
        <v>22.134</v>
      </c>
      <c r="D149">
        <v>4134.375</v>
      </c>
      <c r="E149">
        <v>24</v>
      </c>
      <c r="F149" t="s">
        <v>8</v>
      </c>
      <c r="T149" s="8"/>
    </row>
    <row r="150" spans="1:21" x14ac:dyDescent="0.3">
      <c r="A150">
        <v>6</v>
      </c>
      <c r="B150">
        <v>22.1646</v>
      </c>
      <c r="C150">
        <v>22.181000000000001</v>
      </c>
      <c r="D150">
        <v>4134.375</v>
      </c>
      <c r="E150">
        <v>22</v>
      </c>
      <c r="F150" t="s">
        <v>8</v>
      </c>
    </row>
    <row r="151" spans="1:21" x14ac:dyDescent="0.3">
      <c r="A151">
        <v>7</v>
      </c>
      <c r="B151">
        <v>22.21</v>
      </c>
      <c r="C151">
        <v>22.233699999999999</v>
      </c>
      <c r="D151">
        <v>4134.375</v>
      </c>
      <c r="E151">
        <v>29</v>
      </c>
      <c r="F151" t="s">
        <v>8</v>
      </c>
    </row>
    <row r="152" spans="1:21" x14ac:dyDescent="0.3">
      <c r="A152">
        <v>8</v>
      </c>
      <c r="B152">
        <v>22.266200000000001</v>
      </c>
      <c r="C152">
        <v>22.289400000000001</v>
      </c>
      <c r="D152">
        <v>4134.375</v>
      </c>
      <c r="E152">
        <v>22</v>
      </c>
      <c r="F152" t="s">
        <v>8</v>
      </c>
      <c r="T152" s="8"/>
      <c r="U152" s="8"/>
    </row>
    <row r="153" spans="1:21" x14ac:dyDescent="0.3">
      <c r="A153">
        <v>9</v>
      </c>
      <c r="F153" t="s">
        <v>6</v>
      </c>
      <c r="T153" s="8"/>
    </row>
    <row r="154" spans="1:21" x14ac:dyDescent="0.3">
      <c r="A154">
        <v>10</v>
      </c>
      <c r="B154">
        <v>22.4451</v>
      </c>
      <c r="C154">
        <v>22.462599999999998</v>
      </c>
      <c r="D154">
        <v>4134.375</v>
      </c>
      <c r="E154">
        <v>20</v>
      </c>
      <c r="F154" t="s">
        <v>8</v>
      </c>
      <c r="T154" s="8"/>
    </row>
    <row r="155" spans="1:21" x14ac:dyDescent="0.3">
      <c r="A155">
        <v>11</v>
      </c>
      <c r="B155">
        <v>22.474699999999999</v>
      </c>
      <c r="C155">
        <v>22.497699999999998</v>
      </c>
      <c r="D155">
        <v>4134.375</v>
      </c>
      <c r="E155">
        <v>20</v>
      </c>
      <c r="F155" t="s">
        <v>8</v>
      </c>
      <c r="T155" s="8"/>
    </row>
    <row r="156" spans="1:21" x14ac:dyDescent="0.3">
      <c r="A156">
        <v>13</v>
      </c>
      <c r="B156">
        <v>22.522600000000001</v>
      </c>
      <c r="C156">
        <v>22.546299999999999</v>
      </c>
      <c r="D156">
        <v>4134.375</v>
      </c>
      <c r="E156">
        <v>21</v>
      </c>
      <c r="F156" t="s">
        <v>8</v>
      </c>
    </row>
    <row r="157" spans="1:21" x14ac:dyDescent="0.3">
      <c r="A157">
        <v>14</v>
      </c>
      <c r="B157">
        <v>22.571999999999999</v>
      </c>
      <c r="C157">
        <v>22.591000000000001</v>
      </c>
      <c r="D157">
        <v>4134.375</v>
      </c>
      <c r="E157">
        <v>20</v>
      </c>
      <c r="F157" t="s">
        <v>8</v>
      </c>
    </row>
    <row r="158" spans="1:21" x14ac:dyDescent="0.3">
      <c r="A158">
        <v>16</v>
      </c>
      <c r="B158">
        <v>22.619700000000002</v>
      </c>
      <c r="C158">
        <v>22.642399999999999</v>
      </c>
      <c r="D158">
        <v>4134.375</v>
      </c>
      <c r="E158">
        <v>24</v>
      </c>
      <c r="F158" t="s">
        <v>8</v>
      </c>
      <c r="T158" s="8"/>
      <c r="U158" s="8"/>
    </row>
    <row r="159" spans="1:21" x14ac:dyDescent="0.3">
      <c r="A159">
        <v>18</v>
      </c>
      <c r="B159">
        <v>22.674700000000001</v>
      </c>
      <c r="C159">
        <v>22.693000000000001</v>
      </c>
      <c r="D159">
        <v>4134.375</v>
      </c>
      <c r="E159">
        <v>21</v>
      </c>
      <c r="F159" t="s">
        <v>8</v>
      </c>
      <c r="T159" s="8"/>
    </row>
    <row r="160" spans="1:21" x14ac:dyDescent="0.3">
      <c r="A160">
        <v>20</v>
      </c>
      <c r="B160">
        <v>22.732500000000002</v>
      </c>
      <c r="C160">
        <v>22.7545</v>
      </c>
      <c r="D160">
        <v>4134.375</v>
      </c>
      <c r="E160">
        <v>20</v>
      </c>
      <c r="F160" t="s">
        <v>8</v>
      </c>
      <c r="T160" s="8"/>
    </row>
    <row r="161" spans="1:21" x14ac:dyDescent="0.3">
      <c r="A161">
        <v>22</v>
      </c>
      <c r="B161">
        <v>22.807099999999998</v>
      </c>
      <c r="C161">
        <v>22.828499999999998</v>
      </c>
      <c r="D161">
        <v>4134.375</v>
      </c>
      <c r="E161">
        <v>22</v>
      </c>
      <c r="F161" t="s">
        <v>8</v>
      </c>
      <c r="T161" s="8"/>
    </row>
    <row r="162" spans="1:21" x14ac:dyDescent="0.3">
      <c r="A162">
        <v>23</v>
      </c>
      <c r="B162">
        <v>22.856400000000001</v>
      </c>
      <c r="C162">
        <v>22.8794</v>
      </c>
      <c r="D162">
        <v>4134.375</v>
      </c>
      <c r="E162">
        <v>18</v>
      </c>
      <c r="F162" t="s">
        <v>8</v>
      </c>
    </row>
    <row r="163" spans="1:21" x14ac:dyDescent="0.3">
      <c r="A163">
        <v>25</v>
      </c>
      <c r="B163">
        <v>22.916399999999999</v>
      </c>
      <c r="C163">
        <v>22.9377</v>
      </c>
      <c r="D163">
        <v>4134.375</v>
      </c>
      <c r="E163">
        <v>20</v>
      </c>
      <c r="F163" t="s">
        <v>8</v>
      </c>
    </row>
    <row r="164" spans="1:21" x14ac:dyDescent="0.3">
      <c r="A164">
        <v>26</v>
      </c>
      <c r="B164">
        <v>22.9772</v>
      </c>
      <c r="C164">
        <v>23.000599999999999</v>
      </c>
      <c r="D164">
        <v>4134.375</v>
      </c>
      <c r="E164">
        <v>18</v>
      </c>
      <c r="F164" t="s">
        <v>8</v>
      </c>
      <c r="T164" s="8"/>
      <c r="U164" s="8"/>
    </row>
    <row r="165" spans="1:21" x14ac:dyDescent="0.3">
      <c r="A165">
        <v>27</v>
      </c>
      <c r="F165" t="s">
        <v>6</v>
      </c>
      <c r="T165" s="8"/>
    </row>
    <row r="166" spans="1:21" x14ac:dyDescent="0.3">
      <c r="A166">
        <v>28</v>
      </c>
      <c r="B166">
        <v>23.1068</v>
      </c>
      <c r="C166">
        <v>23.125299999999999</v>
      </c>
      <c r="D166">
        <v>4134.375</v>
      </c>
      <c r="E166">
        <v>17</v>
      </c>
      <c r="F166" t="s">
        <v>8</v>
      </c>
      <c r="T166" s="8"/>
    </row>
    <row r="167" spans="1:21" x14ac:dyDescent="0.3">
      <c r="A167">
        <v>29</v>
      </c>
      <c r="B167">
        <v>23.140899999999998</v>
      </c>
      <c r="C167">
        <v>23.160399999999999</v>
      </c>
      <c r="D167">
        <v>4134.375</v>
      </c>
      <c r="E167">
        <v>20</v>
      </c>
      <c r="F167" t="s">
        <v>8</v>
      </c>
      <c r="T167" s="8"/>
      <c r="U167" s="8"/>
    </row>
    <row r="168" spans="1:21" x14ac:dyDescent="0.3">
      <c r="A168">
        <v>31</v>
      </c>
      <c r="B168">
        <v>23.1816</v>
      </c>
      <c r="C168">
        <v>23.203299999999999</v>
      </c>
      <c r="D168">
        <v>4134.375</v>
      </c>
      <c r="E168">
        <v>18</v>
      </c>
      <c r="F168" t="s">
        <v>8</v>
      </c>
      <c r="T168" s="8"/>
    </row>
    <row r="169" spans="1:21" x14ac:dyDescent="0.3">
      <c r="A169">
        <v>33</v>
      </c>
      <c r="B169">
        <v>23.226400000000002</v>
      </c>
      <c r="C169">
        <v>23.2498</v>
      </c>
      <c r="D169">
        <v>4134.375</v>
      </c>
      <c r="E169">
        <v>23</v>
      </c>
      <c r="F169" t="s">
        <v>8</v>
      </c>
      <c r="T169" s="8"/>
    </row>
    <row r="170" spans="1:21" x14ac:dyDescent="0.3">
      <c r="A170">
        <v>34</v>
      </c>
      <c r="B170">
        <v>23.275300000000001</v>
      </c>
      <c r="C170">
        <v>23.296299999999999</v>
      </c>
      <c r="D170">
        <v>4134.375</v>
      </c>
      <c r="E170">
        <v>22</v>
      </c>
      <c r="F170" t="s">
        <v>8</v>
      </c>
      <c r="T170" s="8"/>
    </row>
    <row r="171" spans="1:21" x14ac:dyDescent="0.3">
      <c r="A171">
        <v>35</v>
      </c>
      <c r="B171">
        <v>23.320399999999999</v>
      </c>
      <c r="C171">
        <v>23.342400000000001</v>
      </c>
      <c r="D171">
        <v>4134.375</v>
      </c>
      <c r="E171">
        <v>19</v>
      </c>
      <c r="F171" t="s">
        <v>8</v>
      </c>
      <c r="T171" s="8"/>
      <c r="U171" s="8"/>
    </row>
    <row r="172" spans="1:21" x14ac:dyDescent="0.3">
      <c r="A172">
        <v>37</v>
      </c>
      <c r="B172">
        <v>23.376899999999999</v>
      </c>
      <c r="C172">
        <v>23.403099999999998</v>
      </c>
      <c r="D172">
        <v>4134.375</v>
      </c>
      <c r="E172">
        <v>22</v>
      </c>
      <c r="F172" t="s">
        <v>8</v>
      </c>
      <c r="T172" s="8"/>
    </row>
    <row r="173" spans="1:21" x14ac:dyDescent="0.3">
      <c r="A173">
        <v>39</v>
      </c>
      <c r="B173">
        <v>23.438700000000001</v>
      </c>
      <c r="C173">
        <v>23.464600000000001</v>
      </c>
      <c r="D173">
        <v>4134.375</v>
      </c>
      <c r="E173">
        <v>18</v>
      </c>
      <c r="F173" t="s">
        <v>8</v>
      </c>
      <c r="T173" s="8"/>
    </row>
    <row r="174" spans="1:21" x14ac:dyDescent="0.3">
      <c r="A174">
        <v>40</v>
      </c>
      <c r="B174">
        <v>23.4956</v>
      </c>
      <c r="C174">
        <v>23.520399999999999</v>
      </c>
      <c r="D174">
        <v>4134.375</v>
      </c>
      <c r="E174">
        <v>21</v>
      </c>
      <c r="F174" t="s">
        <v>8</v>
      </c>
      <c r="T174" s="8"/>
    </row>
    <row r="175" spans="1:21" x14ac:dyDescent="0.3">
      <c r="A175">
        <v>41</v>
      </c>
      <c r="F175" t="s">
        <v>6</v>
      </c>
      <c r="T175" s="8"/>
    </row>
    <row r="176" spans="1:21" x14ac:dyDescent="0.3">
      <c r="A176">
        <v>42</v>
      </c>
      <c r="B176">
        <v>23.639500000000002</v>
      </c>
      <c r="C176">
        <v>23.6587</v>
      </c>
      <c r="D176">
        <v>4134.375</v>
      </c>
      <c r="E176">
        <v>18</v>
      </c>
      <c r="F176" t="s">
        <v>8</v>
      </c>
      <c r="T176" s="8"/>
    </row>
    <row r="177" spans="1:21" x14ac:dyDescent="0.3">
      <c r="A177">
        <v>43</v>
      </c>
      <c r="B177">
        <v>23.6737</v>
      </c>
      <c r="C177">
        <v>23.695</v>
      </c>
      <c r="D177">
        <v>4134.375</v>
      </c>
      <c r="E177">
        <v>22</v>
      </c>
      <c r="F177" t="s">
        <v>8</v>
      </c>
      <c r="T177" s="8"/>
      <c r="U177" s="8"/>
    </row>
    <row r="178" spans="1:21" x14ac:dyDescent="0.3">
      <c r="A178">
        <v>45</v>
      </c>
      <c r="B178">
        <v>23.723600000000001</v>
      </c>
      <c r="C178">
        <v>23.7439</v>
      </c>
      <c r="D178">
        <v>4134.375</v>
      </c>
      <c r="E178">
        <v>19</v>
      </c>
      <c r="F178" t="s">
        <v>8</v>
      </c>
      <c r="T178" s="8"/>
    </row>
    <row r="179" spans="1:21" x14ac:dyDescent="0.3">
      <c r="A179">
        <v>47</v>
      </c>
      <c r="B179">
        <v>23.7638</v>
      </c>
      <c r="C179">
        <v>23.787199999999999</v>
      </c>
      <c r="D179">
        <v>4134.375</v>
      </c>
      <c r="E179">
        <v>20</v>
      </c>
      <c r="F179" t="s">
        <v>8</v>
      </c>
      <c r="T179" s="8"/>
    </row>
    <row r="180" spans="1:21" x14ac:dyDescent="0.3">
      <c r="A180">
        <v>49</v>
      </c>
      <c r="B180">
        <v>23.816199999999998</v>
      </c>
      <c r="C180">
        <v>23.836099999999998</v>
      </c>
      <c r="D180">
        <v>4134.375</v>
      </c>
      <c r="E180">
        <v>21</v>
      </c>
      <c r="F180" t="s">
        <v>8</v>
      </c>
      <c r="T180" s="8"/>
    </row>
    <row r="181" spans="1:21" x14ac:dyDescent="0.3">
      <c r="A181">
        <v>50</v>
      </c>
      <c r="B181">
        <v>23.8612</v>
      </c>
      <c r="C181">
        <v>23.8857</v>
      </c>
      <c r="D181">
        <v>4134.375</v>
      </c>
      <c r="E181">
        <v>25</v>
      </c>
      <c r="F181" t="s">
        <v>8</v>
      </c>
      <c r="T181" s="8"/>
    </row>
    <row r="182" spans="1:21" x14ac:dyDescent="0.3">
      <c r="A182">
        <v>52</v>
      </c>
      <c r="B182">
        <v>23.9269</v>
      </c>
      <c r="C182">
        <v>23.951599999999999</v>
      </c>
      <c r="D182">
        <v>4134.375</v>
      </c>
      <c r="E182">
        <v>18</v>
      </c>
      <c r="F182" t="s">
        <v>8</v>
      </c>
      <c r="T182" s="8"/>
    </row>
    <row r="183" spans="1:21" x14ac:dyDescent="0.3">
      <c r="A183">
        <v>53</v>
      </c>
      <c r="B183">
        <v>23.979600000000001</v>
      </c>
      <c r="C183">
        <v>24.000900000000001</v>
      </c>
      <c r="D183">
        <v>4134.375</v>
      </c>
      <c r="E183">
        <v>20</v>
      </c>
      <c r="F183" t="s">
        <v>8</v>
      </c>
      <c r="T183" s="8"/>
      <c r="U183" s="8"/>
    </row>
    <row r="184" spans="1:21" x14ac:dyDescent="0.3">
      <c r="A184">
        <v>55</v>
      </c>
      <c r="B184">
        <v>24.037500000000001</v>
      </c>
      <c r="C184">
        <v>24.063700000000001</v>
      </c>
      <c r="D184">
        <v>4134.375</v>
      </c>
      <c r="E184">
        <v>24</v>
      </c>
      <c r="F184" t="s">
        <v>8</v>
      </c>
      <c r="T184" s="8"/>
    </row>
    <row r="185" spans="1:21" x14ac:dyDescent="0.3">
      <c r="A185">
        <v>56</v>
      </c>
      <c r="B185">
        <v>24.1021</v>
      </c>
      <c r="C185">
        <v>24.122699999999998</v>
      </c>
      <c r="D185">
        <v>4134.375</v>
      </c>
      <c r="E185">
        <v>24</v>
      </c>
      <c r="F185" t="s">
        <v>8</v>
      </c>
      <c r="T185" s="8"/>
    </row>
    <row r="186" spans="1:21" x14ac:dyDescent="0.3">
      <c r="A186">
        <v>57</v>
      </c>
      <c r="B186">
        <v>24.1629</v>
      </c>
      <c r="C186">
        <v>24.187999999999999</v>
      </c>
      <c r="D186">
        <v>4134.375</v>
      </c>
      <c r="E186">
        <v>23</v>
      </c>
      <c r="F186" t="s">
        <v>8</v>
      </c>
      <c r="T186" s="8"/>
    </row>
    <row r="187" spans="1:21" x14ac:dyDescent="0.3">
      <c r="A187">
        <v>58</v>
      </c>
      <c r="F187" t="s">
        <v>6</v>
      </c>
      <c r="T187" s="8"/>
    </row>
    <row r="188" spans="1:21" x14ac:dyDescent="0.3">
      <c r="A188">
        <v>59</v>
      </c>
      <c r="B188">
        <v>24.277100000000001</v>
      </c>
      <c r="C188">
        <v>24.299399999999999</v>
      </c>
      <c r="D188">
        <v>4134.375</v>
      </c>
      <c r="E188">
        <v>24</v>
      </c>
      <c r="F188" t="s">
        <v>8</v>
      </c>
      <c r="T188" s="8"/>
      <c r="U188" s="8"/>
    </row>
    <row r="189" spans="1:21" x14ac:dyDescent="0.3">
      <c r="A189">
        <v>60</v>
      </c>
      <c r="B189">
        <v>24.316500000000001</v>
      </c>
      <c r="C189">
        <v>24.338200000000001</v>
      </c>
      <c r="D189">
        <v>4134.375</v>
      </c>
      <c r="E189">
        <v>19</v>
      </c>
      <c r="F189" t="s">
        <v>8</v>
      </c>
      <c r="T189" s="8"/>
    </row>
    <row r="190" spans="1:21" x14ac:dyDescent="0.3">
      <c r="A190">
        <v>62</v>
      </c>
      <c r="B190">
        <v>24.360499999999998</v>
      </c>
      <c r="C190">
        <v>24.3857</v>
      </c>
      <c r="D190">
        <v>4134.375</v>
      </c>
      <c r="E190">
        <v>31</v>
      </c>
      <c r="F190" t="s">
        <v>8</v>
      </c>
      <c r="T190" s="8"/>
    </row>
    <row r="191" spans="1:21" x14ac:dyDescent="0.3">
      <c r="A191">
        <v>64</v>
      </c>
      <c r="B191">
        <v>24.409400000000002</v>
      </c>
      <c r="C191">
        <v>24.431699999999999</v>
      </c>
      <c r="D191">
        <v>4134.375</v>
      </c>
      <c r="E191">
        <v>24</v>
      </c>
      <c r="F191" t="s">
        <v>8</v>
      </c>
      <c r="T191" s="8"/>
    </row>
    <row r="192" spans="1:21" x14ac:dyDescent="0.3">
      <c r="A192">
        <v>65</v>
      </c>
      <c r="B192">
        <v>24.452999999999999</v>
      </c>
      <c r="C192">
        <v>24.476400000000002</v>
      </c>
      <c r="D192">
        <v>4134.375</v>
      </c>
      <c r="E192">
        <v>22</v>
      </c>
      <c r="F192" t="s">
        <v>8</v>
      </c>
      <c r="T192" s="8"/>
    </row>
    <row r="193" spans="1:21" x14ac:dyDescent="0.3">
      <c r="A193">
        <v>67</v>
      </c>
      <c r="B193">
        <v>24.508900000000001</v>
      </c>
      <c r="C193">
        <v>24.534400000000002</v>
      </c>
      <c r="D193">
        <v>4134.375</v>
      </c>
      <c r="E193">
        <v>19</v>
      </c>
      <c r="F193" t="s">
        <v>8</v>
      </c>
      <c r="T193" s="8"/>
    </row>
    <row r="194" spans="1:21" x14ac:dyDescent="0.3">
      <c r="A194">
        <v>69</v>
      </c>
      <c r="B194">
        <v>24.5623</v>
      </c>
      <c r="C194">
        <v>24.584</v>
      </c>
      <c r="D194">
        <v>4134.375</v>
      </c>
      <c r="E194">
        <v>22</v>
      </c>
      <c r="F194" t="s">
        <v>8</v>
      </c>
      <c r="T194" s="8"/>
    </row>
    <row r="195" spans="1:21" x14ac:dyDescent="0.3">
      <c r="A195">
        <v>70</v>
      </c>
      <c r="B195">
        <v>24.6144</v>
      </c>
      <c r="C195">
        <v>24.635300000000001</v>
      </c>
      <c r="D195">
        <v>4134.375</v>
      </c>
      <c r="E195">
        <v>20</v>
      </c>
      <c r="F195" t="s">
        <v>8</v>
      </c>
      <c r="T195" s="8"/>
      <c r="U195" s="8"/>
    </row>
    <row r="196" spans="1:21" x14ac:dyDescent="0.3">
      <c r="A196">
        <v>72</v>
      </c>
      <c r="B196">
        <v>24.667100000000001</v>
      </c>
      <c r="C196">
        <v>24.689800000000002</v>
      </c>
      <c r="D196">
        <v>4134.375</v>
      </c>
      <c r="E196">
        <v>25</v>
      </c>
      <c r="F196" t="s">
        <v>8</v>
      </c>
      <c r="T196" s="8"/>
    </row>
    <row r="197" spans="1:21" x14ac:dyDescent="0.3">
      <c r="A197">
        <v>74</v>
      </c>
      <c r="B197">
        <v>24.730599999999999</v>
      </c>
      <c r="C197">
        <v>24.753299999999999</v>
      </c>
      <c r="D197">
        <v>4134.375</v>
      </c>
      <c r="E197">
        <v>25</v>
      </c>
      <c r="F197" t="s">
        <v>8</v>
      </c>
      <c r="T197" s="8"/>
    </row>
    <row r="198" spans="1:21" x14ac:dyDescent="0.3">
      <c r="A198">
        <v>75</v>
      </c>
      <c r="B198">
        <v>24.7896</v>
      </c>
      <c r="C198">
        <v>24.8141</v>
      </c>
      <c r="D198">
        <v>4134.375</v>
      </c>
      <c r="E198">
        <v>22</v>
      </c>
      <c r="F198" t="s">
        <v>8</v>
      </c>
      <c r="T198" s="8"/>
    </row>
    <row r="199" spans="1:21" x14ac:dyDescent="0.3">
      <c r="A199">
        <v>76</v>
      </c>
      <c r="F199" t="s">
        <v>6</v>
      </c>
      <c r="T199" s="8"/>
      <c r="U199" s="8"/>
    </row>
    <row r="200" spans="1:21" x14ac:dyDescent="0.3">
      <c r="A200">
        <v>77</v>
      </c>
      <c r="B200">
        <v>24.923400000000001</v>
      </c>
      <c r="C200">
        <v>24.9436</v>
      </c>
      <c r="D200">
        <v>4134.375</v>
      </c>
      <c r="E200">
        <v>26</v>
      </c>
      <c r="F200" t="s">
        <v>8</v>
      </c>
      <c r="T200" s="8"/>
    </row>
    <row r="201" spans="1:21" x14ac:dyDescent="0.3">
      <c r="A201">
        <v>78</v>
      </c>
      <c r="B201">
        <v>24.956499999999998</v>
      </c>
      <c r="C201">
        <v>24.978200000000001</v>
      </c>
      <c r="D201">
        <v>4134.375</v>
      </c>
      <c r="E201">
        <v>18</v>
      </c>
      <c r="F201" t="s">
        <v>8</v>
      </c>
      <c r="T201" s="8"/>
    </row>
    <row r="202" spans="1:21" x14ac:dyDescent="0.3">
      <c r="A202">
        <v>80</v>
      </c>
      <c r="B202">
        <v>25.001899999999999</v>
      </c>
      <c r="C202">
        <v>25.0215</v>
      </c>
      <c r="D202">
        <v>4134.375</v>
      </c>
      <c r="E202">
        <v>28</v>
      </c>
      <c r="F202" t="s">
        <v>8</v>
      </c>
      <c r="T202" s="8"/>
    </row>
    <row r="203" spans="1:21" x14ac:dyDescent="0.3">
      <c r="A203">
        <v>81</v>
      </c>
      <c r="B203">
        <v>25.042400000000001</v>
      </c>
      <c r="C203">
        <v>25.063700000000001</v>
      </c>
      <c r="D203">
        <v>2067.1880000000001</v>
      </c>
      <c r="F203" t="s">
        <v>8</v>
      </c>
      <c r="T203" s="8"/>
    </row>
    <row r="204" spans="1:21" x14ac:dyDescent="0.3">
      <c r="A204">
        <v>83</v>
      </c>
      <c r="B204">
        <v>25.091999999999999</v>
      </c>
      <c r="C204">
        <v>25.114699999999999</v>
      </c>
      <c r="D204">
        <v>4134.375</v>
      </c>
      <c r="E204">
        <v>23</v>
      </c>
      <c r="F204" t="s">
        <v>8</v>
      </c>
      <c r="T204" s="8"/>
      <c r="U204" s="8"/>
    </row>
    <row r="205" spans="1:21" x14ac:dyDescent="0.3">
      <c r="A205">
        <v>85</v>
      </c>
      <c r="B205">
        <v>25.142600000000002</v>
      </c>
      <c r="C205">
        <v>25.1646</v>
      </c>
      <c r="D205">
        <v>4134.375</v>
      </c>
      <c r="E205">
        <v>19</v>
      </c>
      <c r="F205" t="s">
        <v>8</v>
      </c>
      <c r="T205" s="8"/>
    </row>
    <row r="206" spans="1:21" x14ac:dyDescent="0.3">
      <c r="A206">
        <v>87</v>
      </c>
      <c r="B206">
        <v>25.193999999999999</v>
      </c>
      <c r="C206">
        <v>25.2181</v>
      </c>
      <c r="D206">
        <v>4134.375</v>
      </c>
      <c r="E206">
        <v>20</v>
      </c>
      <c r="F206" t="s">
        <v>8</v>
      </c>
      <c r="T206" s="8"/>
    </row>
    <row r="207" spans="1:21" x14ac:dyDescent="0.3">
      <c r="A207">
        <v>88</v>
      </c>
      <c r="B207">
        <v>25.244199999999999</v>
      </c>
      <c r="C207">
        <v>25.269400000000001</v>
      </c>
      <c r="D207">
        <v>4134.375</v>
      </c>
      <c r="E207">
        <v>20</v>
      </c>
      <c r="F207" t="s">
        <v>8</v>
      </c>
      <c r="T207" s="8"/>
    </row>
    <row r="208" spans="1:21" x14ac:dyDescent="0.3">
      <c r="A208">
        <v>89</v>
      </c>
      <c r="B208">
        <v>25.305</v>
      </c>
      <c r="C208">
        <v>25.3308</v>
      </c>
      <c r="D208">
        <v>4134.375</v>
      </c>
      <c r="E208">
        <v>21</v>
      </c>
      <c r="F208" t="s">
        <v>8</v>
      </c>
      <c r="T208" s="8"/>
    </row>
    <row r="209" spans="1:21" x14ac:dyDescent="0.3">
      <c r="A209">
        <v>91</v>
      </c>
      <c r="F209" t="s">
        <v>6</v>
      </c>
      <c r="T209" s="8"/>
    </row>
    <row r="210" spans="1:21" x14ac:dyDescent="0.3">
      <c r="A210">
        <v>92</v>
      </c>
      <c r="B210">
        <v>25.4604</v>
      </c>
      <c r="C210">
        <v>25.481000000000002</v>
      </c>
      <c r="D210">
        <v>3962.1089999999999</v>
      </c>
      <c r="E210">
        <v>16</v>
      </c>
      <c r="F210" t="s">
        <v>8</v>
      </c>
      <c r="T210" s="8"/>
    </row>
    <row r="211" spans="1:21" x14ac:dyDescent="0.3">
      <c r="A211">
        <v>93</v>
      </c>
      <c r="B211">
        <v>25.492100000000001</v>
      </c>
      <c r="C211">
        <v>25.512699999999999</v>
      </c>
      <c r="D211">
        <v>4134.375</v>
      </c>
      <c r="E211">
        <v>19</v>
      </c>
      <c r="F211" t="s">
        <v>8</v>
      </c>
      <c r="T211" s="8"/>
      <c r="U211" s="8"/>
    </row>
    <row r="212" spans="1:21" x14ac:dyDescent="0.3">
      <c r="A212">
        <v>95</v>
      </c>
      <c r="B212">
        <v>25.537199999999999</v>
      </c>
      <c r="C212">
        <v>25.560199999999998</v>
      </c>
      <c r="D212">
        <v>2067.1880000000001</v>
      </c>
      <c r="E212">
        <v>22</v>
      </c>
      <c r="F212" t="s">
        <v>8</v>
      </c>
      <c r="T212" s="8"/>
    </row>
    <row r="213" spans="1:21" x14ac:dyDescent="0.3">
      <c r="A213">
        <v>96</v>
      </c>
      <c r="B213">
        <v>25.5763</v>
      </c>
      <c r="C213">
        <v>25.601099999999999</v>
      </c>
      <c r="D213">
        <v>4134.375</v>
      </c>
      <c r="E213">
        <v>35</v>
      </c>
      <c r="F213" t="s">
        <v>8</v>
      </c>
      <c r="T213" s="8"/>
    </row>
    <row r="214" spans="1:21" x14ac:dyDescent="0.3">
      <c r="A214">
        <v>97</v>
      </c>
      <c r="B214">
        <v>25.631499999999999</v>
      </c>
      <c r="C214">
        <v>25.6493</v>
      </c>
      <c r="D214">
        <v>4134.375</v>
      </c>
      <c r="E214">
        <v>22</v>
      </c>
      <c r="F214" t="s">
        <v>8</v>
      </c>
      <c r="T214" s="8"/>
    </row>
    <row r="215" spans="1:21" x14ac:dyDescent="0.3">
      <c r="A215">
        <v>99</v>
      </c>
      <c r="B215">
        <v>25.680299999999999</v>
      </c>
      <c r="C215">
        <v>25.6999</v>
      </c>
      <c r="D215">
        <v>4134.375</v>
      </c>
      <c r="E215">
        <v>20</v>
      </c>
      <c r="F215" t="s">
        <v>8</v>
      </c>
      <c r="T215" s="8"/>
      <c r="U215" s="8"/>
    </row>
    <row r="216" spans="1:21" x14ac:dyDescent="0.3">
      <c r="A216">
        <v>100</v>
      </c>
      <c r="B216">
        <v>25.7393</v>
      </c>
      <c r="C216">
        <v>25.759899999999998</v>
      </c>
      <c r="D216">
        <v>4134.375</v>
      </c>
      <c r="E216">
        <v>24</v>
      </c>
      <c r="F216" t="s">
        <v>8</v>
      </c>
      <c r="T216" s="8"/>
    </row>
    <row r="217" spans="1:21" x14ac:dyDescent="0.3">
      <c r="A217">
        <v>101</v>
      </c>
      <c r="B217">
        <v>25.8032</v>
      </c>
      <c r="C217">
        <v>25.830500000000001</v>
      </c>
      <c r="D217">
        <v>4134.375</v>
      </c>
      <c r="E217">
        <v>23</v>
      </c>
      <c r="F217" t="s">
        <v>8</v>
      </c>
      <c r="T217" s="8"/>
    </row>
    <row r="218" spans="1:21" x14ac:dyDescent="0.3">
      <c r="A218">
        <v>103</v>
      </c>
      <c r="B218">
        <v>25.8689</v>
      </c>
      <c r="C218">
        <v>25.889099999999999</v>
      </c>
      <c r="D218">
        <v>4134.375</v>
      </c>
      <c r="E218">
        <v>19</v>
      </c>
      <c r="F218" t="s">
        <v>8</v>
      </c>
      <c r="T218" s="8"/>
    </row>
    <row r="219" spans="1:21" x14ac:dyDescent="0.3">
      <c r="A219">
        <v>105</v>
      </c>
      <c r="B219">
        <v>25.933499999999999</v>
      </c>
      <c r="C219">
        <v>25.956900000000001</v>
      </c>
      <c r="D219">
        <v>4134.375</v>
      </c>
      <c r="E219">
        <v>21</v>
      </c>
      <c r="F219" t="s">
        <v>8</v>
      </c>
      <c r="T219" s="8"/>
    </row>
    <row r="220" spans="1:21" x14ac:dyDescent="0.3">
      <c r="A220">
        <v>106</v>
      </c>
      <c r="B220">
        <v>25.999500000000001</v>
      </c>
      <c r="C220">
        <v>26.017600000000002</v>
      </c>
      <c r="D220">
        <v>5167.9690000000001</v>
      </c>
      <c r="E220">
        <v>21</v>
      </c>
      <c r="F220" t="s">
        <v>8</v>
      </c>
      <c r="T220" s="8"/>
    </row>
    <row r="221" spans="1:21" x14ac:dyDescent="0.3">
      <c r="A221">
        <v>107</v>
      </c>
      <c r="F221" t="s">
        <v>6</v>
      </c>
      <c r="T221" s="8"/>
      <c r="U221" s="8"/>
    </row>
    <row r="222" spans="1:21" x14ac:dyDescent="0.3">
      <c r="A222">
        <v>108</v>
      </c>
      <c r="B222">
        <v>26.1021</v>
      </c>
      <c r="C222">
        <v>26.121300000000002</v>
      </c>
      <c r="D222">
        <v>2411.7190000000001</v>
      </c>
      <c r="E222">
        <v>19</v>
      </c>
      <c r="F222" t="s">
        <v>8</v>
      </c>
      <c r="T222" s="8"/>
    </row>
    <row r="223" spans="1:21" x14ac:dyDescent="0.3">
      <c r="A223">
        <v>109</v>
      </c>
      <c r="B223">
        <v>26.136299999999999</v>
      </c>
      <c r="C223">
        <v>26.156600000000001</v>
      </c>
      <c r="D223">
        <v>4134.375</v>
      </c>
      <c r="E223">
        <v>20</v>
      </c>
      <c r="F223" t="s">
        <v>8</v>
      </c>
      <c r="T223" s="8"/>
    </row>
    <row r="224" spans="1:21" x14ac:dyDescent="0.3">
      <c r="A224">
        <v>111</v>
      </c>
      <c r="B224">
        <v>26.181000000000001</v>
      </c>
      <c r="C224">
        <v>26.204799999999999</v>
      </c>
      <c r="D224">
        <v>4134.375</v>
      </c>
      <c r="E224">
        <v>23</v>
      </c>
      <c r="F224" t="s">
        <v>8</v>
      </c>
      <c r="T224" s="8"/>
    </row>
    <row r="225" spans="1:21" x14ac:dyDescent="0.3">
      <c r="A225">
        <v>112</v>
      </c>
      <c r="B225">
        <v>26.223299999999998</v>
      </c>
      <c r="C225">
        <v>26.2439</v>
      </c>
      <c r="D225">
        <v>4134.375</v>
      </c>
      <c r="E225">
        <v>26</v>
      </c>
      <c r="F225" t="s">
        <v>8</v>
      </c>
      <c r="T225" s="8"/>
    </row>
    <row r="226" spans="1:21" x14ac:dyDescent="0.3">
      <c r="A226">
        <v>114</v>
      </c>
      <c r="B226">
        <v>26.268999999999998</v>
      </c>
      <c r="C226">
        <v>26.291399999999999</v>
      </c>
      <c r="D226">
        <v>4134.375</v>
      </c>
      <c r="E226">
        <v>19</v>
      </c>
      <c r="F226" t="s">
        <v>8</v>
      </c>
      <c r="T226" s="8"/>
    </row>
    <row r="227" spans="1:21" x14ac:dyDescent="0.3">
      <c r="A227">
        <v>115</v>
      </c>
      <c r="B227">
        <v>26.319299999999998</v>
      </c>
      <c r="C227">
        <v>26.343399999999999</v>
      </c>
      <c r="D227">
        <v>1894.922</v>
      </c>
      <c r="F227" t="s">
        <v>8</v>
      </c>
      <c r="T227" s="8"/>
    </row>
    <row r="228" spans="1:21" x14ac:dyDescent="0.3">
      <c r="A228">
        <v>117</v>
      </c>
      <c r="B228">
        <v>26.372</v>
      </c>
      <c r="C228">
        <v>26.398900000000001</v>
      </c>
      <c r="D228">
        <v>1894.922</v>
      </c>
      <c r="F228" t="s">
        <v>8</v>
      </c>
      <c r="T228" s="8"/>
      <c r="U228" s="8"/>
    </row>
    <row r="229" spans="1:21" x14ac:dyDescent="0.3">
      <c r="A229">
        <v>119</v>
      </c>
      <c r="B229">
        <v>26.427199999999999</v>
      </c>
      <c r="C229">
        <v>26.4499</v>
      </c>
      <c r="D229">
        <v>4134.375</v>
      </c>
      <c r="E229">
        <v>20</v>
      </c>
      <c r="F229" t="s">
        <v>8</v>
      </c>
      <c r="T229" s="8"/>
    </row>
    <row r="230" spans="1:21" x14ac:dyDescent="0.3">
      <c r="A230">
        <v>121</v>
      </c>
      <c r="B230">
        <v>26.491399999999999</v>
      </c>
      <c r="C230">
        <v>26.5138</v>
      </c>
      <c r="D230">
        <v>4134.375</v>
      </c>
      <c r="E230">
        <v>30</v>
      </c>
      <c r="F230" t="s">
        <v>8</v>
      </c>
      <c r="T230" s="8"/>
    </row>
    <row r="231" spans="1:21" x14ac:dyDescent="0.3">
      <c r="A231">
        <v>122</v>
      </c>
      <c r="B231">
        <v>26.542100000000001</v>
      </c>
      <c r="C231">
        <v>26.5655</v>
      </c>
      <c r="D231">
        <v>4134.375</v>
      </c>
      <c r="E231">
        <v>25</v>
      </c>
      <c r="F231" t="s">
        <v>8</v>
      </c>
      <c r="T231" s="8"/>
    </row>
    <row r="232" spans="1:21" x14ac:dyDescent="0.3">
      <c r="A232">
        <v>124</v>
      </c>
      <c r="B232">
        <v>26.5976</v>
      </c>
      <c r="C232">
        <v>26.620999999999999</v>
      </c>
      <c r="D232">
        <v>1205.8589999999999</v>
      </c>
      <c r="E232">
        <v>25</v>
      </c>
      <c r="F232" t="s">
        <v>8</v>
      </c>
      <c r="T232" s="8"/>
    </row>
    <row r="233" spans="1:21" x14ac:dyDescent="0.3">
      <c r="A233">
        <v>125</v>
      </c>
      <c r="B233">
        <v>26.656600000000001</v>
      </c>
      <c r="C233">
        <v>26.682400000000001</v>
      </c>
      <c r="D233">
        <v>4134.375</v>
      </c>
      <c r="E233">
        <v>18</v>
      </c>
      <c r="F233" t="s">
        <v>8</v>
      </c>
      <c r="T233" s="8"/>
      <c r="U233" s="8"/>
    </row>
    <row r="234" spans="1:21" x14ac:dyDescent="0.3">
      <c r="A234">
        <v>126</v>
      </c>
      <c r="B234">
        <v>26.723600000000001</v>
      </c>
      <c r="C234">
        <v>26.7502</v>
      </c>
      <c r="D234">
        <v>4478.9059999999999</v>
      </c>
      <c r="E234">
        <v>18</v>
      </c>
      <c r="F234" t="s">
        <v>8</v>
      </c>
      <c r="T234" s="8"/>
    </row>
    <row r="235" spans="1:21" x14ac:dyDescent="0.3">
      <c r="A235">
        <v>128</v>
      </c>
      <c r="F235" t="s">
        <v>6</v>
      </c>
      <c r="T235" s="8"/>
    </row>
    <row r="236" spans="1:21" x14ac:dyDescent="0.3">
      <c r="A236">
        <v>129</v>
      </c>
      <c r="B236">
        <v>26.860199999999999</v>
      </c>
      <c r="C236">
        <v>26.880800000000001</v>
      </c>
      <c r="D236">
        <v>4134.375</v>
      </c>
      <c r="E236">
        <v>16</v>
      </c>
      <c r="F236" t="s">
        <v>8</v>
      </c>
      <c r="T236" s="8"/>
    </row>
    <row r="237" spans="1:21" x14ac:dyDescent="0.3">
      <c r="A237">
        <v>130</v>
      </c>
      <c r="B237">
        <v>26.893699999999999</v>
      </c>
      <c r="C237">
        <v>26.914999999999999</v>
      </c>
      <c r="D237">
        <v>4995.7030000000004</v>
      </c>
      <c r="E237">
        <v>20</v>
      </c>
      <c r="F237" t="s">
        <v>8</v>
      </c>
      <c r="T237" s="8"/>
    </row>
    <row r="238" spans="1:21" x14ac:dyDescent="0.3">
      <c r="A238">
        <v>132</v>
      </c>
      <c r="B238">
        <v>26.941199999999998</v>
      </c>
      <c r="C238">
        <v>26.9621</v>
      </c>
      <c r="D238">
        <v>4134.375</v>
      </c>
      <c r="E238">
        <v>20</v>
      </c>
      <c r="F238" t="s">
        <v>8</v>
      </c>
      <c r="T238" s="8"/>
    </row>
    <row r="239" spans="1:21" x14ac:dyDescent="0.3">
      <c r="A239">
        <v>133</v>
      </c>
      <c r="B239">
        <v>26.983799999999999</v>
      </c>
      <c r="C239">
        <v>27.0061</v>
      </c>
      <c r="D239">
        <v>2067.1880000000001</v>
      </c>
      <c r="F239" t="s">
        <v>8</v>
      </c>
      <c r="T239" s="8"/>
      <c r="U239" s="8"/>
    </row>
    <row r="240" spans="1:21" x14ac:dyDescent="0.3">
      <c r="A240">
        <v>135</v>
      </c>
      <c r="B240">
        <v>27.029499999999999</v>
      </c>
      <c r="C240">
        <v>27.052900000000001</v>
      </c>
      <c r="D240">
        <v>4134.375</v>
      </c>
      <c r="E240">
        <v>20</v>
      </c>
      <c r="F240" t="s">
        <v>8</v>
      </c>
      <c r="T240" s="8"/>
    </row>
    <row r="241" spans="1:21" x14ac:dyDescent="0.3">
      <c r="A241">
        <v>137</v>
      </c>
      <c r="B241">
        <v>27.081499999999998</v>
      </c>
      <c r="C241">
        <v>27.103899999999999</v>
      </c>
      <c r="D241">
        <v>4134.375</v>
      </c>
      <c r="E241">
        <v>25</v>
      </c>
      <c r="F241" t="s">
        <v>8</v>
      </c>
      <c r="T241" s="8"/>
    </row>
    <row r="242" spans="1:21" x14ac:dyDescent="0.3">
      <c r="A242">
        <v>139</v>
      </c>
      <c r="B242">
        <v>27.129000000000001</v>
      </c>
      <c r="C242">
        <v>27.151</v>
      </c>
      <c r="D242">
        <v>4134.375</v>
      </c>
      <c r="E242">
        <v>23</v>
      </c>
      <c r="F242" t="s">
        <v>8</v>
      </c>
      <c r="T242" s="8"/>
    </row>
    <row r="243" spans="1:21" x14ac:dyDescent="0.3">
      <c r="A243">
        <v>140</v>
      </c>
      <c r="B243">
        <v>27.200199999999999</v>
      </c>
      <c r="C243">
        <v>27.223299999999998</v>
      </c>
      <c r="D243">
        <v>4478.9059999999999</v>
      </c>
      <c r="E243">
        <v>19</v>
      </c>
      <c r="F243" t="s">
        <v>8</v>
      </c>
      <c r="T243" s="8"/>
    </row>
    <row r="244" spans="1:21" x14ac:dyDescent="0.3">
      <c r="A244">
        <v>141</v>
      </c>
      <c r="B244">
        <v>27.267600000000002</v>
      </c>
      <c r="C244">
        <v>27.291</v>
      </c>
      <c r="D244">
        <v>4478.9059999999999</v>
      </c>
      <c r="E244">
        <v>26</v>
      </c>
      <c r="F244" t="s">
        <v>8</v>
      </c>
      <c r="T244" s="8"/>
      <c r="U244" s="8"/>
    </row>
    <row r="245" spans="1:21" x14ac:dyDescent="0.3">
      <c r="A245">
        <v>143</v>
      </c>
      <c r="B245">
        <v>27.3263</v>
      </c>
      <c r="C245">
        <v>27.352499999999999</v>
      </c>
      <c r="D245">
        <v>4134.375</v>
      </c>
      <c r="E245">
        <v>20</v>
      </c>
      <c r="F245" t="s">
        <v>8</v>
      </c>
      <c r="T245" s="8"/>
    </row>
    <row r="246" spans="1:21" x14ac:dyDescent="0.3">
      <c r="A246">
        <v>145</v>
      </c>
      <c r="B246">
        <v>27.3947</v>
      </c>
      <c r="C246">
        <v>27.417100000000001</v>
      </c>
      <c r="D246">
        <v>4134.375</v>
      </c>
      <c r="E246">
        <v>19</v>
      </c>
      <c r="F246" t="s">
        <v>8</v>
      </c>
      <c r="T246" s="8"/>
    </row>
    <row r="247" spans="1:21" x14ac:dyDescent="0.3">
      <c r="A247">
        <v>146</v>
      </c>
      <c r="B247">
        <v>27.444299999999998</v>
      </c>
      <c r="C247">
        <v>27.4649</v>
      </c>
      <c r="D247">
        <v>4134.375</v>
      </c>
      <c r="E247">
        <v>20</v>
      </c>
      <c r="F247" t="s">
        <v>8</v>
      </c>
      <c r="T247" s="8"/>
    </row>
    <row r="248" spans="1:21" x14ac:dyDescent="0.3">
      <c r="A248">
        <v>148</v>
      </c>
      <c r="B248">
        <v>27.501899999999999</v>
      </c>
      <c r="C248">
        <v>27.5243</v>
      </c>
      <c r="D248">
        <v>4134.375</v>
      </c>
      <c r="E248">
        <v>24</v>
      </c>
      <c r="F248" t="s">
        <v>8</v>
      </c>
      <c r="T248" s="8"/>
    </row>
    <row r="249" spans="1:21" x14ac:dyDescent="0.3">
      <c r="A249">
        <v>149</v>
      </c>
      <c r="B249">
        <v>27.561299999999999</v>
      </c>
      <c r="C249">
        <v>27.583600000000001</v>
      </c>
      <c r="D249">
        <v>4478.9059999999999</v>
      </c>
      <c r="E249">
        <v>20</v>
      </c>
      <c r="F249" t="s">
        <v>8</v>
      </c>
      <c r="T249" s="8"/>
    </row>
    <row r="250" spans="1:21" x14ac:dyDescent="0.3">
      <c r="A250">
        <v>150</v>
      </c>
      <c r="B250">
        <v>27.628299999999999</v>
      </c>
      <c r="C250">
        <v>27.651</v>
      </c>
      <c r="D250">
        <v>4478.9059999999999</v>
      </c>
      <c r="E250">
        <v>19</v>
      </c>
      <c r="F250" t="s">
        <v>8</v>
      </c>
      <c r="T250" s="8"/>
    </row>
    <row r="251" spans="1:21" x14ac:dyDescent="0.3">
      <c r="A251">
        <v>151</v>
      </c>
      <c r="F251" t="s">
        <v>6</v>
      </c>
      <c r="T251" s="8"/>
      <c r="U251" s="8"/>
    </row>
    <row r="252" spans="1:21" x14ac:dyDescent="0.3">
      <c r="A252">
        <v>152</v>
      </c>
      <c r="B252">
        <v>27.7516</v>
      </c>
      <c r="C252">
        <v>27.764500000000002</v>
      </c>
      <c r="D252">
        <v>4995.7030000000004</v>
      </c>
      <c r="E252">
        <v>15</v>
      </c>
      <c r="F252" t="s">
        <v>8</v>
      </c>
      <c r="T252" s="8"/>
    </row>
    <row r="253" spans="1:21" x14ac:dyDescent="0.3">
      <c r="A253">
        <v>153</v>
      </c>
      <c r="B253">
        <v>27.779499999999999</v>
      </c>
      <c r="C253">
        <v>27.802499999999998</v>
      </c>
      <c r="D253">
        <v>4134.375</v>
      </c>
      <c r="E253">
        <v>25</v>
      </c>
      <c r="F253" t="s">
        <v>8</v>
      </c>
      <c r="T253" s="8"/>
    </row>
    <row r="254" spans="1:21" x14ac:dyDescent="0.3">
      <c r="A254">
        <v>155</v>
      </c>
      <c r="B254">
        <v>27.822099999999999</v>
      </c>
      <c r="C254">
        <v>27.845099999999999</v>
      </c>
      <c r="D254">
        <v>1894.922</v>
      </c>
      <c r="F254" t="s">
        <v>8</v>
      </c>
      <c r="T254" s="8"/>
    </row>
    <row r="255" spans="1:21" x14ac:dyDescent="0.3">
      <c r="A255">
        <v>156</v>
      </c>
      <c r="B255">
        <v>27.867100000000001</v>
      </c>
      <c r="C255">
        <v>27.889500000000002</v>
      </c>
      <c r="D255">
        <v>4134.375</v>
      </c>
      <c r="E255">
        <v>23</v>
      </c>
      <c r="F255" t="s">
        <v>8</v>
      </c>
      <c r="T255" s="8"/>
    </row>
    <row r="256" spans="1:21" x14ac:dyDescent="0.3">
      <c r="A256">
        <v>158</v>
      </c>
      <c r="B256">
        <v>27.9129</v>
      </c>
      <c r="C256">
        <v>27.937000000000001</v>
      </c>
      <c r="D256">
        <v>4134.375</v>
      </c>
      <c r="E256">
        <v>22</v>
      </c>
      <c r="F256" t="s">
        <v>8</v>
      </c>
      <c r="T256" s="8"/>
    </row>
    <row r="257" spans="1:21" x14ac:dyDescent="0.3">
      <c r="A257">
        <v>159</v>
      </c>
      <c r="B257">
        <v>27.9635</v>
      </c>
      <c r="C257">
        <v>27.9907</v>
      </c>
      <c r="D257">
        <v>2067.1880000000001</v>
      </c>
      <c r="F257" t="s">
        <v>8</v>
      </c>
      <c r="T257" s="8"/>
    </row>
    <row r="258" spans="1:21" x14ac:dyDescent="0.3">
      <c r="A258">
        <v>161</v>
      </c>
      <c r="B258">
        <v>28.015899999999998</v>
      </c>
      <c r="C258">
        <v>28.04</v>
      </c>
      <c r="D258">
        <v>4134.375</v>
      </c>
      <c r="E258">
        <v>24</v>
      </c>
      <c r="F258" t="s">
        <v>8</v>
      </c>
      <c r="T258" s="8"/>
      <c r="U258" s="8"/>
    </row>
    <row r="259" spans="1:21" x14ac:dyDescent="0.3">
      <c r="A259">
        <v>163</v>
      </c>
      <c r="B259">
        <v>28.081199999999999</v>
      </c>
      <c r="C259">
        <v>28.104900000000001</v>
      </c>
      <c r="D259">
        <v>4134.375</v>
      </c>
      <c r="E259">
        <v>26</v>
      </c>
      <c r="F259" t="s">
        <v>8</v>
      </c>
      <c r="T259" s="8"/>
    </row>
    <row r="260" spans="1:21" x14ac:dyDescent="0.3">
      <c r="A260">
        <v>164</v>
      </c>
      <c r="B260">
        <v>28.154800000000002</v>
      </c>
      <c r="C260">
        <v>28.182400000000001</v>
      </c>
      <c r="D260">
        <v>4134.375</v>
      </c>
      <c r="E260">
        <v>22</v>
      </c>
      <c r="F260" t="s">
        <v>8</v>
      </c>
      <c r="T260" s="8"/>
    </row>
    <row r="261" spans="1:21" x14ac:dyDescent="0.3">
      <c r="A261">
        <v>166</v>
      </c>
      <c r="F261" t="s">
        <v>6</v>
      </c>
      <c r="T261" s="8"/>
    </row>
    <row r="262" spans="1:21" x14ac:dyDescent="0.3">
      <c r="A262">
        <v>167</v>
      </c>
      <c r="B262">
        <v>28.324200000000001</v>
      </c>
      <c r="C262">
        <v>28.347200000000001</v>
      </c>
      <c r="D262">
        <v>4134.375</v>
      </c>
      <c r="E262">
        <v>20</v>
      </c>
      <c r="F262" t="s">
        <v>8</v>
      </c>
      <c r="T262" s="8"/>
    </row>
    <row r="263" spans="1:21" x14ac:dyDescent="0.3">
      <c r="A263">
        <v>168</v>
      </c>
      <c r="B263">
        <v>28.360800000000001</v>
      </c>
      <c r="C263">
        <v>28.384599999999999</v>
      </c>
      <c r="D263">
        <v>4134.375</v>
      </c>
      <c r="E263">
        <v>20</v>
      </c>
      <c r="F263" t="s">
        <v>8</v>
      </c>
      <c r="T263" s="8"/>
    </row>
    <row r="264" spans="1:21" x14ac:dyDescent="0.3">
      <c r="A264">
        <v>170</v>
      </c>
      <c r="B264">
        <v>28.412199999999999</v>
      </c>
      <c r="C264">
        <v>28.435199999999998</v>
      </c>
      <c r="D264">
        <v>4134.375</v>
      </c>
      <c r="E264">
        <v>21</v>
      </c>
      <c r="F264" t="s">
        <v>8</v>
      </c>
      <c r="T264" s="8"/>
    </row>
    <row r="265" spans="1:21" x14ac:dyDescent="0.3">
      <c r="A265">
        <v>171</v>
      </c>
      <c r="B265">
        <v>28.453399999999998</v>
      </c>
      <c r="C265">
        <v>28.4785</v>
      </c>
      <c r="D265">
        <v>4306.6409999999996</v>
      </c>
      <c r="E265">
        <v>25</v>
      </c>
      <c r="F265" t="s">
        <v>8</v>
      </c>
      <c r="T265" s="8"/>
      <c r="U265" s="8"/>
    </row>
    <row r="266" spans="1:21" x14ac:dyDescent="0.3">
      <c r="A266">
        <v>173</v>
      </c>
      <c r="B266">
        <v>28.5047</v>
      </c>
      <c r="C266">
        <v>28.527100000000001</v>
      </c>
      <c r="D266">
        <v>4134.375</v>
      </c>
      <c r="E266">
        <v>20</v>
      </c>
      <c r="F266" t="s">
        <v>8</v>
      </c>
      <c r="T266" s="8"/>
    </row>
    <row r="267" spans="1:21" x14ac:dyDescent="0.3">
      <c r="A267">
        <v>174</v>
      </c>
      <c r="B267">
        <v>28.552499999999998</v>
      </c>
      <c r="C267">
        <v>28.577300000000001</v>
      </c>
      <c r="D267">
        <v>4478.9059999999999</v>
      </c>
      <c r="E267">
        <v>22</v>
      </c>
      <c r="F267" t="s">
        <v>8</v>
      </c>
      <c r="T267" s="8"/>
    </row>
    <row r="268" spans="1:21" x14ac:dyDescent="0.3">
      <c r="A268">
        <v>175</v>
      </c>
      <c r="B268">
        <v>28.606300000000001</v>
      </c>
      <c r="C268">
        <v>28.6297</v>
      </c>
      <c r="D268">
        <v>4478.9059999999999</v>
      </c>
      <c r="E268">
        <v>22</v>
      </c>
      <c r="F268" t="s">
        <v>8</v>
      </c>
      <c r="T268" s="8"/>
    </row>
    <row r="269" spans="1:21" x14ac:dyDescent="0.3">
      <c r="A269">
        <v>176</v>
      </c>
      <c r="B269">
        <v>28.6632</v>
      </c>
      <c r="C269">
        <v>28.6891</v>
      </c>
      <c r="D269">
        <v>4478.9059999999999</v>
      </c>
      <c r="E269">
        <v>20</v>
      </c>
      <c r="F269" t="s">
        <v>8</v>
      </c>
      <c r="T269" s="8"/>
    </row>
    <row r="270" spans="1:21" x14ac:dyDescent="0.3">
      <c r="A270">
        <v>178</v>
      </c>
      <c r="B270">
        <v>28.7303</v>
      </c>
      <c r="C270">
        <v>28.755400000000002</v>
      </c>
      <c r="D270">
        <v>4478.9059999999999</v>
      </c>
      <c r="E270">
        <v>25</v>
      </c>
      <c r="F270" t="s">
        <v>8</v>
      </c>
      <c r="T270" s="8"/>
      <c r="U270" s="8"/>
    </row>
    <row r="271" spans="1:21" x14ac:dyDescent="0.3">
      <c r="A271">
        <v>180</v>
      </c>
      <c r="B271">
        <v>28.796299999999999</v>
      </c>
      <c r="C271">
        <v>28.82</v>
      </c>
      <c r="D271">
        <v>1722.6559999999999</v>
      </c>
      <c r="E271">
        <v>57</v>
      </c>
      <c r="F271" t="s">
        <v>8</v>
      </c>
      <c r="T271" s="8"/>
    </row>
    <row r="272" spans="1:21" x14ac:dyDescent="0.3">
      <c r="A272">
        <v>181</v>
      </c>
      <c r="B272">
        <v>28.849699999999999</v>
      </c>
      <c r="C272">
        <v>28.871300000000002</v>
      </c>
      <c r="D272">
        <v>1722.6559999999999</v>
      </c>
      <c r="E272">
        <v>132</v>
      </c>
      <c r="F272" t="s">
        <v>8</v>
      </c>
      <c r="T272" s="8"/>
    </row>
    <row r="273" spans="1:21" x14ac:dyDescent="0.3">
      <c r="A273">
        <v>183</v>
      </c>
      <c r="B273">
        <v>28.904499999999999</v>
      </c>
      <c r="C273">
        <v>28.927900000000001</v>
      </c>
      <c r="D273">
        <v>4478.9059999999999</v>
      </c>
      <c r="E273">
        <v>30</v>
      </c>
      <c r="F273" t="s">
        <v>8</v>
      </c>
      <c r="T273" s="8"/>
    </row>
    <row r="274" spans="1:21" x14ac:dyDescent="0.3">
      <c r="A274">
        <v>185</v>
      </c>
      <c r="B274">
        <v>29.119399999999999</v>
      </c>
      <c r="C274">
        <v>29.143899999999999</v>
      </c>
      <c r="D274">
        <v>4478.9059999999999</v>
      </c>
      <c r="E274">
        <v>21</v>
      </c>
      <c r="F274" t="s">
        <v>8</v>
      </c>
      <c r="T274" s="8"/>
    </row>
    <row r="275" spans="1:21" x14ac:dyDescent="0.3">
      <c r="A275">
        <v>186</v>
      </c>
      <c r="B275">
        <v>29.166899999999998</v>
      </c>
      <c r="C275">
        <v>29.187200000000001</v>
      </c>
      <c r="D275">
        <v>4478.9059999999999</v>
      </c>
      <c r="E275">
        <v>27</v>
      </c>
      <c r="F275" t="s">
        <v>8</v>
      </c>
      <c r="T275" s="8"/>
      <c r="U275" s="8"/>
    </row>
    <row r="276" spans="1:21" x14ac:dyDescent="0.3">
      <c r="A276">
        <v>187</v>
      </c>
      <c r="F276" t="s">
        <v>6</v>
      </c>
      <c r="T276" s="8"/>
    </row>
    <row r="277" spans="1:21" x14ac:dyDescent="0.3">
      <c r="A277">
        <v>188</v>
      </c>
      <c r="B277">
        <v>29.3066</v>
      </c>
      <c r="C277">
        <v>29.322600000000001</v>
      </c>
      <c r="D277">
        <v>4478.9059999999999</v>
      </c>
      <c r="E277">
        <v>17</v>
      </c>
      <c r="F277" t="s">
        <v>8</v>
      </c>
      <c r="T277" s="8"/>
    </row>
    <row r="278" spans="1:21" x14ac:dyDescent="0.3">
      <c r="A278">
        <v>189</v>
      </c>
      <c r="B278">
        <v>29.3386</v>
      </c>
      <c r="C278">
        <v>29.3598</v>
      </c>
      <c r="D278">
        <v>4134.375</v>
      </c>
      <c r="E278">
        <v>22</v>
      </c>
      <c r="F278" t="s">
        <v>8</v>
      </c>
      <c r="T278" s="8"/>
    </row>
    <row r="279" spans="1:21" x14ac:dyDescent="0.3">
      <c r="A279">
        <v>190</v>
      </c>
      <c r="B279">
        <v>29.379000000000001</v>
      </c>
      <c r="C279">
        <v>29.404199999999999</v>
      </c>
      <c r="D279">
        <v>4134.375</v>
      </c>
      <c r="E279">
        <v>24</v>
      </c>
      <c r="F279" t="s">
        <v>8</v>
      </c>
      <c r="T279" s="8"/>
    </row>
    <row r="280" spans="1:21" x14ac:dyDescent="0.3">
      <c r="A280">
        <v>192</v>
      </c>
      <c r="B280">
        <v>29.425999999999998</v>
      </c>
      <c r="C280">
        <v>29.447199999999999</v>
      </c>
      <c r="D280">
        <v>4134.375</v>
      </c>
      <c r="E280">
        <v>21</v>
      </c>
      <c r="F280" t="s">
        <v>8</v>
      </c>
      <c r="T280" s="8"/>
    </row>
    <row r="281" spans="1:21" x14ac:dyDescent="0.3">
      <c r="A281">
        <v>193</v>
      </c>
      <c r="B281">
        <v>29.473400000000002</v>
      </c>
      <c r="C281">
        <v>29.493099999999998</v>
      </c>
      <c r="D281">
        <v>4134.375</v>
      </c>
      <c r="E281">
        <v>25</v>
      </c>
      <c r="F281" t="s">
        <v>8</v>
      </c>
      <c r="T281" s="8"/>
    </row>
    <row r="282" spans="1:21" x14ac:dyDescent="0.3">
      <c r="A282">
        <v>195</v>
      </c>
      <c r="B282">
        <v>29.5213</v>
      </c>
      <c r="C282">
        <v>29.542999999999999</v>
      </c>
      <c r="D282">
        <v>4134.375</v>
      </c>
      <c r="E282">
        <v>19</v>
      </c>
      <c r="F282" t="s">
        <v>8</v>
      </c>
      <c r="T282" s="8"/>
      <c r="U282" s="8"/>
    </row>
    <row r="283" spans="1:21" x14ac:dyDescent="0.3">
      <c r="A283">
        <v>196</v>
      </c>
      <c r="B283">
        <v>29.5716</v>
      </c>
      <c r="C283">
        <v>29.593800000000002</v>
      </c>
      <c r="D283">
        <v>4134.375</v>
      </c>
      <c r="E283">
        <v>21</v>
      </c>
      <c r="F283" t="s">
        <v>8</v>
      </c>
      <c r="T283" s="8"/>
    </row>
    <row r="284" spans="1:21" x14ac:dyDescent="0.3">
      <c r="A284">
        <v>199</v>
      </c>
      <c r="B284">
        <v>29.685199999999998</v>
      </c>
      <c r="C284">
        <v>29.704000000000001</v>
      </c>
      <c r="D284">
        <v>4478.9059999999999</v>
      </c>
      <c r="E284">
        <v>21</v>
      </c>
      <c r="F284" t="s">
        <v>8</v>
      </c>
      <c r="T284" s="8"/>
    </row>
    <row r="285" spans="1:21" x14ac:dyDescent="0.3">
      <c r="A285">
        <v>200</v>
      </c>
      <c r="B285">
        <v>29.732600000000001</v>
      </c>
      <c r="C285">
        <v>29.753799999999998</v>
      </c>
      <c r="D285">
        <v>4134.375</v>
      </c>
      <c r="E285">
        <v>21</v>
      </c>
      <c r="F285" t="s">
        <v>8</v>
      </c>
      <c r="T285" s="8"/>
    </row>
    <row r="286" spans="1:21" x14ac:dyDescent="0.3">
      <c r="A286">
        <v>202</v>
      </c>
      <c r="B286">
        <v>29.7943</v>
      </c>
      <c r="C286">
        <v>29.818000000000001</v>
      </c>
      <c r="D286">
        <v>4134.375</v>
      </c>
      <c r="E286">
        <v>31</v>
      </c>
      <c r="F286" t="s">
        <v>8</v>
      </c>
      <c r="T286" s="8"/>
    </row>
    <row r="287" spans="1:21" x14ac:dyDescent="0.3">
      <c r="A287">
        <v>204</v>
      </c>
      <c r="B287">
        <v>29.8689</v>
      </c>
      <c r="C287">
        <v>29.8965</v>
      </c>
      <c r="D287">
        <v>1894.922</v>
      </c>
      <c r="E287">
        <v>66</v>
      </c>
      <c r="F287" t="s">
        <v>8</v>
      </c>
      <c r="T287" s="8"/>
    </row>
    <row r="288" spans="1:21" x14ac:dyDescent="0.3">
      <c r="A288">
        <v>205</v>
      </c>
      <c r="F288" t="s">
        <v>6</v>
      </c>
      <c r="T288" s="8"/>
      <c r="U288" s="8"/>
    </row>
    <row r="289" spans="1:21" x14ac:dyDescent="0.3">
      <c r="A289">
        <v>206</v>
      </c>
      <c r="B289">
        <v>29.9879</v>
      </c>
      <c r="C289">
        <v>30.009399999999999</v>
      </c>
      <c r="D289">
        <v>4134.375</v>
      </c>
      <c r="E289">
        <v>17</v>
      </c>
      <c r="F289" t="s">
        <v>8</v>
      </c>
      <c r="T289" s="8"/>
    </row>
    <row r="290" spans="1:21" x14ac:dyDescent="0.3">
      <c r="A290">
        <v>207</v>
      </c>
      <c r="B290">
        <v>30.022500000000001</v>
      </c>
      <c r="C290">
        <v>30.042200000000001</v>
      </c>
      <c r="D290">
        <v>4134.375</v>
      </c>
      <c r="E290">
        <v>21</v>
      </c>
      <c r="F290" t="s">
        <v>8</v>
      </c>
      <c r="T290" s="8"/>
    </row>
    <row r="291" spans="1:21" x14ac:dyDescent="0.3">
      <c r="A291">
        <v>209</v>
      </c>
      <c r="B291">
        <v>30.063500000000001</v>
      </c>
      <c r="C291">
        <v>30.086500000000001</v>
      </c>
      <c r="D291">
        <v>4134.375</v>
      </c>
      <c r="E291">
        <v>24</v>
      </c>
      <c r="F291" t="s">
        <v>8</v>
      </c>
      <c r="T291" s="8"/>
    </row>
    <row r="292" spans="1:21" x14ac:dyDescent="0.3">
      <c r="A292">
        <v>210</v>
      </c>
      <c r="B292">
        <v>30.1068</v>
      </c>
      <c r="C292">
        <v>30.130500000000001</v>
      </c>
      <c r="D292">
        <v>4134.375</v>
      </c>
      <c r="E292">
        <v>24</v>
      </c>
      <c r="F292" t="s">
        <v>8</v>
      </c>
      <c r="T292" s="8"/>
    </row>
    <row r="293" spans="1:21" x14ac:dyDescent="0.3">
      <c r="A293">
        <v>211</v>
      </c>
      <c r="B293">
        <v>30.157699999999998</v>
      </c>
      <c r="C293">
        <v>30.180800000000001</v>
      </c>
      <c r="D293">
        <v>4134.375</v>
      </c>
      <c r="E293">
        <v>20</v>
      </c>
      <c r="F293" t="s">
        <v>8</v>
      </c>
      <c r="T293" s="8"/>
      <c r="U293" s="8"/>
    </row>
    <row r="294" spans="1:21" x14ac:dyDescent="0.3">
      <c r="A294">
        <v>213</v>
      </c>
      <c r="B294">
        <v>30.211500000000001</v>
      </c>
      <c r="C294">
        <v>30.233799999999999</v>
      </c>
      <c r="D294">
        <v>4134.375</v>
      </c>
      <c r="E294">
        <v>34</v>
      </c>
      <c r="F294" t="s">
        <v>8</v>
      </c>
      <c r="T294" s="8"/>
    </row>
    <row r="295" spans="1:21" x14ac:dyDescent="0.3">
      <c r="A295">
        <v>214</v>
      </c>
      <c r="B295">
        <v>30.264600000000002</v>
      </c>
      <c r="C295">
        <v>30.287299999999998</v>
      </c>
      <c r="D295">
        <v>4306.6409999999996</v>
      </c>
      <c r="E295">
        <v>21</v>
      </c>
      <c r="F295" t="s">
        <v>8</v>
      </c>
      <c r="T295" s="8"/>
    </row>
    <row r="296" spans="1:21" x14ac:dyDescent="0.3">
      <c r="A296">
        <v>216</v>
      </c>
      <c r="B296">
        <v>30.3218</v>
      </c>
      <c r="C296">
        <v>30.345199999999998</v>
      </c>
      <c r="D296">
        <v>4306.6409999999996</v>
      </c>
      <c r="E296">
        <v>21</v>
      </c>
      <c r="F296" t="s">
        <v>8</v>
      </c>
      <c r="T296" s="8"/>
    </row>
    <row r="297" spans="1:21" x14ac:dyDescent="0.3">
      <c r="A297">
        <v>217</v>
      </c>
      <c r="B297">
        <v>30.383299999999998</v>
      </c>
      <c r="C297">
        <v>30.407699999999998</v>
      </c>
      <c r="D297">
        <v>4478.9059999999999</v>
      </c>
      <c r="E297">
        <v>26</v>
      </c>
      <c r="F297" t="s">
        <v>8</v>
      </c>
      <c r="T297" s="8"/>
    </row>
    <row r="298" spans="1:21" x14ac:dyDescent="0.3">
      <c r="A298">
        <v>219</v>
      </c>
      <c r="B298">
        <v>30.433599999999998</v>
      </c>
      <c r="C298">
        <v>30.456600000000002</v>
      </c>
      <c r="D298">
        <v>4478.9059999999999</v>
      </c>
      <c r="E298">
        <v>22</v>
      </c>
      <c r="F298" t="s">
        <v>8</v>
      </c>
      <c r="T298" s="8"/>
    </row>
    <row r="299" spans="1:21" x14ac:dyDescent="0.3">
      <c r="A299">
        <v>220</v>
      </c>
      <c r="B299">
        <v>30.488399999999999</v>
      </c>
      <c r="C299">
        <v>30.513200000000001</v>
      </c>
      <c r="D299">
        <v>4478.9059999999999</v>
      </c>
      <c r="E299">
        <v>29</v>
      </c>
      <c r="F299" t="s">
        <v>8</v>
      </c>
      <c r="T299" s="8"/>
      <c r="U299" s="8"/>
    </row>
    <row r="300" spans="1:21" x14ac:dyDescent="0.3">
      <c r="A300">
        <v>404</v>
      </c>
      <c r="F300" t="s">
        <v>6</v>
      </c>
      <c r="G300" s="69" t="s">
        <v>59</v>
      </c>
      <c r="T300" s="8"/>
    </row>
    <row r="301" spans="1:21" x14ac:dyDescent="0.3">
      <c r="A301">
        <v>405</v>
      </c>
      <c r="B301">
        <v>30.942299999999999</v>
      </c>
      <c r="C301">
        <v>30.9633</v>
      </c>
      <c r="D301">
        <v>4134.375</v>
      </c>
      <c r="E301">
        <v>14</v>
      </c>
      <c r="F301" t="s">
        <v>8</v>
      </c>
      <c r="T301" s="8"/>
    </row>
    <row r="302" spans="1:21" x14ac:dyDescent="0.3">
      <c r="A302">
        <v>406</v>
      </c>
      <c r="B302">
        <v>30.978000000000002</v>
      </c>
      <c r="C302">
        <v>30.9984</v>
      </c>
      <c r="D302">
        <v>4134.375</v>
      </c>
      <c r="E302">
        <v>16</v>
      </c>
      <c r="F302" t="s">
        <v>8</v>
      </c>
      <c r="T302" s="8"/>
    </row>
    <row r="303" spans="1:21" x14ac:dyDescent="0.3">
      <c r="A303">
        <v>407</v>
      </c>
      <c r="B303">
        <v>31.0214</v>
      </c>
      <c r="C303">
        <v>31.045500000000001</v>
      </c>
      <c r="D303">
        <v>4134.375</v>
      </c>
      <c r="E303">
        <v>29</v>
      </c>
      <c r="F303" t="s">
        <v>8</v>
      </c>
      <c r="T303" s="8"/>
    </row>
    <row r="304" spans="1:21" x14ac:dyDescent="0.3">
      <c r="A304">
        <v>409</v>
      </c>
      <c r="B304">
        <v>31.070699999999999</v>
      </c>
      <c r="C304">
        <v>31.0943</v>
      </c>
      <c r="D304">
        <v>4134.375</v>
      </c>
      <c r="E304">
        <v>16</v>
      </c>
      <c r="F304" t="s">
        <v>8</v>
      </c>
      <c r="T304" s="8"/>
    </row>
    <row r="305" spans="1:21" x14ac:dyDescent="0.3">
      <c r="A305">
        <v>410</v>
      </c>
      <c r="B305">
        <v>31.1221</v>
      </c>
      <c r="C305">
        <v>31.144100000000002</v>
      </c>
      <c r="D305">
        <v>4134.375</v>
      </c>
      <c r="E305">
        <v>18</v>
      </c>
      <c r="F305" t="s">
        <v>8</v>
      </c>
      <c r="T305" s="8"/>
    </row>
    <row r="306" spans="1:21" x14ac:dyDescent="0.3">
      <c r="A306">
        <v>411</v>
      </c>
      <c r="B306">
        <v>31.1876</v>
      </c>
      <c r="C306">
        <v>31.209599999999998</v>
      </c>
      <c r="D306">
        <v>4134.375</v>
      </c>
      <c r="E306">
        <v>16</v>
      </c>
      <c r="F306" t="s">
        <v>8</v>
      </c>
      <c r="T306" s="8"/>
      <c r="U306" s="8"/>
    </row>
    <row r="307" spans="1:21" x14ac:dyDescent="0.3">
      <c r="A307">
        <v>412</v>
      </c>
      <c r="B307">
        <v>31.299199999999999</v>
      </c>
      <c r="C307">
        <v>31.3201</v>
      </c>
      <c r="D307">
        <v>4478.9059999999999</v>
      </c>
      <c r="E307">
        <v>18</v>
      </c>
      <c r="F307" t="s">
        <v>8</v>
      </c>
      <c r="T307" s="8"/>
    </row>
    <row r="308" spans="1:21" x14ac:dyDescent="0.3">
      <c r="A308">
        <v>413</v>
      </c>
      <c r="B308">
        <v>31.351600000000001</v>
      </c>
      <c r="C308">
        <v>31.375699999999998</v>
      </c>
      <c r="D308">
        <v>1722.6559999999999</v>
      </c>
      <c r="E308">
        <v>68</v>
      </c>
      <c r="F308" t="s">
        <v>8</v>
      </c>
      <c r="T308" s="8"/>
    </row>
    <row r="309" spans="1:21" x14ac:dyDescent="0.3">
      <c r="A309">
        <v>415</v>
      </c>
      <c r="F309" t="s">
        <v>6</v>
      </c>
      <c r="T309" s="8"/>
    </row>
    <row r="310" spans="1:21" x14ac:dyDescent="0.3">
      <c r="A310">
        <v>416</v>
      </c>
      <c r="B310">
        <v>31.520700000000001</v>
      </c>
      <c r="C310">
        <v>31.544799999999999</v>
      </c>
      <c r="D310">
        <v>4134.375</v>
      </c>
      <c r="E310">
        <v>15</v>
      </c>
      <c r="F310" t="s">
        <v>8</v>
      </c>
      <c r="T310" s="8"/>
    </row>
    <row r="311" spans="1:21" x14ac:dyDescent="0.3">
      <c r="A311">
        <v>417</v>
      </c>
      <c r="B311">
        <v>31.56</v>
      </c>
      <c r="C311">
        <v>31.582599999999999</v>
      </c>
      <c r="D311">
        <v>4134.375</v>
      </c>
      <c r="E311">
        <v>16</v>
      </c>
      <c r="F311" t="s">
        <v>8</v>
      </c>
      <c r="T311" s="8"/>
    </row>
    <row r="312" spans="1:21" x14ac:dyDescent="0.3">
      <c r="A312">
        <v>418</v>
      </c>
      <c r="B312">
        <v>31.6053</v>
      </c>
      <c r="C312">
        <v>31.626799999999999</v>
      </c>
      <c r="D312">
        <v>1894.922</v>
      </c>
      <c r="E312">
        <v>214</v>
      </c>
      <c r="F312" t="s">
        <v>8</v>
      </c>
      <c r="T312" s="8"/>
      <c r="U312" s="8"/>
    </row>
    <row r="313" spans="1:21" x14ac:dyDescent="0.3">
      <c r="A313">
        <v>420</v>
      </c>
      <c r="B313">
        <v>31.6509</v>
      </c>
      <c r="C313">
        <v>31.671600000000002</v>
      </c>
      <c r="D313">
        <v>4134.375</v>
      </c>
      <c r="E313">
        <v>16</v>
      </c>
      <c r="F313" t="s">
        <v>8</v>
      </c>
      <c r="T313" s="8"/>
    </row>
    <row r="314" spans="1:21" x14ac:dyDescent="0.3">
      <c r="A314">
        <v>422</v>
      </c>
      <c r="B314">
        <v>31.697399999999998</v>
      </c>
      <c r="C314">
        <v>31.720199999999998</v>
      </c>
      <c r="D314">
        <v>4134.375</v>
      </c>
      <c r="E314">
        <v>61</v>
      </c>
      <c r="F314" t="s">
        <v>8</v>
      </c>
      <c r="T314" s="8"/>
    </row>
    <row r="315" spans="1:21" x14ac:dyDescent="0.3">
      <c r="A315">
        <v>424</v>
      </c>
      <c r="B315">
        <v>31.7498</v>
      </c>
      <c r="C315">
        <v>31.7715</v>
      </c>
      <c r="D315">
        <v>4134.375</v>
      </c>
      <c r="E315">
        <v>16</v>
      </c>
      <c r="F315" t="s">
        <v>8</v>
      </c>
      <c r="T315" s="8"/>
    </row>
    <row r="316" spans="1:21" x14ac:dyDescent="0.3">
      <c r="A316">
        <v>426</v>
      </c>
      <c r="B316">
        <v>31.806999999999999</v>
      </c>
      <c r="C316">
        <v>31.827999999999999</v>
      </c>
      <c r="D316">
        <v>4306.6409999999996</v>
      </c>
      <c r="E316">
        <v>17</v>
      </c>
      <c r="F316" t="s">
        <v>8</v>
      </c>
      <c r="T316" s="8"/>
    </row>
    <row r="317" spans="1:21" x14ac:dyDescent="0.3">
      <c r="A317">
        <v>428</v>
      </c>
      <c r="B317">
        <v>31.868600000000001</v>
      </c>
      <c r="C317">
        <v>31.8889</v>
      </c>
      <c r="D317">
        <v>4306.6409999999996</v>
      </c>
      <c r="E317">
        <v>24</v>
      </c>
      <c r="F317" t="s">
        <v>8</v>
      </c>
      <c r="T317" s="8"/>
    </row>
    <row r="318" spans="1:21" x14ac:dyDescent="0.3">
      <c r="A318">
        <v>430</v>
      </c>
      <c r="B318">
        <v>31.934100000000001</v>
      </c>
      <c r="C318">
        <v>31.957100000000001</v>
      </c>
      <c r="D318">
        <v>4478.9059999999999</v>
      </c>
      <c r="E318">
        <v>18</v>
      </c>
      <c r="F318" t="s">
        <v>8</v>
      </c>
    </row>
    <row r="319" spans="1:21" x14ac:dyDescent="0.3">
      <c r="A319">
        <v>431</v>
      </c>
      <c r="B319">
        <v>32.005299999999998</v>
      </c>
      <c r="C319">
        <v>32.027900000000002</v>
      </c>
      <c r="D319">
        <v>4478.9059999999999</v>
      </c>
      <c r="E319">
        <v>20</v>
      </c>
      <c r="F319" t="s">
        <v>8</v>
      </c>
    </row>
    <row r="320" spans="1:21" x14ac:dyDescent="0.3">
      <c r="A320">
        <v>432</v>
      </c>
      <c r="B320">
        <v>32.074599999999997</v>
      </c>
      <c r="C320">
        <v>32.095100000000002</v>
      </c>
      <c r="D320">
        <v>4478.9059999999999</v>
      </c>
      <c r="E320">
        <v>20</v>
      </c>
      <c r="F320" t="s">
        <v>8</v>
      </c>
      <c r="T320" s="8"/>
      <c r="U320" s="8"/>
    </row>
    <row r="321" spans="1:22" x14ac:dyDescent="0.3">
      <c r="A321">
        <v>434</v>
      </c>
      <c r="B321">
        <v>32.137599999999999</v>
      </c>
      <c r="C321">
        <v>32.158900000000003</v>
      </c>
      <c r="D321">
        <v>4478.9059999999999</v>
      </c>
      <c r="E321">
        <v>21</v>
      </c>
      <c r="F321" t="s">
        <v>8</v>
      </c>
      <c r="T321" s="8"/>
    </row>
    <row r="322" spans="1:22" x14ac:dyDescent="0.3">
      <c r="A322">
        <v>435</v>
      </c>
      <c r="B322">
        <v>32.186100000000003</v>
      </c>
      <c r="C322">
        <v>32.2102</v>
      </c>
      <c r="D322">
        <v>4478.9059999999999</v>
      </c>
      <c r="E322">
        <v>24</v>
      </c>
      <c r="F322" t="s">
        <v>8</v>
      </c>
      <c r="T322" s="8"/>
    </row>
    <row r="323" spans="1:22" x14ac:dyDescent="0.3">
      <c r="A323">
        <v>436</v>
      </c>
      <c r="B323">
        <v>32.241700000000002</v>
      </c>
      <c r="C323">
        <v>32.266100000000002</v>
      </c>
      <c r="D323">
        <v>4478.9059999999999</v>
      </c>
      <c r="E323">
        <v>32</v>
      </c>
      <c r="F323" t="s">
        <v>8</v>
      </c>
      <c r="T323" s="8"/>
    </row>
    <row r="324" spans="1:22" x14ac:dyDescent="0.3">
      <c r="A324">
        <v>437</v>
      </c>
      <c r="F324" t="s">
        <v>6</v>
      </c>
    </row>
    <row r="325" spans="1:22" x14ac:dyDescent="0.3">
      <c r="A325">
        <v>438</v>
      </c>
      <c r="B325">
        <v>32.647599999999997</v>
      </c>
      <c r="C325">
        <v>32.671700000000001</v>
      </c>
      <c r="D325">
        <v>4134.375</v>
      </c>
      <c r="E325">
        <v>15</v>
      </c>
      <c r="F325" t="s">
        <v>8</v>
      </c>
      <c r="T325" s="14"/>
      <c r="U325" s="14"/>
      <c r="V325" s="14"/>
    </row>
    <row r="326" spans="1:22" x14ac:dyDescent="0.3">
      <c r="A326">
        <v>439</v>
      </c>
      <c r="B326">
        <v>32.683</v>
      </c>
      <c r="C326">
        <v>32.704999999999998</v>
      </c>
      <c r="D326">
        <v>4478.9059999999999</v>
      </c>
      <c r="E326">
        <v>16</v>
      </c>
      <c r="F326" t="s">
        <v>8</v>
      </c>
      <c r="S326" s="15"/>
      <c r="T326" s="8"/>
      <c r="U326" s="8"/>
      <c r="V326" s="8"/>
    </row>
    <row r="327" spans="1:22" x14ac:dyDescent="0.3">
      <c r="A327">
        <v>440</v>
      </c>
      <c r="B327">
        <v>32.730400000000003</v>
      </c>
      <c r="C327">
        <v>32.757100000000001</v>
      </c>
      <c r="D327">
        <v>4478.9059999999999</v>
      </c>
      <c r="E327">
        <v>27</v>
      </c>
      <c r="F327" t="s">
        <v>8</v>
      </c>
      <c r="T327" s="8"/>
      <c r="U327" s="8"/>
      <c r="V327" s="8"/>
    </row>
    <row r="328" spans="1:22" x14ac:dyDescent="0.3">
      <c r="A328">
        <v>442</v>
      </c>
      <c r="B328">
        <v>32.780200000000001</v>
      </c>
      <c r="C328">
        <v>32.799300000000002</v>
      </c>
      <c r="D328">
        <v>4134.375</v>
      </c>
      <c r="E328">
        <v>18</v>
      </c>
      <c r="F328" t="s">
        <v>8</v>
      </c>
      <c r="S328" s="15"/>
      <c r="T328" s="8"/>
      <c r="U328" s="8"/>
      <c r="V328" s="5"/>
    </row>
    <row r="329" spans="1:22" x14ac:dyDescent="0.3">
      <c r="A329">
        <v>443</v>
      </c>
      <c r="B329">
        <v>32.826300000000003</v>
      </c>
      <c r="C329">
        <v>32.848300000000002</v>
      </c>
      <c r="D329">
        <v>4478.9059999999999</v>
      </c>
      <c r="E329">
        <v>19</v>
      </c>
      <c r="F329" t="s">
        <v>8</v>
      </c>
      <c r="T329" s="17"/>
      <c r="U329" s="17"/>
      <c r="V329" s="5"/>
    </row>
    <row r="330" spans="1:22" x14ac:dyDescent="0.3">
      <c r="A330">
        <v>445</v>
      </c>
      <c r="B330">
        <v>32.879199999999997</v>
      </c>
      <c r="C330">
        <v>32.9039</v>
      </c>
      <c r="D330">
        <v>4134.375</v>
      </c>
      <c r="E330">
        <v>19</v>
      </c>
      <c r="F330" t="s">
        <v>8</v>
      </c>
      <c r="T330" s="17"/>
      <c r="U330" s="17"/>
      <c r="V330" s="5"/>
    </row>
    <row r="331" spans="1:22" x14ac:dyDescent="0.3">
      <c r="A331">
        <v>446</v>
      </c>
      <c r="B331">
        <v>32.938400000000001</v>
      </c>
      <c r="C331">
        <v>32.963099999999997</v>
      </c>
      <c r="D331">
        <v>4134.375</v>
      </c>
      <c r="E331">
        <v>19</v>
      </c>
      <c r="F331" t="s">
        <v>8</v>
      </c>
      <c r="M331" s="14"/>
      <c r="N331" s="14"/>
      <c r="O331" s="14"/>
      <c r="P331" s="14"/>
      <c r="Q331" s="14"/>
      <c r="R331" s="14"/>
    </row>
    <row r="332" spans="1:22" x14ac:dyDescent="0.3">
      <c r="A332">
        <v>447</v>
      </c>
      <c r="B332">
        <v>33.004199999999997</v>
      </c>
      <c r="C332">
        <v>33.026699999999998</v>
      </c>
      <c r="D332">
        <v>4478.9059999999999</v>
      </c>
      <c r="E332">
        <v>27</v>
      </c>
      <c r="F332" t="s">
        <v>8</v>
      </c>
      <c r="M332" s="14"/>
      <c r="N332" s="14"/>
      <c r="O332" s="14"/>
      <c r="P332" s="14"/>
      <c r="Q332" s="14"/>
      <c r="R332" s="14"/>
      <c r="S332" s="15"/>
      <c r="T332" s="6"/>
      <c r="U332" s="6"/>
      <c r="V332" s="6"/>
    </row>
    <row r="333" spans="1:22" x14ac:dyDescent="0.3">
      <c r="A333">
        <v>449</v>
      </c>
      <c r="F333" t="s">
        <v>6</v>
      </c>
      <c r="M333" s="14"/>
      <c r="N333" s="14"/>
      <c r="O333" s="14"/>
      <c r="P333" s="14"/>
      <c r="Q333" s="14"/>
      <c r="R333" s="14"/>
    </row>
    <row r="334" spans="1:22" x14ac:dyDescent="0.3">
      <c r="A334">
        <v>450</v>
      </c>
      <c r="B334">
        <v>33.169800000000002</v>
      </c>
      <c r="C334">
        <v>33.192300000000003</v>
      </c>
      <c r="D334">
        <v>4134.375</v>
      </c>
      <c r="E334">
        <v>13</v>
      </c>
      <c r="F334" t="s">
        <v>8</v>
      </c>
      <c r="M334" s="14"/>
      <c r="N334" s="14"/>
      <c r="O334" s="14"/>
      <c r="P334" s="14"/>
      <c r="Q334" s="14"/>
      <c r="R334" s="14"/>
    </row>
    <row r="335" spans="1:22" x14ac:dyDescent="0.3">
      <c r="A335">
        <v>451</v>
      </c>
      <c r="B335">
        <v>33.211199999999998</v>
      </c>
      <c r="C335">
        <v>33.2316</v>
      </c>
      <c r="D335">
        <v>1722.6559999999999</v>
      </c>
      <c r="E335">
        <v>53</v>
      </c>
      <c r="F335" t="s">
        <v>8</v>
      </c>
    </row>
    <row r="336" spans="1:22" x14ac:dyDescent="0.3">
      <c r="A336">
        <v>453</v>
      </c>
      <c r="B336">
        <v>33.252600000000001</v>
      </c>
      <c r="C336">
        <v>33.2746</v>
      </c>
      <c r="D336">
        <v>4134.375</v>
      </c>
      <c r="E336">
        <v>22</v>
      </c>
      <c r="F336" t="s">
        <v>8</v>
      </c>
    </row>
    <row r="337" spans="1:6" x14ac:dyDescent="0.3">
      <c r="A337">
        <v>454</v>
      </c>
      <c r="B337">
        <v>33.2971</v>
      </c>
      <c r="C337">
        <v>33.319099999999999</v>
      </c>
      <c r="D337">
        <v>4134.375</v>
      </c>
      <c r="E337">
        <v>19</v>
      </c>
      <c r="F337" t="s">
        <v>8</v>
      </c>
    </row>
    <row r="338" spans="1:6" x14ac:dyDescent="0.3">
      <c r="A338">
        <v>456</v>
      </c>
      <c r="B338">
        <v>33.341700000000003</v>
      </c>
      <c r="C338">
        <v>33.363700000000001</v>
      </c>
      <c r="D338">
        <v>4134.375</v>
      </c>
      <c r="E338">
        <v>30</v>
      </c>
      <c r="F338" t="s">
        <v>8</v>
      </c>
    </row>
    <row r="339" spans="1:6" x14ac:dyDescent="0.3">
      <c r="A339">
        <v>458</v>
      </c>
      <c r="B339">
        <v>33.395099999999999</v>
      </c>
      <c r="C339">
        <v>33.4176</v>
      </c>
      <c r="D339">
        <v>4134.375</v>
      </c>
      <c r="E339">
        <v>17</v>
      </c>
      <c r="F339" t="s">
        <v>8</v>
      </c>
    </row>
    <row r="340" spans="1:6" x14ac:dyDescent="0.3">
      <c r="A340">
        <v>459</v>
      </c>
      <c r="B340">
        <v>33.453800000000001</v>
      </c>
      <c r="C340">
        <v>33.473500000000001</v>
      </c>
      <c r="D340">
        <v>4134.375</v>
      </c>
      <c r="E340">
        <v>23</v>
      </c>
      <c r="F340" t="s">
        <v>8</v>
      </c>
    </row>
    <row r="341" spans="1:6" x14ac:dyDescent="0.3">
      <c r="A341">
        <v>461</v>
      </c>
      <c r="B341">
        <v>33.511400000000002</v>
      </c>
      <c r="C341">
        <v>33.533200000000001</v>
      </c>
      <c r="D341">
        <v>4478.9059999999999</v>
      </c>
      <c r="E341">
        <v>20</v>
      </c>
      <c r="F341" t="s">
        <v>8</v>
      </c>
    </row>
    <row r="342" spans="1:6" x14ac:dyDescent="0.3">
      <c r="A342">
        <v>462</v>
      </c>
      <c r="B342">
        <v>33.571199999999997</v>
      </c>
      <c r="C342">
        <v>33.597900000000003</v>
      </c>
      <c r="D342">
        <v>2067.1880000000001</v>
      </c>
      <c r="E342">
        <v>191</v>
      </c>
      <c r="F342" t="s">
        <v>8</v>
      </c>
    </row>
    <row r="343" spans="1:6" x14ac:dyDescent="0.3">
      <c r="A343">
        <v>464</v>
      </c>
      <c r="B343">
        <v>33.636899999999997</v>
      </c>
      <c r="C343">
        <v>33.659999999999997</v>
      </c>
      <c r="D343">
        <v>4478.9059999999999</v>
      </c>
      <c r="E343">
        <v>23</v>
      </c>
      <c r="F343" t="s">
        <v>8</v>
      </c>
    </row>
    <row r="344" spans="1:6" x14ac:dyDescent="0.3">
      <c r="A344">
        <v>465</v>
      </c>
      <c r="B344">
        <v>33.707599999999999</v>
      </c>
      <c r="C344">
        <v>33.7303</v>
      </c>
      <c r="D344">
        <v>4478.9059999999999</v>
      </c>
      <c r="E344">
        <v>23</v>
      </c>
      <c r="F344" t="s">
        <v>8</v>
      </c>
    </row>
    <row r="345" spans="1:6" x14ac:dyDescent="0.3">
      <c r="A345">
        <v>466</v>
      </c>
      <c r="B345">
        <v>33.780799999999999</v>
      </c>
      <c r="C345">
        <v>33.7988</v>
      </c>
      <c r="D345">
        <v>4478.9059999999999</v>
      </c>
      <c r="E345">
        <v>22</v>
      </c>
      <c r="F345" t="s">
        <v>8</v>
      </c>
    </row>
    <row r="346" spans="1:6" x14ac:dyDescent="0.3">
      <c r="A346">
        <v>467</v>
      </c>
      <c r="F346" t="s">
        <v>6</v>
      </c>
    </row>
    <row r="347" spans="1:6" x14ac:dyDescent="0.3">
      <c r="A347">
        <v>468</v>
      </c>
      <c r="B347">
        <v>33.914200000000001</v>
      </c>
      <c r="C347">
        <v>33.934899999999999</v>
      </c>
      <c r="D347">
        <v>4134.375</v>
      </c>
      <c r="E347">
        <v>17</v>
      </c>
      <c r="F347" t="s">
        <v>8</v>
      </c>
    </row>
    <row r="348" spans="1:6" x14ac:dyDescent="0.3">
      <c r="A348">
        <v>469</v>
      </c>
      <c r="B348">
        <v>33.952500000000001</v>
      </c>
      <c r="C348">
        <v>33.9724</v>
      </c>
      <c r="D348">
        <v>4134.375</v>
      </c>
      <c r="E348">
        <v>19</v>
      </c>
      <c r="F348" t="s">
        <v>8</v>
      </c>
    </row>
    <row r="349" spans="1:6" x14ac:dyDescent="0.3">
      <c r="A349">
        <v>471</v>
      </c>
      <c r="B349">
        <v>33.992800000000003</v>
      </c>
      <c r="C349">
        <v>34.0154</v>
      </c>
      <c r="D349">
        <v>4134.375</v>
      </c>
      <c r="E349">
        <v>30</v>
      </c>
      <c r="F349" t="s">
        <v>8</v>
      </c>
    </row>
    <row r="350" spans="1:6" x14ac:dyDescent="0.3">
      <c r="A350">
        <v>472</v>
      </c>
      <c r="B350">
        <v>34.039200000000001</v>
      </c>
      <c r="C350">
        <v>34.062800000000003</v>
      </c>
      <c r="D350">
        <v>1722.6559999999999</v>
      </c>
      <c r="E350">
        <v>153</v>
      </c>
      <c r="F350" t="s">
        <v>8</v>
      </c>
    </row>
    <row r="351" spans="1:6" x14ac:dyDescent="0.3">
      <c r="A351">
        <v>474</v>
      </c>
      <c r="B351">
        <v>34.088700000000003</v>
      </c>
      <c r="C351">
        <v>34.110199999999999</v>
      </c>
      <c r="D351">
        <v>4306.6409999999996</v>
      </c>
      <c r="E351">
        <v>23</v>
      </c>
      <c r="F351" t="s">
        <v>8</v>
      </c>
    </row>
    <row r="352" spans="1:6" x14ac:dyDescent="0.3">
      <c r="A352">
        <v>476</v>
      </c>
      <c r="B352">
        <v>34.146900000000002</v>
      </c>
      <c r="C352">
        <v>34.1678</v>
      </c>
      <c r="D352">
        <v>4306.6409999999996</v>
      </c>
      <c r="E352">
        <v>19</v>
      </c>
      <c r="F352" t="s">
        <v>8</v>
      </c>
    </row>
    <row r="353" spans="1:7" x14ac:dyDescent="0.3">
      <c r="A353">
        <v>478</v>
      </c>
      <c r="B353">
        <v>34.201900000000002</v>
      </c>
      <c r="C353">
        <v>34.221299999999999</v>
      </c>
      <c r="D353">
        <v>4306.6409999999996</v>
      </c>
      <c r="E353">
        <v>19</v>
      </c>
      <c r="F353" t="s">
        <v>8</v>
      </c>
    </row>
    <row r="354" spans="1:7" x14ac:dyDescent="0.3">
      <c r="A354">
        <v>479</v>
      </c>
      <c r="B354">
        <v>34.251899999999999</v>
      </c>
      <c r="C354">
        <v>34.274000000000001</v>
      </c>
      <c r="D354">
        <v>4478.9059999999999</v>
      </c>
      <c r="E354">
        <v>19</v>
      </c>
      <c r="F354" t="s">
        <v>8</v>
      </c>
    </row>
    <row r="355" spans="1:7" x14ac:dyDescent="0.3">
      <c r="A355">
        <v>481</v>
      </c>
      <c r="B355">
        <v>34.307499999999997</v>
      </c>
      <c r="C355">
        <v>34.337400000000002</v>
      </c>
      <c r="D355">
        <v>4478.9059999999999</v>
      </c>
      <c r="E355">
        <v>20</v>
      </c>
      <c r="F355" t="s">
        <v>8</v>
      </c>
    </row>
    <row r="356" spans="1:7" x14ac:dyDescent="0.3">
      <c r="A356">
        <v>482</v>
      </c>
      <c r="B356">
        <v>34.366399999999999</v>
      </c>
      <c r="C356">
        <v>34.390300000000003</v>
      </c>
      <c r="D356">
        <v>4478.9059999999999</v>
      </c>
      <c r="E356">
        <v>30</v>
      </c>
      <c r="F356" t="s">
        <v>8</v>
      </c>
    </row>
    <row r="357" spans="1:7" x14ac:dyDescent="0.3">
      <c r="A357">
        <v>222</v>
      </c>
      <c r="F357" t="s">
        <v>6</v>
      </c>
      <c r="G357" t="s">
        <v>35</v>
      </c>
    </row>
    <row r="358" spans="1:7" x14ac:dyDescent="0.3">
      <c r="A358">
        <v>223</v>
      </c>
      <c r="B358">
        <v>39.345100000000002</v>
      </c>
      <c r="C358">
        <v>39.369100000000003</v>
      </c>
      <c r="D358">
        <v>344.53100000000001</v>
      </c>
      <c r="E358">
        <v>18</v>
      </c>
      <c r="F358" t="s">
        <v>8</v>
      </c>
    </row>
    <row r="359" spans="1:7" x14ac:dyDescent="0.3">
      <c r="A359">
        <v>224</v>
      </c>
      <c r="B359">
        <v>39.378599999999999</v>
      </c>
      <c r="C359">
        <v>39.401000000000003</v>
      </c>
      <c r="D359">
        <v>4995.7030000000004</v>
      </c>
      <c r="E359">
        <v>23</v>
      </c>
      <c r="F359" t="s">
        <v>8</v>
      </c>
    </row>
    <row r="360" spans="1:7" x14ac:dyDescent="0.3">
      <c r="A360">
        <v>226</v>
      </c>
      <c r="B360">
        <v>39.417700000000004</v>
      </c>
      <c r="C360">
        <v>39.441699999999997</v>
      </c>
      <c r="D360">
        <v>516.79700000000003</v>
      </c>
      <c r="E360">
        <v>21</v>
      </c>
      <c r="F360" t="s">
        <v>8</v>
      </c>
    </row>
    <row r="361" spans="1:7" x14ac:dyDescent="0.3">
      <c r="A361">
        <v>227</v>
      </c>
      <c r="B361">
        <v>39.4557</v>
      </c>
      <c r="C361">
        <v>39.479300000000002</v>
      </c>
      <c r="D361">
        <v>4995.7030000000004</v>
      </c>
      <c r="E361">
        <v>23</v>
      </c>
      <c r="F361" t="s">
        <v>8</v>
      </c>
    </row>
    <row r="362" spans="1:7" x14ac:dyDescent="0.3">
      <c r="A362">
        <v>229</v>
      </c>
      <c r="B362">
        <v>39.497900000000001</v>
      </c>
      <c r="C362">
        <v>39.522599999999997</v>
      </c>
      <c r="D362">
        <v>516.79700000000003</v>
      </c>
      <c r="E362">
        <v>22</v>
      </c>
      <c r="F362" t="s">
        <v>8</v>
      </c>
    </row>
    <row r="363" spans="1:7" x14ac:dyDescent="0.3">
      <c r="A363">
        <v>230</v>
      </c>
      <c r="B363">
        <v>39.538200000000003</v>
      </c>
      <c r="C363">
        <v>39.554900000000004</v>
      </c>
      <c r="D363">
        <v>1722.6559999999999</v>
      </c>
      <c r="E363">
        <v>61</v>
      </c>
      <c r="F363" t="s">
        <v>8</v>
      </c>
    </row>
    <row r="364" spans="1:7" x14ac:dyDescent="0.3">
      <c r="A364">
        <v>231</v>
      </c>
      <c r="B364">
        <v>39.579300000000003</v>
      </c>
      <c r="C364">
        <v>39.599400000000003</v>
      </c>
      <c r="D364">
        <v>516.79700000000003</v>
      </c>
      <c r="E364">
        <v>23</v>
      </c>
      <c r="F364" t="s">
        <v>8</v>
      </c>
    </row>
    <row r="365" spans="1:7" x14ac:dyDescent="0.3">
      <c r="A365">
        <v>232</v>
      </c>
      <c r="B365">
        <v>39.624099999999999</v>
      </c>
      <c r="C365">
        <v>39.645800000000001</v>
      </c>
      <c r="D365">
        <v>4995.7030000000004</v>
      </c>
      <c r="E365">
        <v>18</v>
      </c>
      <c r="F365" t="s">
        <v>8</v>
      </c>
    </row>
    <row r="366" spans="1:7" x14ac:dyDescent="0.3">
      <c r="A366">
        <v>233</v>
      </c>
      <c r="B366">
        <v>39.672800000000002</v>
      </c>
      <c r="C366">
        <v>39.694800000000001</v>
      </c>
      <c r="D366">
        <v>4995.7030000000004</v>
      </c>
      <c r="E366">
        <v>22</v>
      </c>
      <c r="F366" t="s">
        <v>8</v>
      </c>
    </row>
    <row r="367" spans="1:7" x14ac:dyDescent="0.3">
      <c r="A367">
        <v>234</v>
      </c>
      <c r="F367" t="s">
        <v>6</v>
      </c>
    </row>
    <row r="368" spans="1:7" x14ac:dyDescent="0.3">
      <c r="A368">
        <v>235</v>
      </c>
      <c r="B368">
        <v>39.788699999999999</v>
      </c>
      <c r="C368">
        <v>39.810400000000001</v>
      </c>
      <c r="D368">
        <v>4995.7030000000004</v>
      </c>
      <c r="E368">
        <v>19</v>
      </c>
      <c r="F368" t="s">
        <v>8</v>
      </c>
    </row>
    <row r="369" spans="1:6" x14ac:dyDescent="0.3">
      <c r="A369">
        <v>236</v>
      </c>
      <c r="B369">
        <v>39.823700000000002</v>
      </c>
      <c r="C369">
        <v>39.842300000000002</v>
      </c>
      <c r="D369">
        <v>2583.9839999999999</v>
      </c>
      <c r="E369">
        <v>30</v>
      </c>
      <c r="F369" t="s">
        <v>8</v>
      </c>
    </row>
    <row r="370" spans="1:6" x14ac:dyDescent="0.3">
      <c r="A370">
        <v>238</v>
      </c>
      <c r="B370">
        <v>39.862499999999997</v>
      </c>
      <c r="C370">
        <v>39.883000000000003</v>
      </c>
      <c r="D370">
        <v>4995.7030000000004</v>
      </c>
      <c r="E370">
        <v>29</v>
      </c>
      <c r="F370" t="s">
        <v>8</v>
      </c>
    </row>
    <row r="371" spans="1:6" x14ac:dyDescent="0.3">
      <c r="A371">
        <v>239</v>
      </c>
      <c r="B371">
        <v>39.904299999999999</v>
      </c>
      <c r="C371">
        <v>39.923299999999998</v>
      </c>
      <c r="D371">
        <v>4995.7030000000004</v>
      </c>
      <c r="E371">
        <v>24</v>
      </c>
      <c r="F371" t="s">
        <v>8</v>
      </c>
    </row>
    <row r="372" spans="1:6" x14ac:dyDescent="0.3">
      <c r="A372">
        <v>241</v>
      </c>
      <c r="B372">
        <v>39.9499</v>
      </c>
      <c r="C372">
        <v>39.970799999999997</v>
      </c>
      <c r="D372">
        <v>4823.4380000000001</v>
      </c>
      <c r="E372">
        <v>23</v>
      </c>
      <c r="F372" t="s">
        <v>8</v>
      </c>
    </row>
    <row r="373" spans="1:6" x14ac:dyDescent="0.3">
      <c r="A373">
        <v>242</v>
      </c>
      <c r="B373">
        <v>39.983699999999999</v>
      </c>
      <c r="C373">
        <v>40.011099999999999</v>
      </c>
      <c r="D373">
        <v>4995.7030000000004</v>
      </c>
      <c r="E373">
        <v>27</v>
      </c>
      <c r="F373" t="s">
        <v>8</v>
      </c>
    </row>
    <row r="374" spans="1:6" x14ac:dyDescent="0.3">
      <c r="A374">
        <v>244</v>
      </c>
      <c r="B374">
        <v>40.029699999999998</v>
      </c>
      <c r="C374">
        <v>40.053699999999999</v>
      </c>
      <c r="D374">
        <v>516.79700000000003</v>
      </c>
      <c r="E374">
        <v>40</v>
      </c>
      <c r="F374" t="s">
        <v>8</v>
      </c>
    </row>
    <row r="375" spans="1:6" x14ac:dyDescent="0.3">
      <c r="A375">
        <v>245</v>
      </c>
      <c r="B375">
        <v>40.0807</v>
      </c>
      <c r="C375">
        <v>40.1</v>
      </c>
      <c r="D375">
        <v>4995.7030000000004</v>
      </c>
      <c r="E375">
        <v>21</v>
      </c>
      <c r="F375" t="s">
        <v>8</v>
      </c>
    </row>
    <row r="376" spans="1:6" x14ac:dyDescent="0.3">
      <c r="A376">
        <v>246</v>
      </c>
      <c r="B376">
        <v>40.1327</v>
      </c>
      <c r="C376">
        <v>40.152900000000002</v>
      </c>
      <c r="D376">
        <v>4995.7030000000004</v>
      </c>
      <c r="E376">
        <v>20</v>
      </c>
      <c r="F376" t="s">
        <v>8</v>
      </c>
    </row>
    <row r="377" spans="1:6" x14ac:dyDescent="0.3">
      <c r="A377">
        <v>247</v>
      </c>
      <c r="F377" t="s">
        <v>6</v>
      </c>
    </row>
    <row r="378" spans="1:6" x14ac:dyDescent="0.3">
      <c r="A378">
        <v>248</v>
      </c>
      <c r="B378">
        <v>40.278700000000001</v>
      </c>
      <c r="C378">
        <v>40.301499999999997</v>
      </c>
      <c r="D378">
        <v>4823.4380000000001</v>
      </c>
      <c r="E378">
        <v>20</v>
      </c>
      <c r="F378" t="s">
        <v>8</v>
      </c>
    </row>
    <row r="379" spans="1:6" x14ac:dyDescent="0.3">
      <c r="A379">
        <v>249</v>
      </c>
      <c r="B379">
        <v>40.312899999999999</v>
      </c>
      <c r="C379">
        <v>40.334200000000003</v>
      </c>
      <c r="D379">
        <v>4823.4380000000001</v>
      </c>
      <c r="E379">
        <v>18</v>
      </c>
      <c r="F379" t="s">
        <v>8</v>
      </c>
    </row>
    <row r="380" spans="1:6" x14ac:dyDescent="0.3">
      <c r="A380">
        <v>251</v>
      </c>
      <c r="B380">
        <v>40.353999999999999</v>
      </c>
      <c r="C380">
        <v>40.374499999999998</v>
      </c>
      <c r="D380">
        <v>4995.7030000000004</v>
      </c>
      <c r="E380">
        <v>22</v>
      </c>
      <c r="F380" t="s">
        <v>8</v>
      </c>
    </row>
    <row r="381" spans="1:6" x14ac:dyDescent="0.3">
      <c r="A381">
        <v>252</v>
      </c>
      <c r="B381">
        <v>40.393900000000002</v>
      </c>
      <c r="C381">
        <v>40.4133</v>
      </c>
      <c r="D381">
        <v>4995.7030000000004</v>
      </c>
      <c r="E381">
        <v>18</v>
      </c>
      <c r="F381" t="s">
        <v>8</v>
      </c>
    </row>
    <row r="382" spans="1:6" x14ac:dyDescent="0.3">
      <c r="A382">
        <v>254</v>
      </c>
      <c r="B382">
        <v>40.431100000000001</v>
      </c>
      <c r="C382">
        <v>40.454300000000003</v>
      </c>
      <c r="D382">
        <v>4995.7030000000004</v>
      </c>
      <c r="E382">
        <v>27</v>
      </c>
      <c r="F382" t="s">
        <v>8</v>
      </c>
    </row>
    <row r="383" spans="1:6" x14ac:dyDescent="0.3">
      <c r="A383">
        <v>255</v>
      </c>
      <c r="B383">
        <v>40.472200000000001</v>
      </c>
      <c r="C383">
        <v>40.494199999999999</v>
      </c>
      <c r="D383">
        <v>4995.7030000000004</v>
      </c>
      <c r="E383">
        <v>24</v>
      </c>
      <c r="F383" t="s">
        <v>8</v>
      </c>
    </row>
    <row r="384" spans="1:6" x14ac:dyDescent="0.3">
      <c r="A384">
        <v>257</v>
      </c>
      <c r="B384">
        <v>40.514000000000003</v>
      </c>
      <c r="C384">
        <v>40.5398</v>
      </c>
      <c r="D384">
        <v>4995.7030000000004</v>
      </c>
      <c r="E384">
        <v>22</v>
      </c>
      <c r="F384" t="s">
        <v>8</v>
      </c>
    </row>
    <row r="385" spans="1:6" x14ac:dyDescent="0.3">
      <c r="A385">
        <v>258</v>
      </c>
      <c r="B385">
        <v>40.5623</v>
      </c>
      <c r="C385">
        <v>40.583599999999997</v>
      </c>
      <c r="D385">
        <v>4995.7030000000004</v>
      </c>
      <c r="E385">
        <v>22</v>
      </c>
      <c r="F385" t="s">
        <v>8</v>
      </c>
    </row>
    <row r="386" spans="1:6" x14ac:dyDescent="0.3">
      <c r="A386">
        <v>260</v>
      </c>
      <c r="B386">
        <v>40.6113</v>
      </c>
      <c r="C386">
        <v>40.635300000000001</v>
      </c>
      <c r="D386">
        <v>4995.7030000000004</v>
      </c>
      <c r="E386">
        <v>22</v>
      </c>
      <c r="F386" t="s">
        <v>8</v>
      </c>
    </row>
    <row r="387" spans="1:6" x14ac:dyDescent="0.3">
      <c r="A387">
        <v>261</v>
      </c>
      <c r="B387">
        <v>40.673999999999999</v>
      </c>
      <c r="C387">
        <v>40.699100000000001</v>
      </c>
      <c r="D387">
        <v>2067.1880000000001</v>
      </c>
      <c r="E387">
        <v>38</v>
      </c>
      <c r="F387" t="s">
        <v>8</v>
      </c>
    </row>
    <row r="388" spans="1:6" x14ac:dyDescent="0.3">
      <c r="A388">
        <v>263</v>
      </c>
      <c r="F388" t="s">
        <v>6</v>
      </c>
    </row>
    <row r="389" spans="1:6" x14ac:dyDescent="0.3">
      <c r="A389">
        <v>264</v>
      </c>
      <c r="B389">
        <v>40.818100000000001</v>
      </c>
      <c r="C389">
        <v>40.841999999999999</v>
      </c>
      <c r="D389">
        <v>4995.7030000000004</v>
      </c>
      <c r="E389">
        <v>19</v>
      </c>
      <c r="F389" t="s">
        <v>8</v>
      </c>
    </row>
    <row r="390" spans="1:6" x14ac:dyDescent="0.3">
      <c r="A390">
        <v>265</v>
      </c>
      <c r="B390">
        <v>40.851500000000001</v>
      </c>
      <c r="C390">
        <v>40.874299999999998</v>
      </c>
      <c r="D390">
        <v>4995.7030000000004</v>
      </c>
      <c r="E390">
        <v>28</v>
      </c>
      <c r="F390" t="s">
        <v>8</v>
      </c>
    </row>
    <row r="391" spans="1:6" x14ac:dyDescent="0.3">
      <c r="A391">
        <v>267</v>
      </c>
      <c r="B391">
        <v>40.891100000000002</v>
      </c>
      <c r="C391">
        <v>40.918399999999998</v>
      </c>
      <c r="D391">
        <v>516.79700000000003</v>
      </c>
      <c r="E391">
        <v>28</v>
      </c>
      <c r="F391" t="s">
        <v>8</v>
      </c>
    </row>
    <row r="392" spans="1:6" x14ac:dyDescent="0.3">
      <c r="A392">
        <v>268</v>
      </c>
      <c r="B392">
        <v>40.939</v>
      </c>
      <c r="C392">
        <v>40.9557</v>
      </c>
      <c r="D392">
        <v>344.53100000000001</v>
      </c>
      <c r="E392">
        <v>20</v>
      </c>
      <c r="F392" t="s">
        <v>8</v>
      </c>
    </row>
    <row r="393" spans="1:6" x14ac:dyDescent="0.3">
      <c r="A393">
        <v>270</v>
      </c>
      <c r="B393">
        <v>40.975099999999998</v>
      </c>
      <c r="C393">
        <v>40.995600000000003</v>
      </c>
      <c r="D393">
        <v>4995.7030000000004</v>
      </c>
      <c r="E393">
        <v>26</v>
      </c>
      <c r="F393" t="s">
        <v>8</v>
      </c>
    </row>
    <row r="394" spans="1:6" x14ac:dyDescent="0.3">
      <c r="A394">
        <v>272</v>
      </c>
      <c r="B394">
        <v>41.016100000000002</v>
      </c>
      <c r="C394">
        <v>41.038600000000002</v>
      </c>
      <c r="D394">
        <v>1550.3910000000001</v>
      </c>
      <c r="E394">
        <v>31</v>
      </c>
      <c r="F394" t="s">
        <v>8</v>
      </c>
    </row>
    <row r="395" spans="1:6" x14ac:dyDescent="0.3">
      <c r="A395">
        <v>274</v>
      </c>
      <c r="B395">
        <v>41.061700000000002</v>
      </c>
      <c r="C395">
        <v>41.084600000000002</v>
      </c>
      <c r="D395">
        <v>4995.7030000000004</v>
      </c>
      <c r="E395">
        <v>22</v>
      </c>
      <c r="F395" t="s">
        <v>8</v>
      </c>
    </row>
    <row r="396" spans="1:6" x14ac:dyDescent="0.3">
      <c r="A396">
        <v>275</v>
      </c>
      <c r="B396">
        <v>41.107399999999998</v>
      </c>
      <c r="C396">
        <v>41.129399999999997</v>
      </c>
      <c r="D396">
        <v>4995.7030000000004</v>
      </c>
      <c r="E396">
        <v>21</v>
      </c>
      <c r="F396" t="s">
        <v>8</v>
      </c>
    </row>
    <row r="397" spans="1:6" x14ac:dyDescent="0.3">
      <c r="A397">
        <v>277</v>
      </c>
      <c r="B397">
        <v>41.157200000000003</v>
      </c>
      <c r="C397">
        <v>41.176900000000003</v>
      </c>
      <c r="D397">
        <v>4995.7030000000004</v>
      </c>
      <c r="E397">
        <v>23</v>
      </c>
      <c r="F397" t="s">
        <v>8</v>
      </c>
    </row>
    <row r="398" spans="1:6" x14ac:dyDescent="0.3">
      <c r="A398">
        <v>278</v>
      </c>
      <c r="B398">
        <v>41.214599999999997</v>
      </c>
      <c r="C398">
        <v>41.237699999999997</v>
      </c>
      <c r="D398">
        <v>4995.7030000000004</v>
      </c>
      <c r="E398">
        <v>19</v>
      </c>
      <c r="F398" t="s">
        <v>8</v>
      </c>
    </row>
    <row r="399" spans="1:6" x14ac:dyDescent="0.3">
      <c r="A399">
        <v>280</v>
      </c>
      <c r="F399" t="s">
        <v>6</v>
      </c>
    </row>
    <row r="400" spans="1:6" x14ac:dyDescent="0.3">
      <c r="A400">
        <v>281</v>
      </c>
      <c r="B400">
        <v>41.364699999999999</v>
      </c>
      <c r="C400">
        <v>41.387900000000002</v>
      </c>
      <c r="D400">
        <v>516.79700000000003</v>
      </c>
      <c r="E400">
        <v>17</v>
      </c>
      <c r="F400" t="s">
        <v>8</v>
      </c>
    </row>
    <row r="401" spans="1:6" x14ac:dyDescent="0.3">
      <c r="A401">
        <v>282</v>
      </c>
      <c r="B401">
        <v>41.396299999999997</v>
      </c>
      <c r="C401">
        <v>41.419800000000002</v>
      </c>
      <c r="D401">
        <v>2239.453</v>
      </c>
      <c r="E401">
        <v>345</v>
      </c>
      <c r="F401" t="s">
        <v>8</v>
      </c>
    </row>
    <row r="402" spans="1:6" x14ac:dyDescent="0.3">
      <c r="A402">
        <v>284</v>
      </c>
      <c r="B402">
        <v>41.438400000000001</v>
      </c>
      <c r="C402">
        <v>41.458599999999997</v>
      </c>
      <c r="D402">
        <v>4995.7030000000004</v>
      </c>
      <c r="E402">
        <v>20</v>
      </c>
      <c r="F402" t="s">
        <v>8</v>
      </c>
    </row>
    <row r="403" spans="1:6" x14ac:dyDescent="0.3">
      <c r="A403">
        <v>285</v>
      </c>
      <c r="B403">
        <v>41.478400000000001</v>
      </c>
      <c r="C403">
        <v>41.499899999999997</v>
      </c>
      <c r="D403">
        <v>2067.1880000000001</v>
      </c>
      <c r="E403">
        <v>25</v>
      </c>
      <c r="F403" t="s">
        <v>8</v>
      </c>
    </row>
    <row r="404" spans="1:6" x14ac:dyDescent="0.3">
      <c r="A404">
        <v>287</v>
      </c>
      <c r="B404">
        <v>41.517899999999997</v>
      </c>
      <c r="C404">
        <v>41.538800000000002</v>
      </c>
      <c r="D404">
        <v>516.79700000000003</v>
      </c>
      <c r="E404">
        <v>27</v>
      </c>
      <c r="F404" t="s">
        <v>8</v>
      </c>
    </row>
    <row r="405" spans="1:6" x14ac:dyDescent="0.3">
      <c r="A405">
        <v>289</v>
      </c>
      <c r="B405">
        <v>41.560099999999998</v>
      </c>
      <c r="C405">
        <v>41.584400000000002</v>
      </c>
      <c r="D405">
        <v>4995.7030000000004</v>
      </c>
      <c r="E405">
        <v>27</v>
      </c>
      <c r="F405" t="s">
        <v>8</v>
      </c>
    </row>
    <row r="406" spans="1:6" x14ac:dyDescent="0.3">
      <c r="A406">
        <v>290</v>
      </c>
      <c r="B406">
        <v>41.604900000000001</v>
      </c>
      <c r="C406">
        <v>41.627000000000002</v>
      </c>
      <c r="D406">
        <v>4995.7030000000004</v>
      </c>
      <c r="E406">
        <v>20</v>
      </c>
      <c r="F406" t="s">
        <v>8</v>
      </c>
    </row>
    <row r="407" spans="1:6" x14ac:dyDescent="0.3">
      <c r="A407">
        <v>291</v>
      </c>
      <c r="B407">
        <v>41.6494</v>
      </c>
      <c r="C407">
        <v>41.671799999999998</v>
      </c>
      <c r="D407">
        <v>4995.7030000000004</v>
      </c>
      <c r="E407">
        <v>22</v>
      </c>
      <c r="F407" t="s">
        <v>8</v>
      </c>
    </row>
    <row r="408" spans="1:6" x14ac:dyDescent="0.3">
      <c r="A408">
        <v>292</v>
      </c>
      <c r="B408">
        <v>41.701099999999997</v>
      </c>
      <c r="C408">
        <v>41.723199999999999</v>
      </c>
      <c r="D408">
        <v>4995.7030000000004</v>
      </c>
      <c r="E408">
        <v>21</v>
      </c>
      <c r="F408" t="s">
        <v>8</v>
      </c>
    </row>
    <row r="409" spans="1:6" x14ac:dyDescent="0.3">
      <c r="A409">
        <v>293</v>
      </c>
      <c r="B409">
        <v>41.748199999999997</v>
      </c>
      <c r="C409">
        <v>41.770299999999999</v>
      </c>
      <c r="D409">
        <v>4995.7030000000004</v>
      </c>
      <c r="E409">
        <v>20</v>
      </c>
      <c r="F409" t="s">
        <v>8</v>
      </c>
    </row>
    <row r="410" spans="1:6" x14ac:dyDescent="0.3">
      <c r="A410">
        <v>295</v>
      </c>
      <c r="F410" t="s">
        <v>6</v>
      </c>
    </row>
    <row r="411" spans="1:6" x14ac:dyDescent="0.3">
      <c r="A411">
        <v>296</v>
      </c>
      <c r="B411">
        <v>41.901400000000002</v>
      </c>
      <c r="C411">
        <v>41.926900000000003</v>
      </c>
      <c r="D411">
        <v>2067.1880000000001</v>
      </c>
      <c r="E411">
        <v>23</v>
      </c>
      <c r="F411" t="s">
        <v>8</v>
      </c>
    </row>
    <row r="412" spans="1:6" x14ac:dyDescent="0.3">
      <c r="A412">
        <v>297</v>
      </c>
      <c r="B412">
        <v>41.938699999999997</v>
      </c>
      <c r="C412">
        <v>41.958799999999997</v>
      </c>
      <c r="D412">
        <v>4823.4380000000001</v>
      </c>
      <c r="E412">
        <v>23</v>
      </c>
      <c r="F412" t="s">
        <v>8</v>
      </c>
    </row>
    <row r="413" spans="1:6" x14ac:dyDescent="0.3">
      <c r="A413">
        <v>298</v>
      </c>
      <c r="B413">
        <v>41.979700000000001</v>
      </c>
      <c r="C413">
        <v>42.003300000000003</v>
      </c>
      <c r="D413">
        <v>4995.7030000000004</v>
      </c>
      <c r="E413">
        <v>21</v>
      </c>
      <c r="F413" t="s">
        <v>8</v>
      </c>
    </row>
    <row r="414" spans="1:6" x14ac:dyDescent="0.3">
      <c r="A414">
        <v>300</v>
      </c>
      <c r="B414">
        <v>42.019300000000001</v>
      </c>
      <c r="C414">
        <v>42.047400000000003</v>
      </c>
      <c r="D414">
        <v>516.79700000000003</v>
      </c>
      <c r="E414">
        <v>24</v>
      </c>
      <c r="F414" t="s">
        <v>8</v>
      </c>
    </row>
    <row r="415" spans="1:6" x14ac:dyDescent="0.3">
      <c r="A415">
        <v>301</v>
      </c>
      <c r="B415">
        <v>42.059899999999999</v>
      </c>
      <c r="C415">
        <v>42.081600000000002</v>
      </c>
      <c r="D415">
        <v>4995.7030000000004</v>
      </c>
      <c r="E415">
        <v>19</v>
      </c>
      <c r="F415" t="s">
        <v>8</v>
      </c>
    </row>
    <row r="416" spans="1:6" x14ac:dyDescent="0.3">
      <c r="A416">
        <v>303</v>
      </c>
      <c r="B416">
        <v>42.102499999999999</v>
      </c>
      <c r="C416">
        <v>42.128</v>
      </c>
      <c r="D416">
        <v>516.79700000000003</v>
      </c>
      <c r="E416">
        <v>23</v>
      </c>
      <c r="F416" t="s">
        <v>8</v>
      </c>
    </row>
    <row r="417" spans="1:6" x14ac:dyDescent="0.3">
      <c r="A417">
        <v>305</v>
      </c>
      <c r="B417">
        <v>42.150399999999998</v>
      </c>
      <c r="C417">
        <v>42.168999999999997</v>
      </c>
      <c r="D417">
        <v>4995.7030000000004</v>
      </c>
      <c r="E417">
        <v>21</v>
      </c>
      <c r="F417" t="s">
        <v>8</v>
      </c>
    </row>
    <row r="418" spans="1:6" x14ac:dyDescent="0.3">
      <c r="A418">
        <v>306</v>
      </c>
      <c r="B418">
        <v>42.190399999999997</v>
      </c>
      <c r="C418">
        <v>42.210500000000003</v>
      </c>
      <c r="D418">
        <v>4995.7030000000004</v>
      </c>
      <c r="E418">
        <v>19</v>
      </c>
      <c r="F418" t="s">
        <v>8</v>
      </c>
    </row>
    <row r="419" spans="1:6" x14ac:dyDescent="0.3">
      <c r="A419">
        <v>308</v>
      </c>
      <c r="B419">
        <v>42.2423</v>
      </c>
      <c r="C419">
        <v>42.265999999999998</v>
      </c>
      <c r="D419">
        <v>4995.7030000000004</v>
      </c>
      <c r="E419">
        <v>17</v>
      </c>
      <c r="F419" t="s">
        <v>8</v>
      </c>
    </row>
    <row r="420" spans="1:6" x14ac:dyDescent="0.3">
      <c r="A420">
        <v>309</v>
      </c>
      <c r="B420">
        <v>42.285899999999998</v>
      </c>
      <c r="C420">
        <v>42.311</v>
      </c>
      <c r="D420">
        <v>4995.7030000000004</v>
      </c>
      <c r="E420">
        <v>23</v>
      </c>
      <c r="F420" t="s">
        <v>8</v>
      </c>
    </row>
    <row r="421" spans="1:6" x14ac:dyDescent="0.3">
      <c r="A421">
        <v>310</v>
      </c>
      <c r="B421">
        <v>42.3414</v>
      </c>
      <c r="C421">
        <v>42.366500000000002</v>
      </c>
      <c r="D421">
        <v>4995.7030000000004</v>
      </c>
      <c r="E421">
        <v>20</v>
      </c>
      <c r="F421" t="s">
        <v>8</v>
      </c>
    </row>
    <row r="422" spans="1:6" x14ac:dyDescent="0.3">
      <c r="A422">
        <v>312</v>
      </c>
      <c r="B422">
        <v>42.406999999999996</v>
      </c>
      <c r="C422">
        <v>42.428600000000003</v>
      </c>
      <c r="D422">
        <v>4995.7030000000004</v>
      </c>
      <c r="E422">
        <v>23</v>
      </c>
      <c r="F422" t="s">
        <v>8</v>
      </c>
    </row>
    <row r="423" spans="1:6" x14ac:dyDescent="0.3">
      <c r="A423">
        <v>314</v>
      </c>
      <c r="B423">
        <v>42.461199999999998</v>
      </c>
      <c r="C423">
        <v>42.4831</v>
      </c>
      <c r="D423">
        <v>4995.7030000000004</v>
      </c>
      <c r="E423">
        <v>22</v>
      </c>
      <c r="F423" t="s">
        <v>8</v>
      </c>
    </row>
    <row r="424" spans="1:6" x14ac:dyDescent="0.3">
      <c r="A424">
        <v>315</v>
      </c>
      <c r="B424">
        <v>42.516399999999997</v>
      </c>
      <c r="C424">
        <v>42.541400000000003</v>
      </c>
      <c r="D424">
        <v>4134.375</v>
      </c>
      <c r="E424">
        <v>18</v>
      </c>
      <c r="F424" t="s">
        <v>8</v>
      </c>
    </row>
    <row r="425" spans="1:6" x14ac:dyDescent="0.3">
      <c r="A425">
        <v>316</v>
      </c>
      <c r="F425" t="s">
        <v>6</v>
      </c>
    </row>
    <row r="426" spans="1:6" x14ac:dyDescent="0.3">
      <c r="A426">
        <v>317</v>
      </c>
      <c r="B426">
        <v>42.653100000000002</v>
      </c>
      <c r="C426">
        <v>42.667900000000003</v>
      </c>
      <c r="D426">
        <v>4995.7030000000004</v>
      </c>
      <c r="E426">
        <v>16</v>
      </c>
      <c r="F426" t="s">
        <v>8</v>
      </c>
    </row>
    <row r="427" spans="1:6" x14ac:dyDescent="0.3">
      <c r="A427">
        <v>318</v>
      </c>
      <c r="B427">
        <v>42.6798</v>
      </c>
      <c r="C427">
        <v>42.700800000000001</v>
      </c>
      <c r="D427">
        <v>4823.4380000000001</v>
      </c>
      <c r="E427">
        <v>23</v>
      </c>
      <c r="F427" t="s">
        <v>8</v>
      </c>
    </row>
    <row r="428" spans="1:6" x14ac:dyDescent="0.3">
      <c r="A428">
        <v>319</v>
      </c>
      <c r="B428">
        <v>42.715899999999998</v>
      </c>
      <c r="C428">
        <v>42.740099999999998</v>
      </c>
      <c r="D428">
        <v>4823.4380000000001</v>
      </c>
      <c r="E428">
        <v>22</v>
      </c>
      <c r="F428" t="s">
        <v>8</v>
      </c>
    </row>
    <row r="429" spans="1:6" x14ac:dyDescent="0.3">
      <c r="A429">
        <v>320</v>
      </c>
      <c r="B429">
        <v>42.760199999999998</v>
      </c>
      <c r="C429">
        <v>42.785600000000002</v>
      </c>
      <c r="D429">
        <v>1894.922</v>
      </c>
      <c r="E429">
        <v>37</v>
      </c>
      <c r="F429" t="s">
        <v>8</v>
      </c>
    </row>
    <row r="430" spans="1:6" x14ac:dyDescent="0.3">
      <c r="A430">
        <v>321</v>
      </c>
      <c r="B430">
        <v>42.802799999999998</v>
      </c>
      <c r="C430">
        <v>42.825699999999998</v>
      </c>
      <c r="D430">
        <v>4823.4380000000001</v>
      </c>
      <c r="E430">
        <v>24</v>
      </c>
      <c r="F430" t="s">
        <v>8</v>
      </c>
    </row>
    <row r="431" spans="1:6" x14ac:dyDescent="0.3">
      <c r="A431">
        <v>323</v>
      </c>
      <c r="B431">
        <v>42.8474</v>
      </c>
      <c r="C431">
        <v>42.868699999999997</v>
      </c>
      <c r="D431">
        <v>4995.7030000000004</v>
      </c>
      <c r="E431">
        <v>30</v>
      </c>
      <c r="F431" t="s">
        <v>8</v>
      </c>
    </row>
    <row r="432" spans="1:6" x14ac:dyDescent="0.3">
      <c r="A432">
        <v>324</v>
      </c>
      <c r="B432">
        <v>42.892699999999998</v>
      </c>
      <c r="C432">
        <v>42.914700000000003</v>
      </c>
      <c r="D432">
        <v>4995.7030000000004</v>
      </c>
      <c r="E432">
        <v>24</v>
      </c>
      <c r="F432" t="s">
        <v>8</v>
      </c>
    </row>
    <row r="433" spans="1:6" x14ac:dyDescent="0.3">
      <c r="A433">
        <v>325</v>
      </c>
      <c r="B433">
        <v>42.939100000000003</v>
      </c>
      <c r="C433">
        <v>42.961300000000001</v>
      </c>
      <c r="D433">
        <v>1894.922</v>
      </c>
      <c r="E433">
        <v>244</v>
      </c>
      <c r="F433" t="s">
        <v>8</v>
      </c>
    </row>
    <row r="434" spans="1:6" x14ac:dyDescent="0.3">
      <c r="A434">
        <v>327</v>
      </c>
      <c r="B434">
        <v>42.997399999999999</v>
      </c>
      <c r="C434">
        <v>43.0214</v>
      </c>
      <c r="D434">
        <v>4134.375</v>
      </c>
      <c r="E434">
        <v>19</v>
      </c>
      <c r="F434" t="s">
        <v>8</v>
      </c>
    </row>
    <row r="435" spans="1:6" x14ac:dyDescent="0.3">
      <c r="A435">
        <v>330</v>
      </c>
      <c r="F435" t="s">
        <v>6</v>
      </c>
    </row>
    <row r="436" spans="1:6" x14ac:dyDescent="0.3">
      <c r="A436">
        <v>331</v>
      </c>
      <c r="B436">
        <v>43.159300000000002</v>
      </c>
      <c r="C436">
        <v>43.1785</v>
      </c>
      <c r="D436">
        <v>4134.375</v>
      </c>
      <c r="E436">
        <v>18</v>
      </c>
      <c r="F436" t="s">
        <v>8</v>
      </c>
    </row>
    <row r="437" spans="1:6" x14ac:dyDescent="0.3">
      <c r="A437">
        <v>332</v>
      </c>
      <c r="B437">
        <v>43.193800000000003</v>
      </c>
      <c r="C437">
        <v>43.216200000000001</v>
      </c>
      <c r="D437">
        <v>4134.375</v>
      </c>
      <c r="E437">
        <v>22</v>
      </c>
      <c r="F437" t="s">
        <v>8</v>
      </c>
    </row>
    <row r="438" spans="1:6" x14ac:dyDescent="0.3">
      <c r="A438">
        <v>334</v>
      </c>
      <c r="B438">
        <v>43.2346</v>
      </c>
      <c r="C438">
        <v>43.259500000000003</v>
      </c>
      <c r="D438">
        <v>4134.375</v>
      </c>
      <c r="E438">
        <v>19</v>
      </c>
      <c r="F438" t="s">
        <v>8</v>
      </c>
    </row>
    <row r="439" spans="1:6" x14ac:dyDescent="0.3">
      <c r="A439">
        <v>335</v>
      </c>
      <c r="B439">
        <v>43.276899999999998</v>
      </c>
      <c r="C439">
        <v>43.297600000000003</v>
      </c>
      <c r="D439">
        <v>4823.4380000000001</v>
      </c>
      <c r="E439">
        <v>21</v>
      </c>
      <c r="F439" t="s">
        <v>8</v>
      </c>
    </row>
    <row r="440" spans="1:6" x14ac:dyDescent="0.3">
      <c r="A440">
        <v>337</v>
      </c>
      <c r="B440">
        <v>43.315899999999999</v>
      </c>
      <c r="C440">
        <v>43.341700000000003</v>
      </c>
      <c r="D440">
        <v>4995.7030000000004</v>
      </c>
      <c r="E440">
        <v>24</v>
      </c>
      <c r="F440" t="s">
        <v>8</v>
      </c>
    </row>
    <row r="441" spans="1:6" x14ac:dyDescent="0.3">
      <c r="A441">
        <v>338</v>
      </c>
      <c r="B441">
        <v>43.364100000000001</v>
      </c>
      <c r="C441">
        <v>43.384999999999998</v>
      </c>
      <c r="D441">
        <v>4995.7030000000004</v>
      </c>
      <c r="E441">
        <v>19</v>
      </c>
      <c r="F441" t="s">
        <v>8</v>
      </c>
    </row>
    <row r="442" spans="1:6" x14ac:dyDescent="0.3">
      <c r="A442">
        <v>340</v>
      </c>
      <c r="B442">
        <v>43.408299999999997</v>
      </c>
      <c r="C442">
        <v>43.431600000000003</v>
      </c>
      <c r="D442">
        <v>4995.7030000000004</v>
      </c>
      <c r="E442">
        <v>24</v>
      </c>
      <c r="F442" t="s">
        <v>8</v>
      </c>
    </row>
    <row r="443" spans="1:6" x14ac:dyDescent="0.3">
      <c r="A443">
        <v>341</v>
      </c>
      <c r="B443">
        <v>43.480499999999999</v>
      </c>
      <c r="C443">
        <v>43.503100000000003</v>
      </c>
      <c r="D443">
        <v>4134.375</v>
      </c>
      <c r="E443">
        <v>20</v>
      </c>
      <c r="F443" t="s">
        <v>8</v>
      </c>
    </row>
    <row r="444" spans="1:6" x14ac:dyDescent="0.3">
      <c r="A444">
        <v>343</v>
      </c>
      <c r="B444">
        <v>43.537599999999998</v>
      </c>
      <c r="C444">
        <v>43.568300000000001</v>
      </c>
      <c r="D444">
        <v>4134.375</v>
      </c>
      <c r="E444">
        <v>22</v>
      </c>
      <c r="F444" t="s">
        <v>8</v>
      </c>
    </row>
    <row r="445" spans="1:6" x14ac:dyDescent="0.3">
      <c r="A445">
        <v>344</v>
      </c>
      <c r="F445" t="s">
        <v>6</v>
      </c>
    </row>
    <row r="446" spans="1:6" x14ac:dyDescent="0.3">
      <c r="A446">
        <v>345</v>
      </c>
      <c r="B446">
        <v>43.696100000000001</v>
      </c>
      <c r="C446">
        <v>43.715800000000002</v>
      </c>
      <c r="D446">
        <v>4995.7030000000004</v>
      </c>
      <c r="E446">
        <v>22</v>
      </c>
      <c r="F446" t="s">
        <v>8</v>
      </c>
    </row>
    <row r="447" spans="1:6" x14ac:dyDescent="0.3">
      <c r="A447">
        <v>346</v>
      </c>
      <c r="B447">
        <v>43.734000000000002</v>
      </c>
      <c r="C447">
        <v>43.756799999999998</v>
      </c>
      <c r="D447">
        <v>4995.7030000000004</v>
      </c>
      <c r="E447">
        <v>347</v>
      </c>
      <c r="F447" t="s">
        <v>8</v>
      </c>
    </row>
    <row r="448" spans="1:6" x14ac:dyDescent="0.3">
      <c r="A448">
        <v>348</v>
      </c>
      <c r="B448">
        <v>43.769599999999997</v>
      </c>
      <c r="C448">
        <v>43.794899999999998</v>
      </c>
      <c r="D448">
        <v>1378.125</v>
      </c>
      <c r="E448">
        <v>27</v>
      </c>
      <c r="F448" t="s">
        <v>8</v>
      </c>
    </row>
    <row r="449" spans="1:6" x14ac:dyDescent="0.3">
      <c r="A449">
        <v>350</v>
      </c>
      <c r="B449">
        <v>43.812199999999997</v>
      </c>
      <c r="C449">
        <v>43.835500000000003</v>
      </c>
      <c r="D449">
        <v>4995.7030000000004</v>
      </c>
      <c r="E449">
        <v>23</v>
      </c>
      <c r="F449" t="s">
        <v>8</v>
      </c>
    </row>
    <row r="450" spans="1:6" x14ac:dyDescent="0.3">
      <c r="A450">
        <v>352</v>
      </c>
      <c r="B450">
        <v>43.855699999999999</v>
      </c>
      <c r="C450">
        <v>43.877000000000002</v>
      </c>
      <c r="D450">
        <v>4134.375</v>
      </c>
      <c r="E450">
        <v>20</v>
      </c>
      <c r="F450" t="s">
        <v>8</v>
      </c>
    </row>
    <row r="451" spans="1:6" x14ac:dyDescent="0.3">
      <c r="A451">
        <v>354</v>
      </c>
      <c r="B451">
        <v>43.900100000000002</v>
      </c>
      <c r="C451">
        <v>43.923900000000003</v>
      </c>
      <c r="D451">
        <v>4995.7030000000004</v>
      </c>
      <c r="E451">
        <v>18</v>
      </c>
      <c r="F451" t="s">
        <v>8</v>
      </c>
    </row>
    <row r="452" spans="1:6" x14ac:dyDescent="0.3">
      <c r="A452">
        <v>356</v>
      </c>
      <c r="B452">
        <v>43.952100000000002</v>
      </c>
      <c r="C452">
        <v>43.975499999999997</v>
      </c>
      <c r="D452">
        <v>4995.7030000000004</v>
      </c>
      <c r="E452">
        <v>25</v>
      </c>
      <c r="F452" t="s">
        <v>8</v>
      </c>
    </row>
    <row r="453" spans="1:6" x14ac:dyDescent="0.3">
      <c r="A453">
        <v>357</v>
      </c>
      <c r="B453">
        <v>43.996400000000001</v>
      </c>
      <c r="C453">
        <v>44.026899999999998</v>
      </c>
      <c r="D453">
        <v>2067.1880000000001</v>
      </c>
      <c r="E453">
        <v>63</v>
      </c>
      <c r="F453" t="s">
        <v>8</v>
      </c>
    </row>
    <row r="454" spans="1:6" x14ac:dyDescent="0.3">
      <c r="A454">
        <v>358</v>
      </c>
      <c r="B454">
        <v>44.0488</v>
      </c>
      <c r="C454">
        <v>44.071599999999997</v>
      </c>
      <c r="D454">
        <v>4995.7030000000004</v>
      </c>
      <c r="E454">
        <v>21</v>
      </c>
      <c r="F454" t="s">
        <v>8</v>
      </c>
    </row>
    <row r="455" spans="1:6" x14ac:dyDescent="0.3">
      <c r="A455">
        <v>359</v>
      </c>
      <c r="B455">
        <v>44.100700000000003</v>
      </c>
      <c r="C455">
        <v>44.122599999999998</v>
      </c>
      <c r="D455">
        <v>4134.375</v>
      </c>
      <c r="E455">
        <v>21</v>
      </c>
      <c r="F455" t="s">
        <v>8</v>
      </c>
    </row>
    <row r="456" spans="1:6" x14ac:dyDescent="0.3">
      <c r="A456">
        <v>361</v>
      </c>
      <c r="B456">
        <v>44.1496</v>
      </c>
      <c r="C456">
        <v>44.177100000000003</v>
      </c>
      <c r="D456">
        <v>4134.375</v>
      </c>
      <c r="E456">
        <v>22</v>
      </c>
      <c r="F456" t="s">
        <v>8</v>
      </c>
    </row>
    <row r="457" spans="1:6" x14ac:dyDescent="0.3">
      <c r="A457">
        <v>362</v>
      </c>
      <c r="B457">
        <v>44.2044</v>
      </c>
      <c r="C457">
        <v>44.224699999999999</v>
      </c>
      <c r="D457">
        <v>4995.7030000000004</v>
      </c>
      <c r="E457">
        <v>16</v>
      </c>
      <c r="F457" t="s">
        <v>8</v>
      </c>
    </row>
    <row r="458" spans="1:6" x14ac:dyDescent="0.3">
      <c r="A458">
        <v>363</v>
      </c>
      <c r="B458">
        <v>44.258000000000003</v>
      </c>
      <c r="C458">
        <v>44.281700000000001</v>
      </c>
      <c r="D458">
        <v>4995.7030000000004</v>
      </c>
      <c r="E458">
        <v>23</v>
      </c>
      <c r="F458" t="s">
        <v>8</v>
      </c>
    </row>
    <row r="459" spans="1:6" x14ac:dyDescent="0.3">
      <c r="A459">
        <v>364</v>
      </c>
      <c r="F459" t="s">
        <v>6</v>
      </c>
    </row>
    <row r="460" spans="1:6" x14ac:dyDescent="0.3">
      <c r="A460">
        <v>365</v>
      </c>
      <c r="B460">
        <v>44.404699999999998</v>
      </c>
      <c r="C460">
        <v>44.423400000000001</v>
      </c>
      <c r="D460">
        <v>4995.7030000000004</v>
      </c>
      <c r="E460">
        <v>19</v>
      </c>
      <c r="F460" t="s">
        <v>8</v>
      </c>
    </row>
    <row r="461" spans="1:6" x14ac:dyDescent="0.3">
      <c r="A461">
        <v>366</v>
      </c>
      <c r="B461">
        <v>44.437399999999997</v>
      </c>
      <c r="C461">
        <v>44.456699999999998</v>
      </c>
      <c r="D461">
        <v>2756.25</v>
      </c>
      <c r="E461">
        <v>96</v>
      </c>
      <c r="F461" t="s">
        <v>8</v>
      </c>
    </row>
    <row r="462" spans="1:6" x14ac:dyDescent="0.3">
      <c r="A462">
        <v>368</v>
      </c>
      <c r="B462">
        <v>44.4754</v>
      </c>
      <c r="C462">
        <v>44.497</v>
      </c>
      <c r="D462">
        <v>4995.7030000000004</v>
      </c>
      <c r="E462">
        <v>23</v>
      </c>
      <c r="F462" t="s">
        <v>8</v>
      </c>
    </row>
    <row r="463" spans="1:6" x14ac:dyDescent="0.3">
      <c r="A463">
        <v>370</v>
      </c>
      <c r="B463">
        <v>44.516599999999997</v>
      </c>
      <c r="C463">
        <v>44.536000000000001</v>
      </c>
      <c r="D463">
        <v>4995.7030000000004</v>
      </c>
      <c r="E463">
        <v>25</v>
      </c>
      <c r="F463" t="s">
        <v>8</v>
      </c>
    </row>
    <row r="464" spans="1:6" x14ac:dyDescent="0.3">
      <c r="A464">
        <v>371</v>
      </c>
      <c r="B464">
        <v>44.558500000000002</v>
      </c>
      <c r="C464">
        <v>44.579099999999997</v>
      </c>
      <c r="D464">
        <v>4995.7030000000004</v>
      </c>
      <c r="E464">
        <v>22</v>
      </c>
      <c r="F464" t="s">
        <v>8</v>
      </c>
    </row>
    <row r="465" spans="1:6" x14ac:dyDescent="0.3">
      <c r="A465">
        <v>373</v>
      </c>
      <c r="B465">
        <v>44.604100000000003</v>
      </c>
      <c r="C465">
        <v>44.622799999999998</v>
      </c>
      <c r="D465">
        <v>4995.7030000000004</v>
      </c>
      <c r="E465">
        <v>25</v>
      </c>
      <c r="F465" t="s">
        <v>8</v>
      </c>
    </row>
    <row r="466" spans="1:6" x14ac:dyDescent="0.3">
      <c r="A466">
        <v>374</v>
      </c>
      <c r="B466">
        <v>44.655200000000001</v>
      </c>
      <c r="C466">
        <v>44.677700000000002</v>
      </c>
      <c r="D466">
        <v>4995.7030000000004</v>
      </c>
      <c r="E466">
        <v>23</v>
      </c>
      <c r="F466" t="s">
        <v>8</v>
      </c>
    </row>
    <row r="467" spans="1:6" x14ac:dyDescent="0.3">
      <c r="A467">
        <v>375</v>
      </c>
      <c r="B467">
        <v>44.704599999999999</v>
      </c>
      <c r="C467">
        <v>44.728700000000003</v>
      </c>
      <c r="D467">
        <v>4995.7030000000004</v>
      </c>
      <c r="E467">
        <v>20</v>
      </c>
      <c r="F467" t="s">
        <v>8</v>
      </c>
    </row>
    <row r="468" spans="1:6" x14ac:dyDescent="0.3">
      <c r="A468">
        <v>376</v>
      </c>
      <c r="B468">
        <v>44.756</v>
      </c>
      <c r="C468">
        <v>44.774700000000003</v>
      </c>
      <c r="D468">
        <v>4823.4380000000001</v>
      </c>
      <c r="E468">
        <v>16</v>
      </c>
      <c r="F468" t="s">
        <v>8</v>
      </c>
    </row>
    <row r="469" spans="1:6" x14ac:dyDescent="0.3">
      <c r="A469">
        <v>377</v>
      </c>
      <c r="B469">
        <v>44.814599999999999</v>
      </c>
      <c r="C469">
        <v>44.838700000000003</v>
      </c>
      <c r="D469">
        <v>4995.7030000000004</v>
      </c>
      <c r="E469">
        <v>20</v>
      </c>
      <c r="F469" t="s">
        <v>8</v>
      </c>
    </row>
    <row r="470" spans="1:6" x14ac:dyDescent="0.3">
      <c r="A470">
        <v>378</v>
      </c>
      <c r="F470" t="s">
        <v>6</v>
      </c>
    </row>
    <row r="471" spans="1:6" x14ac:dyDescent="0.3">
      <c r="A471">
        <v>379</v>
      </c>
      <c r="B471">
        <v>44.959200000000003</v>
      </c>
      <c r="C471">
        <v>44.9788</v>
      </c>
      <c r="D471">
        <v>4995.7030000000004</v>
      </c>
      <c r="E471">
        <v>18</v>
      </c>
      <c r="F471" t="s">
        <v>8</v>
      </c>
    </row>
    <row r="472" spans="1:6" x14ac:dyDescent="0.3">
      <c r="A472">
        <v>380</v>
      </c>
      <c r="B472">
        <v>44.993699999999997</v>
      </c>
      <c r="C472">
        <v>45.014600000000002</v>
      </c>
      <c r="D472">
        <v>4995.7030000000004</v>
      </c>
      <c r="E472">
        <v>19</v>
      </c>
      <c r="F472" t="s">
        <v>8</v>
      </c>
    </row>
    <row r="473" spans="1:6" x14ac:dyDescent="0.3">
      <c r="A473">
        <v>382</v>
      </c>
      <c r="B473">
        <v>45.034300000000002</v>
      </c>
      <c r="C473">
        <v>45.056800000000003</v>
      </c>
      <c r="D473">
        <v>4995.7030000000004</v>
      </c>
      <c r="E473">
        <v>20</v>
      </c>
      <c r="F473" t="s">
        <v>8</v>
      </c>
    </row>
    <row r="474" spans="1:6" x14ac:dyDescent="0.3">
      <c r="A474">
        <v>383</v>
      </c>
      <c r="B474">
        <v>45.075800000000001</v>
      </c>
      <c r="C474">
        <v>45.097999999999999</v>
      </c>
      <c r="D474">
        <v>4995.7030000000004</v>
      </c>
      <c r="E474">
        <v>26</v>
      </c>
      <c r="F474" t="s">
        <v>8</v>
      </c>
    </row>
    <row r="475" spans="1:6" x14ac:dyDescent="0.3">
      <c r="A475">
        <v>385</v>
      </c>
      <c r="B475">
        <v>45.122100000000003</v>
      </c>
      <c r="C475">
        <v>45.144599999999997</v>
      </c>
      <c r="D475">
        <v>5167.9690000000001</v>
      </c>
      <c r="E475">
        <v>20</v>
      </c>
      <c r="F475" t="s">
        <v>8</v>
      </c>
    </row>
    <row r="476" spans="1:6" x14ac:dyDescent="0.3">
      <c r="A476">
        <v>387</v>
      </c>
      <c r="B476">
        <v>45.173499999999997</v>
      </c>
      <c r="C476">
        <v>45.196599999999997</v>
      </c>
      <c r="D476">
        <v>4134.375</v>
      </c>
      <c r="E476">
        <v>22</v>
      </c>
      <c r="F476" t="s">
        <v>8</v>
      </c>
    </row>
    <row r="477" spans="1:6" x14ac:dyDescent="0.3">
      <c r="A477">
        <v>388</v>
      </c>
      <c r="B477">
        <v>45.223500000000001</v>
      </c>
      <c r="C477">
        <v>45.247</v>
      </c>
      <c r="D477">
        <v>4995.7030000000004</v>
      </c>
      <c r="E477">
        <v>19</v>
      </c>
      <c r="F477" t="s">
        <v>8</v>
      </c>
    </row>
    <row r="478" spans="1:6" x14ac:dyDescent="0.3">
      <c r="A478">
        <v>390</v>
      </c>
      <c r="B478">
        <v>45.276800000000001</v>
      </c>
      <c r="C478">
        <v>45.302500000000002</v>
      </c>
      <c r="D478">
        <v>4134.375</v>
      </c>
      <c r="E478">
        <v>22</v>
      </c>
      <c r="F478" t="s">
        <v>8</v>
      </c>
    </row>
    <row r="479" spans="1:6" x14ac:dyDescent="0.3">
      <c r="A479">
        <v>391</v>
      </c>
      <c r="B479">
        <v>45.325600000000001</v>
      </c>
      <c r="C479">
        <v>45.349400000000003</v>
      </c>
      <c r="D479">
        <v>4134.375</v>
      </c>
      <c r="E479">
        <v>24</v>
      </c>
      <c r="F479" t="s">
        <v>8</v>
      </c>
    </row>
    <row r="480" spans="1:6" x14ac:dyDescent="0.3">
      <c r="A480">
        <v>392</v>
      </c>
      <c r="B480">
        <v>45.392200000000003</v>
      </c>
      <c r="C480">
        <v>45.414999999999999</v>
      </c>
      <c r="D480">
        <v>4134.375</v>
      </c>
      <c r="E480">
        <v>18</v>
      </c>
      <c r="F480" t="s">
        <v>8</v>
      </c>
    </row>
    <row r="481" spans="1:7" x14ac:dyDescent="0.3">
      <c r="A481">
        <v>394</v>
      </c>
      <c r="B481">
        <v>45.447000000000003</v>
      </c>
      <c r="C481">
        <v>45.471400000000003</v>
      </c>
      <c r="D481">
        <v>4995.7030000000004</v>
      </c>
      <c r="E481">
        <v>20</v>
      </c>
      <c r="F481" t="s">
        <v>8</v>
      </c>
    </row>
    <row r="482" spans="1:7" x14ac:dyDescent="0.3">
      <c r="A482">
        <v>395</v>
      </c>
      <c r="F482" t="s">
        <v>6</v>
      </c>
    </row>
    <row r="483" spans="1:7" x14ac:dyDescent="0.3">
      <c r="A483">
        <v>396</v>
      </c>
      <c r="B483">
        <v>45.607399999999998</v>
      </c>
      <c r="C483">
        <v>45.628999999999998</v>
      </c>
      <c r="D483">
        <v>3962.1089999999999</v>
      </c>
      <c r="E483">
        <v>18</v>
      </c>
      <c r="F483" t="s">
        <v>8</v>
      </c>
    </row>
    <row r="484" spans="1:7" x14ac:dyDescent="0.3">
      <c r="A484">
        <v>397</v>
      </c>
      <c r="B484">
        <v>45.6404</v>
      </c>
      <c r="C484">
        <v>45.663499999999999</v>
      </c>
      <c r="D484">
        <v>2928.5160000000001</v>
      </c>
      <c r="E484">
        <v>46</v>
      </c>
      <c r="F484" t="s">
        <v>8</v>
      </c>
    </row>
    <row r="485" spans="1:7" x14ac:dyDescent="0.3">
      <c r="A485">
        <v>399</v>
      </c>
      <c r="B485">
        <v>45.680300000000003</v>
      </c>
      <c r="C485">
        <v>45.7057</v>
      </c>
      <c r="D485">
        <v>4995.7030000000004</v>
      </c>
      <c r="E485">
        <v>23</v>
      </c>
      <c r="F485" t="s">
        <v>8</v>
      </c>
    </row>
    <row r="486" spans="1:7" x14ac:dyDescent="0.3">
      <c r="A486">
        <v>400</v>
      </c>
      <c r="B486">
        <v>45.721499999999999</v>
      </c>
      <c r="C486">
        <v>45.742800000000003</v>
      </c>
      <c r="D486">
        <v>4995.7030000000004</v>
      </c>
      <c r="E486">
        <v>28</v>
      </c>
      <c r="F486" t="s">
        <v>8</v>
      </c>
    </row>
    <row r="487" spans="1:7" x14ac:dyDescent="0.3">
      <c r="A487">
        <v>402</v>
      </c>
      <c r="B487">
        <v>45.7669</v>
      </c>
      <c r="C487">
        <v>45.791600000000003</v>
      </c>
      <c r="D487">
        <v>4995.7030000000004</v>
      </c>
      <c r="E487">
        <v>26</v>
      </c>
      <c r="F487" t="s">
        <v>8</v>
      </c>
    </row>
    <row r="488" spans="1:7" x14ac:dyDescent="0.3">
      <c r="A488">
        <v>404</v>
      </c>
      <c r="B488">
        <v>45.815100000000001</v>
      </c>
      <c r="C488">
        <v>45.835700000000003</v>
      </c>
      <c r="D488">
        <v>4995.7030000000004</v>
      </c>
      <c r="E488">
        <v>22</v>
      </c>
      <c r="F488" t="s">
        <v>8</v>
      </c>
    </row>
    <row r="489" spans="1:7" x14ac:dyDescent="0.3">
      <c r="A489">
        <v>405</v>
      </c>
      <c r="B489">
        <v>45.866700000000002</v>
      </c>
      <c r="C489">
        <v>45.884799999999998</v>
      </c>
      <c r="D489">
        <v>4995.7030000000004</v>
      </c>
      <c r="E489">
        <v>17</v>
      </c>
      <c r="F489" t="s">
        <v>8</v>
      </c>
    </row>
    <row r="490" spans="1:7" x14ac:dyDescent="0.3">
      <c r="A490">
        <v>407</v>
      </c>
      <c r="B490">
        <v>45.914299999999997</v>
      </c>
      <c r="C490">
        <v>45.934899999999999</v>
      </c>
      <c r="D490">
        <v>4823.4380000000001</v>
      </c>
      <c r="E490">
        <v>27</v>
      </c>
      <c r="F490" t="s">
        <v>8</v>
      </c>
    </row>
    <row r="491" spans="1:7" x14ac:dyDescent="0.3">
      <c r="A491">
        <v>408</v>
      </c>
      <c r="B491">
        <v>45.961500000000001</v>
      </c>
      <c r="C491">
        <v>45.9846</v>
      </c>
      <c r="D491">
        <v>4995.7030000000004</v>
      </c>
      <c r="E491">
        <v>20</v>
      </c>
      <c r="F491" t="s">
        <v>8</v>
      </c>
    </row>
    <row r="492" spans="1:7" x14ac:dyDescent="0.3">
      <c r="A492">
        <v>410</v>
      </c>
      <c r="B492">
        <v>46.040100000000002</v>
      </c>
      <c r="C492">
        <v>46.063299999999998</v>
      </c>
      <c r="D492">
        <v>4995.7030000000004</v>
      </c>
      <c r="E492">
        <v>16</v>
      </c>
      <c r="F492" t="s">
        <v>8</v>
      </c>
    </row>
    <row r="493" spans="1:7" x14ac:dyDescent="0.3">
      <c r="A493">
        <v>411</v>
      </c>
      <c r="B493">
        <v>46.102899999999998</v>
      </c>
      <c r="C493">
        <v>46.125100000000003</v>
      </c>
      <c r="D493">
        <v>4995.7030000000004</v>
      </c>
      <c r="E493">
        <v>21</v>
      </c>
      <c r="F493" t="s">
        <v>8</v>
      </c>
    </row>
    <row r="494" spans="1:7" x14ac:dyDescent="0.3">
      <c r="A494">
        <v>412</v>
      </c>
      <c r="B494">
        <v>46.157400000000003</v>
      </c>
      <c r="C494">
        <v>46.1783</v>
      </c>
      <c r="D494">
        <v>4995.7030000000004</v>
      </c>
      <c r="E494">
        <v>19</v>
      </c>
      <c r="F494" t="s">
        <v>8</v>
      </c>
    </row>
    <row r="495" spans="1:7" x14ac:dyDescent="0.3">
      <c r="A495">
        <v>413</v>
      </c>
      <c r="F495" t="s">
        <v>6</v>
      </c>
    </row>
    <row r="496" spans="1:7" x14ac:dyDescent="0.3">
      <c r="A496">
        <v>414</v>
      </c>
      <c r="F496" t="s">
        <v>6</v>
      </c>
      <c r="G496" t="s">
        <v>35</v>
      </c>
    </row>
    <row r="497" spans="1:6" x14ac:dyDescent="0.3">
      <c r="A497">
        <v>415</v>
      </c>
      <c r="B497">
        <v>46.290900000000001</v>
      </c>
      <c r="C497">
        <v>46.309899999999999</v>
      </c>
      <c r="D497">
        <v>4995.7030000000004</v>
      </c>
      <c r="E497">
        <v>32</v>
      </c>
      <c r="F497" t="s">
        <v>8</v>
      </c>
    </row>
    <row r="498" spans="1:6" x14ac:dyDescent="0.3">
      <c r="A498">
        <v>416</v>
      </c>
      <c r="B498">
        <v>46.323500000000003</v>
      </c>
      <c r="C498">
        <v>46.347000000000001</v>
      </c>
      <c r="D498">
        <v>4995.7030000000004</v>
      </c>
      <c r="E498">
        <v>19</v>
      </c>
      <c r="F498" t="s">
        <v>8</v>
      </c>
    </row>
    <row r="499" spans="1:6" x14ac:dyDescent="0.3">
      <c r="A499">
        <v>418</v>
      </c>
      <c r="B499">
        <v>46.365000000000002</v>
      </c>
      <c r="C499">
        <v>46.384099999999997</v>
      </c>
      <c r="D499">
        <v>4995.7030000000004</v>
      </c>
      <c r="E499">
        <v>22</v>
      </c>
      <c r="F499" t="s">
        <v>8</v>
      </c>
    </row>
    <row r="500" spans="1:6" x14ac:dyDescent="0.3">
      <c r="A500">
        <v>419</v>
      </c>
      <c r="B500">
        <v>46.405299999999997</v>
      </c>
      <c r="C500">
        <v>46.427799999999998</v>
      </c>
      <c r="D500">
        <v>4995.7030000000004</v>
      </c>
      <c r="E500">
        <v>24</v>
      </c>
      <c r="F500" t="s">
        <v>8</v>
      </c>
    </row>
    <row r="501" spans="1:6" x14ac:dyDescent="0.3">
      <c r="A501">
        <v>421</v>
      </c>
      <c r="B501">
        <v>46.451900000000002</v>
      </c>
      <c r="C501">
        <v>46.476900000000001</v>
      </c>
      <c r="D501">
        <v>4995.7030000000004</v>
      </c>
      <c r="E501">
        <v>22</v>
      </c>
      <c r="F501" t="s">
        <v>8</v>
      </c>
    </row>
    <row r="502" spans="1:6" x14ac:dyDescent="0.3">
      <c r="A502">
        <v>422</v>
      </c>
      <c r="B502">
        <v>46.501300000000001</v>
      </c>
      <c r="C502">
        <v>46.527000000000001</v>
      </c>
      <c r="D502">
        <v>4134.375</v>
      </c>
      <c r="E502">
        <v>22</v>
      </c>
      <c r="F502" t="s">
        <v>8</v>
      </c>
    </row>
    <row r="503" spans="1:6" x14ac:dyDescent="0.3">
      <c r="A503">
        <v>423</v>
      </c>
      <c r="B503">
        <v>46.567300000000003</v>
      </c>
      <c r="C503">
        <v>46.5914</v>
      </c>
      <c r="D503">
        <v>4134.375</v>
      </c>
      <c r="E503">
        <v>18</v>
      </c>
      <c r="F503" t="s">
        <v>8</v>
      </c>
    </row>
    <row r="504" spans="1:6" x14ac:dyDescent="0.3">
      <c r="A504">
        <v>424</v>
      </c>
      <c r="B504">
        <v>46.6158</v>
      </c>
      <c r="C504">
        <v>46.642099999999999</v>
      </c>
      <c r="D504">
        <v>4134.375</v>
      </c>
      <c r="E504">
        <v>23</v>
      </c>
      <c r="F504" t="s">
        <v>8</v>
      </c>
    </row>
    <row r="505" spans="1:6" x14ac:dyDescent="0.3">
      <c r="A505">
        <v>426</v>
      </c>
      <c r="B505">
        <v>46.672199999999997</v>
      </c>
      <c r="C505">
        <v>46.693100000000001</v>
      </c>
      <c r="D505">
        <v>4134.375</v>
      </c>
      <c r="E505">
        <v>22</v>
      </c>
      <c r="F505" t="s">
        <v>8</v>
      </c>
    </row>
    <row r="506" spans="1:6" x14ac:dyDescent="0.3">
      <c r="A506">
        <v>427</v>
      </c>
      <c r="B506">
        <v>46.722299999999997</v>
      </c>
      <c r="C506">
        <v>46.739400000000003</v>
      </c>
      <c r="D506">
        <v>4134.375</v>
      </c>
      <c r="E506">
        <v>20</v>
      </c>
      <c r="F506" t="s">
        <v>8</v>
      </c>
    </row>
    <row r="507" spans="1:6" x14ac:dyDescent="0.3">
      <c r="A507">
        <v>428</v>
      </c>
      <c r="B507">
        <v>46.779699999999998</v>
      </c>
      <c r="C507">
        <v>46.804099999999998</v>
      </c>
      <c r="D507">
        <v>1894.922</v>
      </c>
      <c r="E507">
        <v>36</v>
      </c>
      <c r="F507" t="s">
        <v>8</v>
      </c>
    </row>
    <row r="508" spans="1:6" x14ac:dyDescent="0.3">
      <c r="A508">
        <v>430</v>
      </c>
      <c r="F508" t="s">
        <v>6</v>
      </c>
    </row>
    <row r="509" spans="1:6" x14ac:dyDescent="0.3">
      <c r="A509">
        <v>431</v>
      </c>
      <c r="B509">
        <v>46.933100000000003</v>
      </c>
      <c r="C509">
        <v>46.956600000000002</v>
      </c>
      <c r="D509">
        <v>4134.375</v>
      </c>
      <c r="E509">
        <v>17</v>
      </c>
      <c r="F509" t="s">
        <v>8</v>
      </c>
    </row>
    <row r="510" spans="1:6" x14ac:dyDescent="0.3">
      <c r="A510">
        <v>432</v>
      </c>
      <c r="B510">
        <v>46.971800000000002</v>
      </c>
      <c r="C510">
        <v>46.991100000000003</v>
      </c>
      <c r="D510">
        <v>1894.922</v>
      </c>
      <c r="E510">
        <v>19</v>
      </c>
      <c r="F510" t="s">
        <v>8</v>
      </c>
    </row>
    <row r="511" spans="1:6" x14ac:dyDescent="0.3">
      <c r="A511">
        <v>434</v>
      </c>
      <c r="B511">
        <v>47.008899999999997</v>
      </c>
      <c r="C511">
        <v>47.029800000000002</v>
      </c>
      <c r="D511">
        <v>4134.375</v>
      </c>
      <c r="E511">
        <v>23</v>
      </c>
      <c r="F511" t="s">
        <v>8</v>
      </c>
    </row>
    <row r="512" spans="1:6" x14ac:dyDescent="0.3">
      <c r="A512">
        <v>436</v>
      </c>
      <c r="B512">
        <v>47.051000000000002</v>
      </c>
      <c r="C512">
        <v>47.073799999999999</v>
      </c>
      <c r="D512">
        <v>1894.922</v>
      </c>
      <c r="E512">
        <v>152</v>
      </c>
      <c r="F512" t="s">
        <v>8</v>
      </c>
    </row>
    <row r="513" spans="1:6" x14ac:dyDescent="0.3">
      <c r="A513">
        <v>437</v>
      </c>
      <c r="B513">
        <v>47.094099999999997</v>
      </c>
      <c r="C513">
        <v>47.117899999999999</v>
      </c>
      <c r="D513">
        <v>4134.375</v>
      </c>
      <c r="E513">
        <v>17</v>
      </c>
      <c r="F513" t="s">
        <v>8</v>
      </c>
    </row>
    <row r="514" spans="1:6" x14ac:dyDescent="0.3">
      <c r="A514">
        <v>439</v>
      </c>
      <c r="B514">
        <v>47.143599999999999</v>
      </c>
      <c r="C514">
        <v>47.169899999999998</v>
      </c>
      <c r="D514">
        <v>1894.922</v>
      </c>
      <c r="E514">
        <v>40</v>
      </c>
      <c r="F514" t="s">
        <v>8</v>
      </c>
    </row>
    <row r="515" spans="1:6" x14ac:dyDescent="0.3">
      <c r="A515">
        <v>440</v>
      </c>
      <c r="B515">
        <v>47.195599999999999</v>
      </c>
      <c r="C515">
        <v>47.219299999999997</v>
      </c>
      <c r="D515">
        <v>4134.375</v>
      </c>
      <c r="E515">
        <v>19</v>
      </c>
      <c r="F515" t="s">
        <v>8</v>
      </c>
    </row>
    <row r="516" spans="1:6" x14ac:dyDescent="0.3">
      <c r="A516">
        <v>442</v>
      </c>
      <c r="B516">
        <v>47.244700000000002</v>
      </c>
      <c r="C516">
        <v>47.269100000000002</v>
      </c>
      <c r="D516">
        <v>4134.375</v>
      </c>
      <c r="E516">
        <v>22</v>
      </c>
      <c r="F516" t="s">
        <v>8</v>
      </c>
    </row>
    <row r="517" spans="1:6" x14ac:dyDescent="0.3">
      <c r="A517">
        <v>443</v>
      </c>
      <c r="B517">
        <v>47.292900000000003</v>
      </c>
      <c r="C517">
        <v>47.315100000000001</v>
      </c>
      <c r="D517">
        <v>4134.375</v>
      </c>
      <c r="E517">
        <v>20</v>
      </c>
      <c r="F517" t="s">
        <v>8</v>
      </c>
    </row>
    <row r="518" spans="1:6" x14ac:dyDescent="0.3">
      <c r="A518">
        <v>444</v>
      </c>
      <c r="B518">
        <v>47.352499999999999</v>
      </c>
      <c r="C518">
        <v>47.3797</v>
      </c>
      <c r="D518">
        <v>4134.375</v>
      </c>
      <c r="E518">
        <v>43</v>
      </c>
      <c r="F518" t="s">
        <v>8</v>
      </c>
    </row>
    <row r="519" spans="1:6" x14ac:dyDescent="0.3">
      <c r="A519">
        <v>446</v>
      </c>
      <c r="B519">
        <v>47.405099999999997</v>
      </c>
      <c r="C519">
        <v>47.431399999999996</v>
      </c>
      <c r="D519">
        <v>4134.375</v>
      </c>
      <c r="E519">
        <v>24</v>
      </c>
      <c r="F519" t="s">
        <v>8</v>
      </c>
    </row>
    <row r="520" spans="1:6" x14ac:dyDescent="0.3">
      <c r="A520">
        <v>448</v>
      </c>
      <c r="F520" t="s">
        <v>6</v>
      </c>
    </row>
    <row r="521" spans="1:6" x14ac:dyDescent="0.3">
      <c r="A521">
        <v>449</v>
      </c>
      <c r="B521">
        <v>47.566800000000001</v>
      </c>
      <c r="C521">
        <v>47.5871</v>
      </c>
      <c r="D521">
        <v>4134.375</v>
      </c>
      <c r="E521">
        <v>22</v>
      </c>
      <c r="F521" t="s">
        <v>8</v>
      </c>
    </row>
    <row r="522" spans="1:6" x14ac:dyDescent="0.3">
      <c r="A522">
        <v>450</v>
      </c>
      <c r="B522">
        <v>47.600099999999998</v>
      </c>
      <c r="C522">
        <v>47.619399999999999</v>
      </c>
      <c r="D522">
        <v>2067.1880000000001</v>
      </c>
      <c r="E522">
        <v>56</v>
      </c>
      <c r="F522" t="s">
        <v>8</v>
      </c>
    </row>
    <row r="523" spans="1:6" x14ac:dyDescent="0.3">
      <c r="A523">
        <v>452</v>
      </c>
      <c r="B523">
        <v>47.642800000000001</v>
      </c>
      <c r="C523">
        <v>47.664400000000001</v>
      </c>
      <c r="D523">
        <v>4134.375</v>
      </c>
      <c r="E523">
        <v>23</v>
      </c>
      <c r="F523" t="s">
        <v>8</v>
      </c>
    </row>
    <row r="524" spans="1:6" x14ac:dyDescent="0.3">
      <c r="A524">
        <v>453</v>
      </c>
      <c r="B524">
        <v>47.6828</v>
      </c>
      <c r="C524">
        <v>47.7059</v>
      </c>
      <c r="D524">
        <v>4134.375</v>
      </c>
      <c r="E524">
        <v>23</v>
      </c>
      <c r="F524" t="s">
        <v>8</v>
      </c>
    </row>
    <row r="525" spans="1:6" x14ac:dyDescent="0.3">
      <c r="A525">
        <v>455</v>
      </c>
      <c r="B525">
        <v>47.736699999999999</v>
      </c>
      <c r="C525">
        <v>47.756999999999998</v>
      </c>
      <c r="D525">
        <v>4134.375</v>
      </c>
      <c r="E525">
        <v>25</v>
      </c>
      <c r="F525" t="s">
        <v>8</v>
      </c>
    </row>
    <row r="526" spans="1:6" x14ac:dyDescent="0.3">
      <c r="A526">
        <v>456</v>
      </c>
      <c r="B526">
        <v>47.777900000000002</v>
      </c>
      <c r="C526">
        <v>47.8001</v>
      </c>
      <c r="D526">
        <v>4134.375</v>
      </c>
      <c r="E526">
        <v>23</v>
      </c>
      <c r="F526" t="s">
        <v>8</v>
      </c>
    </row>
    <row r="527" spans="1:6" x14ac:dyDescent="0.3">
      <c r="A527">
        <v>458</v>
      </c>
      <c r="B527">
        <v>47.829900000000002</v>
      </c>
      <c r="C527">
        <v>47.855899999999998</v>
      </c>
      <c r="D527">
        <v>4134.375</v>
      </c>
      <c r="E527">
        <v>24</v>
      </c>
      <c r="F527" t="s">
        <v>8</v>
      </c>
    </row>
    <row r="528" spans="1:6" x14ac:dyDescent="0.3">
      <c r="A528">
        <v>459</v>
      </c>
      <c r="B528">
        <v>47.874600000000001</v>
      </c>
      <c r="C528">
        <v>47.901200000000003</v>
      </c>
      <c r="D528">
        <v>4995.7030000000004</v>
      </c>
      <c r="E528">
        <v>17</v>
      </c>
      <c r="F528" t="s">
        <v>8</v>
      </c>
    </row>
    <row r="529" spans="1:6" x14ac:dyDescent="0.3">
      <c r="A529">
        <v>461</v>
      </c>
      <c r="B529">
        <v>47.921500000000002</v>
      </c>
      <c r="C529">
        <v>47.95</v>
      </c>
      <c r="D529">
        <v>4134.375</v>
      </c>
      <c r="E529">
        <v>27</v>
      </c>
      <c r="F529" t="s">
        <v>8</v>
      </c>
    </row>
    <row r="530" spans="1:6" x14ac:dyDescent="0.3">
      <c r="A530">
        <v>463</v>
      </c>
      <c r="F530" t="s">
        <v>6</v>
      </c>
    </row>
    <row r="531" spans="1:6" x14ac:dyDescent="0.3">
      <c r="A531">
        <v>464</v>
      </c>
      <c r="B531">
        <v>48.1175</v>
      </c>
      <c r="C531">
        <v>48.135399999999997</v>
      </c>
      <c r="D531">
        <v>4134.375</v>
      </c>
      <c r="E531">
        <v>19</v>
      </c>
      <c r="F531" t="s">
        <v>8</v>
      </c>
    </row>
    <row r="532" spans="1:6" x14ac:dyDescent="0.3">
      <c r="A532">
        <v>465</v>
      </c>
      <c r="B532">
        <v>48.150199999999998</v>
      </c>
      <c r="C532">
        <v>48.170400000000001</v>
      </c>
      <c r="D532">
        <v>1894.922</v>
      </c>
      <c r="E532">
        <v>32</v>
      </c>
      <c r="F532" t="s">
        <v>8</v>
      </c>
    </row>
    <row r="533" spans="1:6" x14ac:dyDescent="0.3">
      <c r="A533">
        <v>467</v>
      </c>
      <c r="B533">
        <v>48.191400000000002</v>
      </c>
      <c r="C533">
        <v>48.2089</v>
      </c>
      <c r="D533">
        <v>4134.375</v>
      </c>
      <c r="E533">
        <v>23</v>
      </c>
      <c r="F533" t="s">
        <v>8</v>
      </c>
    </row>
    <row r="534" spans="1:6" x14ac:dyDescent="0.3">
      <c r="A534">
        <v>468</v>
      </c>
      <c r="B534">
        <v>48.230400000000003</v>
      </c>
      <c r="C534">
        <v>48.252000000000002</v>
      </c>
      <c r="D534">
        <v>4134.375</v>
      </c>
      <c r="F534" t="s">
        <v>8</v>
      </c>
    </row>
    <row r="535" spans="1:6" x14ac:dyDescent="0.3">
      <c r="A535">
        <v>470</v>
      </c>
      <c r="B535">
        <v>48.277500000000003</v>
      </c>
      <c r="C535">
        <v>48.296300000000002</v>
      </c>
      <c r="D535">
        <v>4134.375</v>
      </c>
      <c r="E535">
        <v>20</v>
      </c>
      <c r="F535" t="s">
        <v>8</v>
      </c>
    </row>
    <row r="536" spans="1:6" x14ac:dyDescent="0.3">
      <c r="A536">
        <v>472</v>
      </c>
      <c r="B536">
        <v>48.323700000000002</v>
      </c>
      <c r="C536">
        <v>48.343899999999998</v>
      </c>
      <c r="D536">
        <v>4995.7030000000004</v>
      </c>
      <c r="E536">
        <v>26</v>
      </c>
      <c r="F536" t="s">
        <v>8</v>
      </c>
    </row>
    <row r="537" spans="1:6" x14ac:dyDescent="0.3">
      <c r="A537">
        <v>473</v>
      </c>
      <c r="B537">
        <v>48.377899999999997</v>
      </c>
      <c r="C537">
        <v>48.3932</v>
      </c>
      <c r="D537">
        <v>4306.6409999999996</v>
      </c>
      <c r="F537" t="s">
        <v>8</v>
      </c>
    </row>
    <row r="538" spans="1:6" x14ac:dyDescent="0.3">
      <c r="A538">
        <v>475</v>
      </c>
      <c r="B538">
        <v>48.427700000000002</v>
      </c>
      <c r="C538">
        <v>48.447899999999997</v>
      </c>
      <c r="D538">
        <v>4134.375</v>
      </c>
      <c r="E538">
        <v>19</v>
      </c>
      <c r="F538" t="s">
        <v>8</v>
      </c>
    </row>
    <row r="539" spans="1:6" x14ac:dyDescent="0.3">
      <c r="A539">
        <v>476</v>
      </c>
      <c r="B539">
        <v>48.476599999999998</v>
      </c>
      <c r="C539">
        <v>48.499899999999997</v>
      </c>
      <c r="D539">
        <v>4995.7030000000004</v>
      </c>
      <c r="E539">
        <v>21</v>
      </c>
      <c r="F539" t="s">
        <v>8</v>
      </c>
    </row>
    <row r="540" spans="1:6" x14ac:dyDescent="0.3">
      <c r="A540">
        <v>478</v>
      </c>
      <c r="B540">
        <v>48.527700000000003</v>
      </c>
      <c r="C540">
        <v>48.551400000000001</v>
      </c>
      <c r="D540">
        <v>4134.375</v>
      </c>
      <c r="E540">
        <v>22</v>
      </c>
      <c r="F540" t="s">
        <v>8</v>
      </c>
    </row>
    <row r="541" spans="1:6" x14ac:dyDescent="0.3">
      <c r="A541">
        <v>479</v>
      </c>
      <c r="B541">
        <v>48.593600000000002</v>
      </c>
      <c r="C541">
        <v>48.618200000000002</v>
      </c>
      <c r="D541">
        <v>4995.7030000000004</v>
      </c>
      <c r="E541">
        <v>20</v>
      </c>
      <c r="F541" t="s">
        <v>8</v>
      </c>
    </row>
    <row r="542" spans="1:6" x14ac:dyDescent="0.3">
      <c r="A542">
        <v>481</v>
      </c>
      <c r="B542">
        <v>48.646000000000001</v>
      </c>
      <c r="C542">
        <v>48.673400000000001</v>
      </c>
      <c r="D542">
        <v>4134.375</v>
      </c>
      <c r="E542">
        <v>23</v>
      </c>
      <c r="F542" t="s">
        <v>8</v>
      </c>
    </row>
    <row r="543" spans="1:6" x14ac:dyDescent="0.3">
      <c r="A543">
        <v>482</v>
      </c>
      <c r="F543" t="s">
        <v>6</v>
      </c>
    </row>
    <row r="544" spans="1:6" x14ac:dyDescent="0.3">
      <c r="A544">
        <v>483</v>
      </c>
      <c r="B544">
        <v>48.796599999999998</v>
      </c>
      <c r="C544">
        <v>48.820399999999999</v>
      </c>
      <c r="D544">
        <v>4823.4380000000001</v>
      </c>
      <c r="E544">
        <v>22</v>
      </c>
      <c r="F544" t="s">
        <v>8</v>
      </c>
    </row>
    <row r="545" spans="1:6" x14ac:dyDescent="0.3">
      <c r="A545">
        <v>484</v>
      </c>
      <c r="B545">
        <v>48.825299999999999</v>
      </c>
      <c r="C545">
        <v>48.848199999999999</v>
      </c>
      <c r="D545">
        <v>2067.1880000000001</v>
      </c>
      <c r="E545">
        <v>34</v>
      </c>
      <c r="F545" t="s">
        <v>8</v>
      </c>
    </row>
    <row r="546" spans="1:6" x14ac:dyDescent="0.3">
      <c r="A546">
        <v>486</v>
      </c>
      <c r="B546">
        <v>48.866100000000003</v>
      </c>
      <c r="C546">
        <v>48.888100000000001</v>
      </c>
      <c r="D546">
        <v>4134.375</v>
      </c>
      <c r="E546">
        <v>27</v>
      </c>
      <c r="F546" t="s">
        <v>8</v>
      </c>
    </row>
    <row r="547" spans="1:6" x14ac:dyDescent="0.3">
      <c r="A547">
        <v>487</v>
      </c>
      <c r="B547">
        <v>48.9056</v>
      </c>
      <c r="C547">
        <v>48.928400000000003</v>
      </c>
      <c r="D547">
        <v>2928.5160000000001</v>
      </c>
      <c r="F547" t="s">
        <v>8</v>
      </c>
    </row>
    <row r="548" spans="1:6" x14ac:dyDescent="0.3">
      <c r="A548">
        <v>489</v>
      </c>
      <c r="B548">
        <v>48.955300000000001</v>
      </c>
      <c r="C548">
        <v>48.975099999999998</v>
      </c>
      <c r="D548">
        <v>4134.375</v>
      </c>
      <c r="E548">
        <v>19</v>
      </c>
      <c r="F548" t="s">
        <v>8</v>
      </c>
    </row>
    <row r="549" spans="1:6" x14ac:dyDescent="0.3">
      <c r="A549">
        <v>491</v>
      </c>
      <c r="B549">
        <v>49.000599999999999</v>
      </c>
      <c r="C549">
        <v>49.022100000000002</v>
      </c>
      <c r="D549">
        <v>4995.7030000000004</v>
      </c>
      <c r="E549">
        <v>20</v>
      </c>
      <c r="F549" t="s">
        <v>8</v>
      </c>
    </row>
    <row r="550" spans="1:6" x14ac:dyDescent="0.3">
      <c r="A550">
        <v>492</v>
      </c>
      <c r="B550">
        <v>49.053100000000001</v>
      </c>
      <c r="C550">
        <v>49.072800000000001</v>
      </c>
      <c r="D550">
        <v>4134.375</v>
      </c>
      <c r="E550">
        <v>23</v>
      </c>
      <c r="F550" t="s">
        <v>8</v>
      </c>
    </row>
    <row r="551" spans="1:6" x14ac:dyDescent="0.3">
      <c r="A551">
        <v>493</v>
      </c>
      <c r="B551">
        <v>49.094799999999999</v>
      </c>
      <c r="C551">
        <v>49.119</v>
      </c>
      <c r="D551">
        <v>4134.375</v>
      </c>
      <c r="E551">
        <v>20</v>
      </c>
      <c r="F551" t="s">
        <v>8</v>
      </c>
    </row>
    <row r="552" spans="1:6" x14ac:dyDescent="0.3">
      <c r="A552">
        <v>494</v>
      </c>
      <c r="B552">
        <v>49.164200000000001</v>
      </c>
      <c r="C552">
        <v>49.1858</v>
      </c>
      <c r="D552">
        <v>4995.7030000000004</v>
      </c>
      <c r="E552">
        <v>24</v>
      </c>
      <c r="F552" t="s">
        <v>8</v>
      </c>
    </row>
    <row r="553" spans="1:6" x14ac:dyDescent="0.3">
      <c r="A553">
        <v>496</v>
      </c>
      <c r="B553">
        <v>49.214500000000001</v>
      </c>
      <c r="C553">
        <v>49.238199999999999</v>
      </c>
      <c r="D553">
        <v>4995.7030000000004</v>
      </c>
      <c r="E553">
        <v>33</v>
      </c>
      <c r="F553" t="s">
        <v>8</v>
      </c>
    </row>
    <row r="554" spans="1:6" x14ac:dyDescent="0.3">
      <c r="A554">
        <v>498</v>
      </c>
      <c r="B554">
        <v>49.265999999999998</v>
      </c>
      <c r="C554">
        <v>49.287100000000002</v>
      </c>
      <c r="D554">
        <v>4134.375</v>
      </c>
      <c r="E554">
        <v>20</v>
      </c>
      <c r="F554" t="s">
        <v>8</v>
      </c>
    </row>
    <row r="555" spans="1:6" x14ac:dyDescent="0.3">
      <c r="A555">
        <v>500</v>
      </c>
      <c r="B555">
        <v>49.323799999999999</v>
      </c>
      <c r="C555">
        <v>49.345799999999997</v>
      </c>
      <c r="D555">
        <v>4134.375</v>
      </c>
      <c r="E555">
        <v>20</v>
      </c>
      <c r="F555" t="s">
        <v>8</v>
      </c>
    </row>
    <row r="556" spans="1:6" x14ac:dyDescent="0.3">
      <c r="A556">
        <v>501</v>
      </c>
      <c r="B556">
        <v>49.389299999999999</v>
      </c>
      <c r="C556">
        <v>49.413899999999998</v>
      </c>
      <c r="D556">
        <v>4134.375</v>
      </c>
      <c r="E556">
        <v>22</v>
      </c>
      <c r="F556" t="s">
        <v>8</v>
      </c>
    </row>
    <row r="557" spans="1:6" x14ac:dyDescent="0.3">
      <c r="A557">
        <v>502</v>
      </c>
      <c r="F557" t="s">
        <v>6</v>
      </c>
    </row>
    <row r="558" spans="1:6" x14ac:dyDescent="0.3">
      <c r="A558">
        <v>503</v>
      </c>
      <c r="B558">
        <v>49.521799999999999</v>
      </c>
      <c r="C558">
        <v>49.543700000000001</v>
      </c>
      <c r="D558">
        <v>2067.1880000000001</v>
      </c>
      <c r="E558">
        <v>20</v>
      </c>
      <c r="F558" t="s">
        <v>8</v>
      </c>
    </row>
    <row r="559" spans="1:6" x14ac:dyDescent="0.3">
      <c r="A559">
        <v>504</v>
      </c>
      <c r="B559">
        <v>49.556699999999999</v>
      </c>
      <c r="C559">
        <v>49.580800000000004</v>
      </c>
      <c r="D559">
        <v>4134.375</v>
      </c>
      <c r="E559">
        <v>19</v>
      </c>
      <c r="F559" t="s">
        <v>8</v>
      </c>
    </row>
    <row r="560" spans="1:6" x14ac:dyDescent="0.3">
      <c r="A560">
        <v>506</v>
      </c>
      <c r="B560">
        <v>49.600499999999997</v>
      </c>
      <c r="C560">
        <v>49.624899999999997</v>
      </c>
      <c r="D560">
        <v>4134.375</v>
      </c>
      <c r="E560">
        <v>20</v>
      </c>
      <c r="F560" t="s">
        <v>8</v>
      </c>
    </row>
    <row r="561" spans="1:6" x14ac:dyDescent="0.3">
      <c r="A561">
        <v>508</v>
      </c>
      <c r="B561">
        <v>49.646099999999997</v>
      </c>
      <c r="C561">
        <v>49.669199999999996</v>
      </c>
      <c r="D561">
        <v>4134.375</v>
      </c>
      <c r="E561">
        <v>28</v>
      </c>
      <c r="F561" t="s">
        <v>8</v>
      </c>
    </row>
    <row r="562" spans="1:6" x14ac:dyDescent="0.3">
      <c r="A562">
        <v>509</v>
      </c>
      <c r="B562">
        <v>49.691400000000002</v>
      </c>
      <c r="C562">
        <v>49.715499999999999</v>
      </c>
      <c r="D562">
        <v>4134.375</v>
      </c>
      <c r="E562">
        <v>25</v>
      </c>
      <c r="F562" t="s">
        <v>8</v>
      </c>
    </row>
    <row r="563" spans="1:6" x14ac:dyDescent="0.3">
      <c r="A563">
        <v>511</v>
      </c>
      <c r="B563">
        <v>49.742199999999997</v>
      </c>
      <c r="C563">
        <v>49.765300000000003</v>
      </c>
      <c r="D563">
        <v>4134.375</v>
      </c>
      <c r="E563">
        <v>22</v>
      </c>
      <c r="F563" t="s">
        <v>8</v>
      </c>
    </row>
    <row r="564" spans="1:6" x14ac:dyDescent="0.3">
      <c r="A564">
        <v>512</v>
      </c>
      <c r="B564">
        <v>49.792900000000003</v>
      </c>
      <c r="C564">
        <v>49.8157</v>
      </c>
      <c r="D564">
        <v>4134.375</v>
      </c>
      <c r="E564">
        <v>19</v>
      </c>
      <c r="F564" t="s">
        <v>8</v>
      </c>
    </row>
    <row r="565" spans="1:6" x14ac:dyDescent="0.3">
      <c r="A565">
        <v>514</v>
      </c>
      <c r="B565">
        <v>49.844200000000001</v>
      </c>
      <c r="C565">
        <v>49.868299999999998</v>
      </c>
      <c r="D565">
        <v>4134.375</v>
      </c>
      <c r="E565">
        <v>20</v>
      </c>
      <c r="F565" t="s">
        <v>8</v>
      </c>
    </row>
    <row r="566" spans="1:6" x14ac:dyDescent="0.3">
      <c r="A566">
        <v>516</v>
      </c>
      <c r="B566">
        <v>49.899099999999997</v>
      </c>
      <c r="C566">
        <v>49.92</v>
      </c>
      <c r="D566">
        <v>4134.375</v>
      </c>
      <c r="E566">
        <v>19</v>
      </c>
      <c r="F566" t="s">
        <v>8</v>
      </c>
    </row>
    <row r="567" spans="1:6" x14ac:dyDescent="0.3">
      <c r="A567">
        <v>518</v>
      </c>
      <c r="B567">
        <v>49.965000000000003</v>
      </c>
      <c r="C567">
        <v>49.986199999999997</v>
      </c>
      <c r="D567">
        <v>4134.375</v>
      </c>
      <c r="E567">
        <v>21</v>
      </c>
      <c r="F567" t="s">
        <v>8</v>
      </c>
    </row>
    <row r="568" spans="1:6" x14ac:dyDescent="0.3">
      <c r="A568">
        <v>519</v>
      </c>
      <c r="B568">
        <v>50.0259</v>
      </c>
      <c r="C568">
        <v>50.05</v>
      </c>
      <c r="D568">
        <v>4134.375</v>
      </c>
      <c r="E568">
        <v>20</v>
      </c>
      <c r="F568" t="s">
        <v>8</v>
      </c>
    </row>
    <row r="569" spans="1:6" x14ac:dyDescent="0.3">
      <c r="A569">
        <v>520</v>
      </c>
      <c r="F569" t="s">
        <v>6</v>
      </c>
    </row>
    <row r="570" spans="1:6" x14ac:dyDescent="0.3">
      <c r="A570">
        <v>521</v>
      </c>
      <c r="B570">
        <v>50.16</v>
      </c>
      <c r="C570">
        <v>50.179299999999998</v>
      </c>
      <c r="D570">
        <v>4134.375</v>
      </c>
      <c r="E570">
        <v>17</v>
      </c>
      <c r="F570" t="s">
        <v>8</v>
      </c>
    </row>
    <row r="571" spans="1:6" x14ac:dyDescent="0.3">
      <c r="A571">
        <v>522</v>
      </c>
      <c r="B571">
        <v>50.194800000000001</v>
      </c>
      <c r="C571">
        <v>50.216099999999997</v>
      </c>
      <c r="D571">
        <v>4995.7030000000004</v>
      </c>
      <c r="E571">
        <v>18</v>
      </c>
      <c r="F571" t="s">
        <v>8</v>
      </c>
    </row>
    <row r="572" spans="1:6" x14ac:dyDescent="0.3">
      <c r="A572">
        <v>524</v>
      </c>
      <c r="B572">
        <v>50.2316</v>
      </c>
      <c r="C572">
        <v>50.256300000000003</v>
      </c>
      <c r="D572">
        <v>1894.922</v>
      </c>
      <c r="E572">
        <v>51</v>
      </c>
      <c r="F572" t="s">
        <v>8</v>
      </c>
    </row>
    <row r="573" spans="1:6" x14ac:dyDescent="0.3">
      <c r="A573">
        <v>526</v>
      </c>
      <c r="B573">
        <v>50.274999999999999</v>
      </c>
      <c r="C573">
        <v>50.297199999999997</v>
      </c>
      <c r="D573">
        <v>4134.375</v>
      </c>
      <c r="E573">
        <v>18</v>
      </c>
      <c r="F573" t="s">
        <v>8</v>
      </c>
    </row>
    <row r="574" spans="1:6" x14ac:dyDescent="0.3">
      <c r="A574">
        <v>527</v>
      </c>
      <c r="B574">
        <v>50.319699999999997</v>
      </c>
      <c r="C574">
        <v>50.34</v>
      </c>
      <c r="D574">
        <v>4134.375</v>
      </c>
      <c r="E574">
        <v>16</v>
      </c>
      <c r="F574" t="s">
        <v>8</v>
      </c>
    </row>
    <row r="575" spans="1:6" x14ac:dyDescent="0.3">
      <c r="A575">
        <v>529</v>
      </c>
      <c r="B575">
        <v>50.373899999999999</v>
      </c>
      <c r="C575">
        <v>50.395499999999998</v>
      </c>
      <c r="D575">
        <v>4134.375</v>
      </c>
      <c r="E575">
        <v>20</v>
      </c>
      <c r="F575" t="s">
        <v>8</v>
      </c>
    </row>
    <row r="576" spans="1:6" x14ac:dyDescent="0.3">
      <c r="A576">
        <v>530</v>
      </c>
      <c r="B576">
        <v>50.4208</v>
      </c>
      <c r="C576">
        <v>50.439900000000002</v>
      </c>
      <c r="D576">
        <v>4995.7030000000004</v>
      </c>
      <c r="E576">
        <v>21</v>
      </c>
      <c r="F576" t="s">
        <v>8</v>
      </c>
    </row>
    <row r="577" spans="1:6" x14ac:dyDescent="0.3">
      <c r="A577">
        <v>532</v>
      </c>
      <c r="B577">
        <v>50.4773</v>
      </c>
      <c r="C577">
        <v>50.502000000000002</v>
      </c>
      <c r="D577">
        <v>4134.375</v>
      </c>
      <c r="E577">
        <v>21</v>
      </c>
      <c r="F577" t="s">
        <v>8</v>
      </c>
    </row>
    <row r="578" spans="1:6" x14ac:dyDescent="0.3">
      <c r="A578">
        <v>533</v>
      </c>
      <c r="B578">
        <v>50.536200000000001</v>
      </c>
      <c r="C578">
        <v>50.558700000000002</v>
      </c>
      <c r="D578">
        <v>4134.375</v>
      </c>
      <c r="E578">
        <v>37</v>
      </c>
      <c r="F578" t="s">
        <v>8</v>
      </c>
    </row>
    <row r="579" spans="1:6" x14ac:dyDescent="0.3">
      <c r="A579">
        <v>534</v>
      </c>
      <c r="B579">
        <v>50.598700000000001</v>
      </c>
      <c r="C579">
        <v>50.622100000000003</v>
      </c>
      <c r="D579">
        <v>4134.375</v>
      </c>
      <c r="E579">
        <v>21</v>
      </c>
      <c r="F579" t="s">
        <v>8</v>
      </c>
    </row>
    <row r="580" spans="1:6" x14ac:dyDescent="0.3">
      <c r="A580">
        <v>535</v>
      </c>
      <c r="B580">
        <v>50.662399999999998</v>
      </c>
      <c r="C580">
        <v>50.688099999999999</v>
      </c>
      <c r="D580">
        <v>4134.375</v>
      </c>
      <c r="E580">
        <v>20</v>
      </c>
      <c r="F580" t="s">
        <v>8</v>
      </c>
    </row>
    <row r="581" spans="1:6" x14ac:dyDescent="0.3">
      <c r="A581">
        <v>536</v>
      </c>
      <c r="F581" t="s">
        <v>6</v>
      </c>
    </row>
    <row r="582" spans="1:6" x14ac:dyDescent="0.3">
      <c r="A582">
        <v>537</v>
      </c>
      <c r="B582">
        <v>50.823399999999999</v>
      </c>
      <c r="C582">
        <v>50.844999999999999</v>
      </c>
      <c r="D582">
        <v>4134.375</v>
      </c>
      <c r="E582">
        <v>22</v>
      </c>
      <c r="F582" t="s">
        <v>8</v>
      </c>
    </row>
    <row r="583" spans="1:6" x14ac:dyDescent="0.3">
      <c r="A583">
        <v>539</v>
      </c>
      <c r="B583">
        <v>50.864600000000003</v>
      </c>
      <c r="C583">
        <v>50.884900000000002</v>
      </c>
      <c r="D583">
        <v>4134.375</v>
      </c>
      <c r="E583">
        <v>20</v>
      </c>
      <c r="F583" t="s">
        <v>8</v>
      </c>
    </row>
    <row r="584" spans="1:6" x14ac:dyDescent="0.3">
      <c r="A584">
        <v>540</v>
      </c>
      <c r="B584">
        <v>50.903599999999997</v>
      </c>
      <c r="C584">
        <v>50.926099999999998</v>
      </c>
      <c r="D584">
        <v>4134.375</v>
      </c>
      <c r="E584">
        <v>22</v>
      </c>
      <c r="F584" t="s">
        <v>8</v>
      </c>
    </row>
    <row r="585" spans="1:6" x14ac:dyDescent="0.3">
      <c r="A585">
        <v>542</v>
      </c>
      <c r="B585">
        <v>50.942300000000003</v>
      </c>
      <c r="C585">
        <v>50.968600000000002</v>
      </c>
      <c r="D585">
        <v>1894.922</v>
      </c>
      <c r="E585">
        <v>26</v>
      </c>
      <c r="F585" t="s">
        <v>8</v>
      </c>
    </row>
    <row r="586" spans="1:6" x14ac:dyDescent="0.3">
      <c r="A586">
        <v>544</v>
      </c>
      <c r="B586">
        <v>50.991399999999999</v>
      </c>
      <c r="C586">
        <v>51.0124</v>
      </c>
      <c r="D586">
        <v>4134.375</v>
      </c>
      <c r="E586">
        <v>28</v>
      </c>
      <c r="F586" t="s">
        <v>8</v>
      </c>
    </row>
    <row r="587" spans="1:6" x14ac:dyDescent="0.3">
      <c r="A587">
        <v>546</v>
      </c>
      <c r="B587">
        <v>51.044699999999999</v>
      </c>
      <c r="C587">
        <v>51.0672</v>
      </c>
      <c r="D587">
        <v>4134.375</v>
      </c>
      <c r="E587">
        <v>24</v>
      </c>
      <c r="F587" t="s">
        <v>8</v>
      </c>
    </row>
    <row r="588" spans="1:6" x14ac:dyDescent="0.3">
      <c r="A588">
        <v>547</v>
      </c>
      <c r="B588">
        <v>51.091000000000001</v>
      </c>
      <c r="C588">
        <v>51.118200000000002</v>
      </c>
      <c r="D588">
        <v>4134.375</v>
      </c>
      <c r="E588">
        <v>20</v>
      </c>
      <c r="F588" t="s">
        <v>8</v>
      </c>
    </row>
    <row r="589" spans="1:6" x14ac:dyDescent="0.3">
      <c r="A589">
        <v>548</v>
      </c>
      <c r="B589">
        <v>51.136899999999997</v>
      </c>
      <c r="C589">
        <v>51.162300000000002</v>
      </c>
      <c r="D589">
        <v>4134.375</v>
      </c>
      <c r="E589">
        <v>19</v>
      </c>
      <c r="F589" t="s">
        <v>8</v>
      </c>
    </row>
    <row r="590" spans="1:6" x14ac:dyDescent="0.3">
      <c r="A590">
        <v>549</v>
      </c>
      <c r="B590">
        <v>51.197200000000002</v>
      </c>
      <c r="C590">
        <v>51.22</v>
      </c>
      <c r="D590">
        <v>4134.375</v>
      </c>
      <c r="E590">
        <v>19</v>
      </c>
      <c r="F590" t="s">
        <v>8</v>
      </c>
    </row>
    <row r="591" spans="1:6" x14ac:dyDescent="0.3">
      <c r="A591">
        <v>550</v>
      </c>
      <c r="B591">
        <v>51.248800000000003</v>
      </c>
      <c r="C591">
        <v>51.2761</v>
      </c>
      <c r="D591">
        <v>4134.375</v>
      </c>
      <c r="E591">
        <v>19</v>
      </c>
      <c r="F591" t="s">
        <v>8</v>
      </c>
    </row>
    <row r="592" spans="1:6" x14ac:dyDescent="0.3">
      <c r="A592">
        <v>551</v>
      </c>
      <c r="B592">
        <v>51.318600000000004</v>
      </c>
      <c r="C592">
        <v>51.343600000000002</v>
      </c>
      <c r="D592">
        <v>4134.375</v>
      </c>
      <c r="E592">
        <v>21</v>
      </c>
      <c r="F592" t="s">
        <v>8</v>
      </c>
    </row>
    <row r="593" spans="1:6" x14ac:dyDescent="0.3">
      <c r="A593">
        <v>552</v>
      </c>
      <c r="B593">
        <v>51.375</v>
      </c>
      <c r="C593">
        <v>51.403500000000001</v>
      </c>
      <c r="D593">
        <v>4134.375</v>
      </c>
      <c r="E593">
        <v>22</v>
      </c>
      <c r="F593" t="s">
        <v>8</v>
      </c>
    </row>
    <row r="594" spans="1:6" x14ac:dyDescent="0.3">
      <c r="A594">
        <v>553</v>
      </c>
      <c r="F594" t="s">
        <v>6</v>
      </c>
    </row>
    <row r="595" spans="1:6" x14ac:dyDescent="0.3">
      <c r="A595">
        <v>554</v>
      </c>
      <c r="B595">
        <v>51.516399999999997</v>
      </c>
      <c r="C595">
        <v>51.535699999999999</v>
      </c>
      <c r="D595">
        <v>4134.375</v>
      </c>
      <c r="E595">
        <v>19</v>
      </c>
      <c r="F595" t="s">
        <v>8</v>
      </c>
    </row>
    <row r="596" spans="1:6" x14ac:dyDescent="0.3">
      <c r="A596">
        <v>555</v>
      </c>
      <c r="B596">
        <v>51.548400000000001</v>
      </c>
      <c r="C596">
        <v>51.5687</v>
      </c>
      <c r="D596">
        <v>4134.375</v>
      </c>
      <c r="E596">
        <v>40</v>
      </c>
      <c r="F596" t="s">
        <v>8</v>
      </c>
    </row>
    <row r="597" spans="1:6" x14ac:dyDescent="0.3">
      <c r="A597">
        <v>557</v>
      </c>
      <c r="B597">
        <v>51.594700000000003</v>
      </c>
      <c r="C597">
        <v>51.615900000000003</v>
      </c>
      <c r="D597">
        <v>4134.375</v>
      </c>
      <c r="E597">
        <v>24</v>
      </c>
      <c r="F597" t="s">
        <v>8</v>
      </c>
    </row>
    <row r="598" spans="1:6" x14ac:dyDescent="0.3">
      <c r="A598">
        <v>559</v>
      </c>
      <c r="B598">
        <v>51.635599999999997</v>
      </c>
      <c r="C598">
        <v>51.660600000000002</v>
      </c>
      <c r="D598">
        <v>1205.8589999999999</v>
      </c>
      <c r="E598">
        <v>35</v>
      </c>
      <c r="F598" t="s">
        <v>8</v>
      </c>
    </row>
    <row r="599" spans="1:6" x14ac:dyDescent="0.3">
      <c r="A599">
        <v>560</v>
      </c>
      <c r="B599">
        <v>51.686599999999999</v>
      </c>
      <c r="C599">
        <v>51.7072</v>
      </c>
      <c r="D599">
        <v>4995.7030000000004</v>
      </c>
      <c r="E599">
        <v>20</v>
      </c>
      <c r="F599" t="s">
        <v>8</v>
      </c>
    </row>
    <row r="600" spans="1:6" x14ac:dyDescent="0.3">
      <c r="A600">
        <v>562</v>
      </c>
      <c r="B600">
        <v>51.73</v>
      </c>
      <c r="C600">
        <v>51.7532</v>
      </c>
      <c r="D600">
        <v>4134.375</v>
      </c>
      <c r="E600">
        <v>19</v>
      </c>
      <c r="F600" t="s">
        <v>8</v>
      </c>
    </row>
    <row r="601" spans="1:6" x14ac:dyDescent="0.3">
      <c r="A601">
        <v>563</v>
      </c>
      <c r="B601">
        <v>51.783299999999997</v>
      </c>
      <c r="C601">
        <v>51.802300000000002</v>
      </c>
      <c r="D601">
        <v>4995.7030000000004</v>
      </c>
      <c r="E601">
        <v>23</v>
      </c>
      <c r="F601" t="s">
        <v>8</v>
      </c>
    </row>
    <row r="602" spans="1:6" x14ac:dyDescent="0.3">
      <c r="A602">
        <v>565</v>
      </c>
      <c r="B602">
        <v>51.840299999999999</v>
      </c>
      <c r="C602">
        <v>51.859400000000001</v>
      </c>
      <c r="D602">
        <v>1722.6559999999999</v>
      </c>
      <c r="E602">
        <v>30</v>
      </c>
      <c r="F602" t="s">
        <v>8</v>
      </c>
    </row>
    <row r="603" spans="1:6" x14ac:dyDescent="0.3">
      <c r="A603">
        <v>566</v>
      </c>
      <c r="B603">
        <v>51.889200000000002</v>
      </c>
      <c r="C603">
        <v>51.914200000000001</v>
      </c>
      <c r="D603">
        <v>4134.375</v>
      </c>
      <c r="E603">
        <v>29</v>
      </c>
      <c r="F603" t="s">
        <v>8</v>
      </c>
    </row>
    <row r="604" spans="1:6" x14ac:dyDescent="0.3">
      <c r="A604">
        <v>568</v>
      </c>
      <c r="B604">
        <v>51.962699999999998</v>
      </c>
      <c r="C604">
        <v>51.985500000000002</v>
      </c>
      <c r="D604">
        <v>4995.7030000000004</v>
      </c>
      <c r="E604">
        <v>25</v>
      </c>
      <c r="F604" t="s">
        <v>8</v>
      </c>
    </row>
    <row r="605" spans="1:6" x14ac:dyDescent="0.3">
      <c r="A605">
        <v>569</v>
      </c>
      <c r="B605">
        <v>52.025799999999997</v>
      </c>
      <c r="C605">
        <v>52.0505</v>
      </c>
      <c r="D605">
        <v>4134.375</v>
      </c>
      <c r="E605">
        <v>23</v>
      </c>
      <c r="F605" t="s">
        <v>8</v>
      </c>
    </row>
    <row r="606" spans="1:6" x14ac:dyDescent="0.3">
      <c r="A606">
        <v>571</v>
      </c>
      <c r="F606" t="s">
        <v>6</v>
      </c>
    </row>
    <row r="607" spans="1:6" x14ac:dyDescent="0.3">
      <c r="A607">
        <v>572</v>
      </c>
      <c r="B607">
        <v>52.172199999999997</v>
      </c>
      <c r="C607">
        <v>52.192799999999998</v>
      </c>
      <c r="D607">
        <v>1722.6559999999999</v>
      </c>
      <c r="E607">
        <v>54</v>
      </c>
      <c r="F607" t="s">
        <v>8</v>
      </c>
    </row>
    <row r="608" spans="1:6" x14ac:dyDescent="0.3">
      <c r="A608">
        <v>573</v>
      </c>
      <c r="B608">
        <v>52.206800000000001</v>
      </c>
      <c r="C608">
        <v>52.224899999999998</v>
      </c>
      <c r="D608">
        <v>1894.922</v>
      </c>
      <c r="E608">
        <v>20</v>
      </c>
      <c r="F608" t="s">
        <v>8</v>
      </c>
    </row>
    <row r="609" spans="1:6" x14ac:dyDescent="0.3">
      <c r="A609">
        <v>575</v>
      </c>
      <c r="B609">
        <v>52.245800000000003</v>
      </c>
      <c r="C609">
        <v>52.268900000000002</v>
      </c>
      <c r="D609">
        <v>4995.7030000000004</v>
      </c>
      <c r="E609">
        <v>23</v>
      </c>
      <c r="F609" t="s">
        <v>8</v>
      </c>
    </row>
    <row r="610" spans="1:6" x14ac:dyDescent="0.3">
      <c r="A610">
        <v>576</v>
      </c>
      <c r="B610">
        <v>52.2879</v>
      </c>
      <c r="C610">
        <v>52.311700000000002</v>
      </c>
      <c r="D610">
        <v>4134.375</v>
      </c>
      <c r="E610">
        <v>18</v>
      </c>
      <c r="F610" t="s">
        <v>8</v>
      </c>
    </row>
    <row r="611" spans="1:6" x14ac:dyDescent="0.3">
      <c r="A611">
        <v>578</v>
      </c>
      <c r="B611">
        <v>52.3279</v>
      </c>
      <c r="C611">
        <v>52.351700000000001</v>
      </c>
      <c r="D611">
        <v>4134.375</v>
      </c>
      <c r="E611">
        <v>31</v>
      </c>
      <c r="F611" t="s">
        <v>8</v>
      </c>
    </row>
    <row r="612" spans="1:6" x14ac:dyDescent="0.3">
      <c r="A612">
        <v>579</v>
      </c>
      <c r="B612">
        <v>52.377000000000002</v>
      </c>
      <c r="C612">
        <v>52.400799999999997</v>
      </c>
      <c r="D612">
        <v>4995.7030000000004</v>
      </c>
      <c r="E612">
        <v>19</v>
      </c>
      <c r="F612" t="s">
        <v>8</v>
      </c>
    </row>
    <row r="613" spans="1:6" x14ac:dyDescent="0.3">
      <c r="A613">
        <v>581</v>
      </c>
      <c r="B613">
        <v>52.430599999999998</v>
      </c>
      <c r="C613">
        <v>52.4499</v>
      </c>
      <c r="D613">
        <v>4134.375</v>
      </c>
      <c r="E613">
        <v>23</v>
      </c>
      <c r="F613" t="s">
        <v>8</v>
      </c>
    </row>
    <row r="614" spans="1:6" x14ac:dyDescent="0.3">
      <c r="A614">
        <v>583</v>
      </c>
      <c r="B614">
        <v>52.479700000000001</v>
      </c>
      <c r="C614">
        <v>52.501600000000003</v>
      </c>
      <c r="D614">
        <v>4995.7030000000004</v>
      </c>
      <c r="E614">
        <v>20</v>
      </c>
      <c r="F614" t="s">
        <v>8</v>
      </c>
    </row>
    <row r="615" spans="1:6" x14ac:dyDescent="0.3">
      <c r="A615">
        <v>584</v>
      </c>
      <c r="B615">
        <v>52.533000000000001</v>
      </c>
      <c r="C615">
        <v>52.555799999999998</v>
      </c>
      <c r="D615">
        <v>4134.375</v>
      </c>
      <c r="E615">
        <v>18</v>
      </c>
      <c r="F615" t="s">
        <v>8</v>
      </c>
    </row>
    <row r="616" spans="1:6" x14ac:dyDescent="0.3">
      <c r="A616">
        <v>586</v>
      </c>
      <c r="B616">
        <v>52.591299999999997</v>
      </c>
      <c r="C616">
        <v>52.6126</v>
      </c>
      <c r="D616">
        <v>4134.375</v>
      </c>
      <c r="E616">
        <v>22</v>
      </c>
      <c r="F616" t="s">
        <v>8</v>
      </c>
    </row>
    <row r="617" spans="1:6" x14ac:dyDescent="0.3">
      <c r="A617">
        <v>587</v>
      </c>
      <c r="B617">
        <v>52.6569</v>
      </c>
      <c r="C617">
        <v>52.682000000000002</v>
      </c>
      <c r="D617">
        <v>4134.375</v>
      </c>
      <c r="E617">
        <v>19</v>
      </c>
      <c r="F617" t="s">
        <v>8</v>
      </c>
    </row>
    <row r="618" spans="1:6" x14ac:dyDescent="0.3">
      <c r="A618">
        <v>588</v>
      </c>
      <c r="F618" t="s">
        <v>6</v>
      </c>
    </row>
    <row r="619" spans="1:6" x14ac:dyDescent="0.3">
      <c r="A619">
        <v>589</v>
      </c>
      <c r="B619">
        <v>52.819499999999998</v>
      </c>
      <c r="C619">
        <v>52.8386</v>
      </c>
      <c r="D619">
        <v>3273.047</v>
      </c>
      <c r="E619">
        <v>17</v>
      </c>
      <c r="F619" t="s">
        <v>8</v>
      </c>
    </row>
    <row r="620" spans="1:6" x14ac:dyDescent="0.3">
      <c r="A620">
        <v>590</v>
      </c>
      <c r="B620">
        <v>52.851500000000001</v>
      </c>
      <c r="C620">
        <v>52.875</v>
      </c>
      <c r="D620">
        <v>4134.375</v>
      </c>
      <c r="E620">
        <v>20</v>
      </c>
      <c r="F620" t="s">
        <v>8</v>
      </c>
    </row>
    <row r="621" spans="1:6" x14ac:dyDescent="0.3">
      <c r="A621">
        <v>592</v>
      </c>
      <c r="B621">
        <v>52.887700000000002</v>
      </c>
      <c r="C621">
        <v>52.908900000000003</v>
      </c>
      <c r="D621">
        <v>4995.7030000000004</v>
      </c>
      <c r="E621">
        <v>22</v>
      </c>
      <c r="F621" t="s">
        <v>8</v>
      </c>
    </row>
    <row r="622" spans="1:6" x14ac:dyDescent="0.3">
      <c r="A622">
        <v>593</v>
      </c>
      <c r="B622">
        <v>52.930799999999998</v>
      </c>
      <c r="C622">
        <v>52.961199999999998</v>
      </c>
      <c r="D622">
        <v>2067.1880000000001</v>
      </c>
      <c r="E622">
        <v>200</v>
      </c>
      <c r="F622" t="s">
        <v>8</v>
      </c>
    </row>
    <row r="623" spans="1:6" x14ac:dyDescent="0.3">
      <c r="A623">
        <v>595</v>
      </c>
      <c r="B623">
        <v>52.974200000000003</v>
      </c>
      <c r="C623">
        <v>53.000900000000001</v>
      </c>
      <c r="D623">
        <v>4134.375</v>
      </c>
      <c r="E623">
        <v>19</v>
      </c>
      <c r="F623" t="s">
        <v>8</v>
      </c>
    </row>
    <row r="624" spans="1:6" x14ac:dyDescent="0.3">
      <c r="A624">
        <v>596</v>
      </c>
      <c r="B624">
        <v>53.025599999999997</v>
      </c>
      <c r="C624">
        <v>53.048699999999997</v>
      </c>
      <c r="D624">
        <v>4134.375</v>
      </c>
      <c r="E624">
        <v>20</v>
      </c>
      <c r="F624" t="s">
        <v>8</v>
      </c>
    </row>
    <row r="625" spans="1:6" x14ac:dyDescent="0.3">
      <c r="A625">
        <v>597</v>
      </c>
      <c r="B625">
        <v>53.070300000000003</v>
      </c>
      <c r="C625">
        <v>53.092799999999997</v>
      </c>
      <c r="D625">
        <v>4134.375</v>
      </c>
      <c r="E625">
        <v>19</v>
      </c>
      <c r="F625" t="s">
        <v>8</v>
      </c>
    </row>
    <row r="626" spans="1:6" x14ac:dyDescent="0.3">
      <c r="A626">
        <v>599</v>
      </c>
      <c r="B626">
        <v>53.12</v>
      </c>
      <c r="C626">
        <v>53.144500000000001</v>
      </c>
      <c r="D626">
        <v>4134.375</v>
      </c>
      <c r="E626">
        <v>20</v>
      </c>
      <c r="F626" t="s">
        <v>8</v>
      </c>
    </row>
    <row r="627" spans="1:6" x14ac:dyDescent="0.3">
      <c r="A627">
        <v>600</v>
      </c>
      <c r="B627">
        <v>53.173900000000003</v>
      </c>
      <c r="C627">
        <v>53.200200000000002</v>
      </c>
      <c r="D627">
        <v>4134.375</v>
      </c>
      <c r="E627">
        <v>19</v>
      </c>
      <c r="F627" t="s">
        <v>8</v>
      </c>
    </row>
    <row r="628" spans="1:6" x14ac:dyDescent="0.3">
      <c r="A628">
        <v>601</v>
      </c>
      <c r="B628">
        <v>53.230699999999999</v>
      </c>
      <c r="C628">
        <v>53.254100000000001</v>
      </c>
      <c r="D628">
        <v>4134.375</v>
      </c>
      <c r="E628">
        <v>22</v>
      </c>
      <c r="F628" t="s">
        <v>8</v>
      </c>
    </row>
    <row r="629" spans="1:6" x14ac:dyDescent="0.3">
      <c r="A629">
        <v>603</v>
      </c>
      <c r="B629">
        <v>53.297199999999997</v>
      </c>
      <c r="C629">
        <v>53.318199999999997</v>
      </c>
      <c r="D629">
        <v>4134.375</v>
      </c>
      <c r="E629">
        <v>25</v>
      </c>
      <c r="F629" t="s">
        <v>8</v>
      </c>
    </row>
    <row r="630" spans="1:6" x14ac:dyDescent="0.3">
      <c r="A630">
        <v>605</v>
      </c>
      <c r="F630" t="s">
        <v>6</v>
      </c>
    </row>
    <row r="631" spans="1:6" x14ac:dyDescent="0.3">
      <c r="A631">
        <v>606</v>
      </c>
      <c r="B631">
        <v>53.451900000000002</v>
      </c>
      <c r="C631">
        <v>53.473799999999997</v>
      </c>
      <c r="D631">
        <v>2067.1880000000001</v>
      </c>
      <c r="E631">
        <v>24</v>
      </c>
      <c r="F631" t="s">
        <v>8</v>
      </c>
    </row>
    <row r="632" spans="1:6" x14ac:dyDescent="0.3">
      <c r="A632">
        <v>607</v>
      </c>
      <c r="B632">
        <v>53.491900000000001</v>
      </c>
      <c r="C632">
        <v>53.511899999999997</v>
      </c>
      <c r="D632">
        <v>2067.1880000000001</v>
      </c>
      <c r="E632">
        <v>22</v>
      </c>
      <c r="F632" t="s">
        <v>8</v>
      </c>
    </row>
    <row r="633" spans="1:6" x14ac:dyDescent="0.3">
      <c r="A633">
        <v>609</v>
      </c>
      <c r="B633">
        <v>53.5321</v>
      </c>
      <c r="C633">
        <v>53.553699999999999</v>
      </c>
      <c r="D633">
        <v>2067.1880000000001</v>
      </c>
      <c r="E633">
        <v>78</v>
      </c>
      <c r="F633" t="s">
        <v>8</v>
      </c>
    </row>
    <row r="634" spans="1:6" x14ac:dyDescent="0.3">
      <c r="A634">
        <v>610</v>
      </c>
      <c r="B634">
        <v>53.576500000000003</v>
      </c>
      <c r="C634">
        <v>53.598100000000002</v>
      </c>
      <c r="D634">
        <v>2067.1880000000001</v>
      </c>
      <c r="E634">
        <v>199</v>
      </c>
      <c r="F634" t="s">
        <v>8</v>
      </c>
    </row>
    <row r="635" spans="1:6" x14ac:dyDescent="0.3">
      <c r="A635">
        <v>612</v>
      </c>
      <c r="B635">
        <v>53.6203</v>
      </c>
      <c r="C635">
        <v>53.643099999999997</v>
      </c>
      <c r="D635">
        <v>4134.375</v>
      </c>
      <c r="E635">
        <v>21</v>
      </c>
      <c r="F635" t="s">
        <v>8</v>
      </c>
    </row>
    <row r="636" spans="1:6" x14ac:dyDescent="0.3">
      <c r="A636">
        <v>614</v>
      </c>
      <c r="B636">
        <v>53.673499999999997</v>
      </c>
      <c r="C636">
        <v>53.695099999999996</v>
      </c>
      <c r="D636">
        <v>4134.375</v>
      </c>
      <c r="E636">
        <v>20</v>
      </c>
      <c r="F636" t="s">
        <v>8</v>
      </c>
    </row>
    <row r="637" spans="1:6" x14ac:dyDescent="0.3">
      <c r="A637">
        <v>615</v>
      </c>
      <c r="B637">
        <v>53.722700000000003</v>
      </c>
      <c r="C637">
        <v>53.744500000000002</v>
      </c>
      <c r="D637">
        <v>4134.375</v>
      </c>
      <c r="E637">
        <v>25</v>
      </c>
      <c r="F637" t="s">
        <v>8</v>
      </c>
    </row>
    <row r="638" spans="1:6" x14ac:dyDescent="0.3">
      <c r="A638">
        <v>617</v>
      </c>
      <c r="B638">
        <v>53.779400000000003</v>
      </c>
      <c r="C638">
        <v>53.799700000000001</v>
      </c>
      <c r="D638">
        <v>4134.375</v>
      </c>
      <c r="E638">
        <v>26</v>
      </c>
      <c r="F638" t="s">
        <v>8</v>
      </c>
    </row>
    <row r="639" spans="1:6" x14ac:dyDescent="0.3">
      <c r="A639">
        <v>618</v>
      </c>
      <c r="B639">
        <v>53.832299999999996</v>
      </c>
      <c r="C639">
        <v>53.859000000000002</v>
      </c>
      <c r="D639">
        <v>4134.375</v>
      </c>
      <c r="E639">
        <v>24</v>
      </c>
      <c r="F639" t="s">
        <v>8</v>
      </c>
    </row>
    <row r="640" spans="1:6" x14ac:dyDescent="0.3">
      <c r="A640">
        <v>620</v>
      </c>
      <c r="B640">
        <v>53.887500000000003</v>
      </c>
      <c r="C640">
        <v>53.913800000000002</v>
      </c>
      <c r="D640">
        <v>4134.375</v>
      </c>
      <c r="E640">
        <v>24</v>
      </c>
      <c r="F640" t="s">
        <v>8</v>
      </c>
    </row>
    <row r="641" spans="1:6" x14ac:dyDescent="0.3">
      <c r="A641">
        <v>621</v>
      </c>
      <c r="B641">
        <v>53.943300000000001</v>
      </c>
      <c r="C641">
        <v>53.964799999999997</v>
      </c>
      <c r="D641">
        <v>4134.375</v>
      </c>
      <c r="E641">
        <v>22</v>
      </c>
      <c r="F641" t="s">
        <v>8</v>
      </c>
    </row>
    <row r="642" spans="1:6" x14ac:dyDescent="0.3">
      <c r="A642">
        <v>622</v>
      </c>
      <c r="F642" t="s">
        <v>6</v>
      </c>
    </row>
    <row r="643" spans="1:6" x14ac:dyDescent="0.3">
      <c r="A643">
        <v>623</v>
      </c>
      <c r="B643">
        <v>54.093200000000003</v>
      </c>
      <c r="C643">
        <v>54.116999999999997</v>
      </c>
      <c r="D643">
        <v>2239.453</v>
      </c>
      <c r="E643">
        <v>22</v>
      </c>
      <c r="F643" t="s">
        <v>8</v>
      </c>
    </row>
    <row r="644" spans="1:6" x14ac:dyDescent="0.3">
      <c r="A644">
        <v>624</v>
      </c>
      <c r="B644">
        <v>54.135100000000001</v>
      </c>
      <c r="C644">
        <v>54.155700000000003</v>
      </c>
      <c r="D644">
        <v>4134.375</v>
      </c>
      <c r="E644">
        <v>20</v>
      </c>
      <c r="F644" t="s">
        <v>8</v>
      </c>
    </row>
    <row r="645" spans="1:6" x14ac:dyDescent="0.3">
      <c r="A645">
        <v>626</v>
      </c>
      <c r="B645">
        <v>54.180100000000003</v>
      </c>
      <c r="C645">
        <v>54.202599999999997</v>
      </c>
      <c r="D645">
        <v>4134.375</v>
      </c>
      <c r="E645">
        <v>23</v>
      </c>
      <c r="F645" t="s">
        <v>8</v>
      </c>
    </row>
    <row r="646" spans="1:6" x14ac:dyDescent="0.3">
      <c r="A646">
        <v>628</v>
      </c>
      <c r="B646">
        <v>54.225999999999999</v>
      </c>
      <c r="C646">
        <v>54.250100000000003</v>
      </c>
      <c r="D646">
        <v>4134.375</v>
      </c>
      <c r="E646">
        <v>28</v>
      </c>
      <c r="F646" t="s">
        <v>8</v>
      </c>
    </row>
    <row r="647" spans="1:6" x14ac:dyDescent="0.3">
      <c r="A647">
        <v>629</v>
      </c>
      <c r="B647">
        <v>54.276800000000001</v>
      </c>
      <c r="C647">
        <v>54.2986</v>
      </c>
      <c r="D647">
        <v>1722.6559999999999</v>
      </c>
      <c r="E647">
        <v>132</v>
      </c>
      <c r="F647" t="s">
        <v>8</v>
      </c>
    </row>
    <row r="648" spans="1:6" x14ac:dyDescent="0.3">
      <c r="A648">
        <v>631</v>
      </c>
      <c r="B648">
        <v>54.326799999999999</v>
      </c>
      <c r="C648">
        <v>54.344000000000001</v>
      </c>
      <c r="D648">
        <v>4134.375</v>
      </c>
      <c r="E648">
        <v>18</v>
      </c>
      <c r="F648" t="s">
        <v>8</v>
      </c>
    </row>
    <row r="649" spans="1:6" x14ac:dyDescent="0.3">
      <c r="A649">
        <v>632</v>
      </c>
      <c r="B649">
        <v>54.374400000000001</v>
      </c>
      <c r="C649">
        <v>54.3947</v>
      </c>
      <c r="D649">
        <v>4134.375</v>
      </c>
      <c r="E649">
        <v>19</v>
      </c>
      <c r="F649" t="s">
        <v>8</v>
      </c>
    </row>
    <row r="650" spans="1:6" x14ac:dyDescent="0.3">
      <c r="A650">
        <v>634</v>
      </c>
      <c r="B650">
        <v>54.427700000000002</v>
      </c>
      <c r="C650">
        <v>54.4495</v>
      </c>
      <c r="D650">
        <v>4134.375</v>
      </c>
      <c r="E650">
        <v>17</v>
      </c>
      <c r="F650" t="s">
        <v>8</v>
      </c>
    </row>
    <row r="651" spans="1:6" x14ac:dyDescent="0.3">
      <c r="A651">
        <v>635</v>
      </c>
      <c r="B651">
        <v>54.507300000000001</v>
      </c>
      <c r="C651">
        <v>54.529800000000002</v>
      </c>
      <c r="D651">
        <v>4134.375</v>
      </c>
      <c r="E651">
        <v>22</v>
      </c>
      <c r="F651" t="s">
        <v>8</v>
      </c>
    </row>
    <row r="652" spans="1:6" x14ac:dyDescent="0.3">
      <c r="A652">
        <v>636</v>
      </c>
      <c r="B652">
        <v>54.558</v>
      </c>
      <c r="C652">
        <v>54.581800000000001</v>
      </c>
      <c r="D652">
        <v>4134.375</v>
      </c>
      <c r="E652">
        <v>21</v>
      </c>
      <c r="F652" t="s">
        <v>8</v>
      </c>
    </row>
    <row r="653" spans="1:6" x14ac:dyDescent="0.3">
      <c r="A653">
        <v>638</v>
      </c>
      <c r="B653">
        <v>54.618899999999996</v>
      </c>
      <c r="C653">
        <v>54.642000000000003</v>
      </c>
      <c r="D653">
        <v>4134.375</v>
      </c>
      <c r="E653">
        <v>20</v>
      </c>
      <c r="F653" t="s">
        <v>8</v>
      </c>
    </row>
    <row r="654" spans="1:6" x14ac:dyDescent="0.3">
      <c r="A654">
        <v>640</v>
      </c>
      <c r="B654">
        <v>54.690800000000003</v>
      </c>
      <c r="C654">
        <v>54.713000000000001</v>
      </c>
      <c r="D654">
        <v>4306.6409999999996</v>
      </c>
      <c r="E654">
        <v>18</v>
      </c>
      <c r="F654" t="s">
        <v>8</v>
      </c>
    </row>
    <row r="655" spans="1:6" x14ac:dyDescent="0.3">
      <c r="A655">
        <v>641</v>
      </c>
      <c r="F655" t="s">
        <v>6</v>
      </c>
    </row>
    <row r="656" spans="1:6" x14ac:dyDescent="0.3">
      <c r="A656">
        <v>642</v>
      </c>
      <c r="B656">
        <v>54.831899999999997</v>
      </c>
      <c r="C656">
        <v>54.854999999999997</v>
      </c>
      <c r="D656">
        <v>3962.1089999999999</v>
      </c>
      <c r="E656">
        <v>18</v>
      </c>
      <c r="F656" t="s">
        <v>8</v>
      </c>
    </row>
    <row r="657" spans="1:6" x14ac:dyDescent="0.3">
      <c r="A657">
        <v>643</v>
      </c>
      <c r="B657">
        <v>54.868299999999998</v>
      </c>
      <c r="C657">
        <v>54.889299999999999</v>
      </c>
      <c r="D657">
        <v>1894.922</v>
      </c>
      <c r="E657">
        <v>79</v>
      </c>
      <c r="F657" t="s">
        <v>8</v>
      </c>
    </row>
    <row r="658" spans="1:6" x14ac:dyDescent="0.3">
      <c r="A658">
        <v>645</v>
      </c>
      <c r="B658">
        <v>54.912999999999997</v>
      </c>
      <c r="C658">
        <v>54.932699999999997</v>
      </c>
      <c r="D658">
        <v>4134.375</v>
      </c>
      <c r="E658">
        <v>21</v>
      </c>
      <c r="F658" t="s">
        <v>8</v>
      </c>
    </row>
    <row r="659" spans="1:6" x14ac:dyDescent="0.3">
      <c r="A659">
        <v>646</v>
      </c>
      <c r="B659">
        <v>54.962200000000003</v>
      </c>
      <c r="C659">
        <v>54.9878</v>
      </c>
      <c r="D659">
        <v>2067.1880000000001</v>
      </c>
      <c r="E659">
        <v>76</v>
      </c>
      <c r="F659" t="s">
        <v>8</v>
      </c>
    </row>
    <row r="660" spans="1:6" x14ac:dyDescent="0.3">
      <c r="A660">
        <v>647</v>
      </c>
      <c r="B660">
        <v>55.006900000000002</v>
      </c>
      <c r="C660">
        <v>55.033799999999999</v>
      </c>
      <c r="D660">
        <v>1894.922</v>
      </c>
      <c r="E660">
        <v>34</v>
      </c>
      <c r="F660" t="s">
        <v>8</v>
      </c>
    </row>
    <row r="661" spans="1:6" x14ac:dyDescent="0.3">
      <c r="A661">
        <v>649</v>
      </c>
      <c r="B661">
        <v>55.0535</v>
      </c>
      <c r="C661">
        <v>55.0794</v>
      </c>
      <c r="D661">
        <v>4134.375</v>
      </c>
      <c r="E661">
        <v>27</v>
      </c>
      <c r="F661" t="s">
        <v>8</v>
      </c>
    </row>
    <row r="662" spans="1:6" x14ac:dyDescent="0.3">
      <c r="A662">
        <v>650</v>
      </c>
      <c r="B662">
        <v>55.110799999999998</v>
      </c>
      <c r="C662">
        <v>55.132100000000001</v>
      </c>
      <c r="D662">
        <v>4134.375</v>
      </c>
      <c r="E662">
        <v>35</v>
      </c>
      <c r="F662" t="s">
        <v>8</v>
      </c>
    </row>
    <row r="663" spans="1:6" x14ac:dyDescent="0.3">
      <c r="A663">
        <v>652</v>
      </c>
      <c r="B663">
        <v>55.161900000000003</v>
      </c>
      <c r="C663">
        <v>55.184699999999999</v>
      </c>
      <c r="D663">
        <v>4134.375</v>
      </c>
      <c r="E663">
        <v>27</v>
      </c>
      <c r="F663" t="s">
        <v>8</v>
      </c>
    </row>
    <row r="664" spans="1:6" x14ac:dyDescent="0.3">
      <c r="A664">
        <v>654</v>
      </c>
      <c r="B664">
        <v>55.216700000000003</v>
      </c>
      <c r="C664">
        <v>55.241100000000003</v>
      </c>
      <c r="D664">
        <v>4306.6409999999996</v>
      </c>
      <c r="E664">
        <v>33</v>
      </c>
      <c r="F664" t="s">
        <v>8</v>
      </c>
    </row>
    <row r="665" spans="1:6" x14ac:dyDescent="0.3">
      <c r="A665">
        <v>655</v>
      </c>
      <c r="B665">
        <v>55.2836</v>
      </c>
      <c r="C665">
        <v>55.304499999999997</v>
      </c>
      <c r="D665">
        <v>4134.375</v>
      </c>
      <c r="E665">
        <v>23</v>
      </c>
      <c r="F665" t="s">
        <v>8</v>
      </c>
    </row>
    <row r="666" spans="1:6" x14ac:dyDescent="0.3">
      <c r="A666">
        <v>656</v>
      </c>
      <c r="B666">
        <v>55.357100000000003</v>
      </c>
      <c r="C666">
        <v>55.3765</v>
      </c>
      <c r="D666">
        <v>4134.375</v>
      </c>
      <c r="E666">
        <v>22</v>
      </c>
      <c r="F666" t="s">
        <v>8</v>
      </c>
    </row>
    <row r="667" spans="1:6" x14ac:dyDescent="0.3">
      <c r="A667">
        <v>658</v>
      </c>
      <c r="F667" t="s">
        <v>6</v>
      </c>
    </row>
    <row r="668" spans="1:6" x14ac:dyDescent="0.3">
      <c r="A668">
        <v>659</v>
      </c>
      <c r="B668">
        <v>55.528300000000002</v>
      </c>
      <c r="C668">
        <v>55.549199999999999</v>
      </c>
      <c r="D668">
        <v>4134.375</v>
      </c>
      <c r="E668">
        <v>19</v>
      </c>
      <c r="F668" t="s">
        <v>8</v>
      </c>
    </row>
    <row r="669" spans="1:6" x14ac:dyDescent="0.3">
      <c r="A669">
        <v>660</v>
      </c>
      <c r="B669">
        <v>55.564500000000002</v>
      </c>
      <c r="C669">
        <v>55.583799999999997</v>
      </c>
      <c r="D669">
        <v>4134.375</v>
      </c>
      <c r="E669">
        <v>20</v>
      </c>
      <c r="F669" t="s">
        <v>8</v>
      </c>
    </row>
    <row r="670" spans="1:6" x14ac:dyDescent="0.3">
      <c r="A670">
        <v>662</v>
      </c>
      <c r="B670">
        <v>55.606299999999997</v>
      </c>
      <c r="C670">
        <v>55.626300000000001</v>
      </c>
      <c r="D670">
        <v>4134.375</v>
      </c>
      <c r="E670">
        <v>24</v>
      </c>
      <c r="F670" t="s">
        <v>8</v>
      </c>
    </row>
    <row r="671" spans="1:6" x14ac:dyDescent="0.3">
      <c r="A671">
        <v>663</v>
      </c>
      <c r="B671">
        <v>55.658000000000001</v>
      </c>
      <c r="C671">
        <v>55.6798</v>
      </c>
      <c r="D671">
        <v>4134.375</v>
      </c>
      <c r="E671">
        <v>18</v>
      </c>
      <c r="F671" t="s">
        <v>8</v>
      </c>
    </row>
    <row r="672" spans="1:6" x14ac:dyDescent="0.3">
      <c r="A672">
        <v>665</v>
      </c>
      <c r="B672">
        <v>55.702300000000001</v>
      </c>
      <c r="C672">
        <v>55.727400000000003</v>
      </c>
      <c r="D672">
        <v>4134.375</v>
      </c>
      <c r="E672">
        <v>31</v>
      </c>
      <c r="F672" t="s">
        <v>8</v>
      </c>
    </row>
    <row r="673" spans="1:6" x14ac:dyDescent="0.3">
      <c r="A673">
        <v>667</v>
      </c>
      <c r="B673">
        <v>55.754300000000001</v>
      </c>
      <c r="C673">
        <v>55.775599999999997</v>
      </c>
      <c r="D673">
        <v>4134.375</v>
      </c>
      <c r="E673">
        <v>24</v>
      </c>
      <c r="F673" t="s">
        <v>8</v>
      </c>
    </row>
    <row r="674" spans="1:6" x14ac:dyDescent="0.3">
      <c r="A674">
        <v>669</v>
      </c>
      <c r="B674">
        <v>55.807000000000002</v>
      </c>
      <c r="C674">
        <v>55.830100000000002</v>
      </c>
      <c r="D674">
        <v>4134.375</v>
      </c>
      <c r="E674">
        <v>30</v>
      </c>
      <c r="F674" t="s">
        <v>8</v>
      </c>
    </row>
    <row r="675" spans="1:6" x14ac:dyDescent="0.3">
      <c r="A675">
        <v>670</v>
      </c>
      <c r="B675">
        <v>55.857399999999998</v>
      </c>
      <c r="C675">
        <v>55.883000000000003</v>
      </c>
      <c r="D675">
        <v>4134.375</v>
      </c>
      <c r="E675">
        <v>23</v>
      </c>
      <c r="F675" t="s">
        <v>8</v>
      </c>
    </row>
    <row r="676" spans="1:6" x14ac:dyDescent="0.3">
      <c r="A676">
        <v>672</v>
      </c>
      <c r="B676">
        <v>55.917000000000002</v>
      </c>
      <c r="C676">
        <v>55.936</v>
      </c>
      <c r="D676">
        <v>4134.375</v>
      </c>
      <c r="E676">
        <v>21</v>
      </c>
      <c r="F676" t="s">
        <v>8</v>
      </c>
    </row>
    <row r="677" spans="1:6" x14ac:dyDescent="0.3">
      <c r="A677">
        <v>673</v>
      </c>
      <c r="B677">
        <v>55.975299999999997</v>
      </c>
      <c r="C677">
        <v>55.997199999999999</v>
      </c>
      <c r="D677">
        <v>4306.6409999999996</v>
      </c>
      <c r="E677">
        <v>25</v>
      </c>
      <c r="F677" t="s">
        <v>8</v>
      </c>
    </row>
    <row r="678" spans="1:6" x14ac:dyDescent="0.3">
      <c r="A678">
        <v>675</v>
      </c>
      <c r="B678">
        <v>56.045699999999997</v>
      </c>
      <c r="C678">
        <v>56.068199999999997</v>
      </c>
      <c r="D678">
        <v>4134.375</v>
      </c>
      <c r="E678">
        <v>26</v>
      </c>
      <c r="F678" t="s">
        <v>8</v>
      </c>
    </row>
    <row r="679" spans="1:6" x14ac:dyDescent="0.3">
      <c r="A679">
        <v>676</v>
      </c>
      <c r="B679">
        <v>56.116999999999997</v>
      </c>
      <c r="C679">
        <v>56.137900000000002</v>
      </c>
      <c r="D679">
        <v>4134.375</v>
      </c>
      <c r="E679">
        <v>22</v>
      </c>
      <c r="F679" t="s">
        <v>8</v>
      </c>
    </row>
    <row r="680" spans="1:6" x14ac:dyDescent="0.3">
      <c r="A680">
        <v>678</v>
      </c>
      <c r="B680">
        <v>56.192100000000003</v>
      </c>
      <c r="C680">
        <v>56.215200000000003</v>
      </c>
      <c r="D680">
        <v>4478.9059999999999</v>
      </c>
      <c r="E680">
        <v>21</v>
      </c>
      <c r="F680" t="s">
        <v>8</v>
      </c>
    </row>
    <row r="681" spans="1:6" x14ac:dyDescent="0.3">
      <c r="A681">
        <v>679</v>
      </c>
      <c r="B681">
        <v>56.256799999999998</v>
      </c>
      <c r="C681">
        <v>56.2821</v>
      </c>
      <c r="D681">
        <v>4134.375</v>
      </c>
      <c r="E681">
        <v>23</v>
      </c>
      <c r="F681" t="s">
        <v>8</v>
      </c>
    </row>
    <row r="682" spans="1:6" x14ac:dyDescent="0.3">
      <c r="A682">
        <v>680</v>
      </c>
      <c r="F682" t="s">
        <v>6</v>
      </c>
    </row>
    <row r="683" spans="1:6" x14ac:dyDescent="0.3">
      <c r="A683">
        <v>940</v>
      </c>
      <c r="B683">
        <v>56.416499999999999</v>
      </c>
      <c r="C683">
        <v>56.441299999999998</v>
      </c>
      <c r="D683">
        <v>2067.1880000000001</v>
      </c>
      <c r="E683">
        <v>19</v>
      </c>
      <c r="F683" t="s">
        <v>8</v>
      </c>
    </row>
    <row r="684" spans="1:6" x14ac:dyDescent="0.3">
      <c r="A684">
        <v>941</v>
      </c>
      <c r="B684">
        <v>56.46</v>
      </c>
      <c r="C684">
        <v>56.479599999999998</v>
      </c>
      <c r="D684">
        <v>4134.375</v>
      </c>
      <c r="E684">
        <v>17</v>
      </c>
      <c r="F684" t="s">
        <v>8</v>
      </c>
    </row>
    <row r="685" spans="1:6" x14ac:dyDescent="0.3">
      <c r="A685">
        <v>943</v>
      </c>
      <c r="B685">
        <v>56.509099999999997</v>
      </c>
      <c r="C685">
        <v>56.527500000000003</v>
      </c>
      <c r="D685">
        <v>1894.922</v>
      </c>
      <c r="E685">
        <v>19</v>
      </c>
      <c r="F685" t="s">
        <v>8</v>
      </c>
    </row>
    <row r="686" spans="1:6" x14ac:dyDescent="0.3">
      <c r="A686">
        <v>944</v>
      </c>
      <c r="B686">
        <v>56.5443</v>
      </c>
      <c r="C686">
        <v>56.566200000000002</v>
      </c>
      <c r="D686">
        <v>4134.375</v>
      </c>
      <c r="E686">
        <v>15</v>
      </c>
      <c r="F686" t="s">
        <v>8</v>
      </c>
    </row>
    <row r="687" spans="1:6" x14ac:dyDescent="0.3">
      <c r="A687">
        <v>946</v>
      </c>
      <c r="B687">
        <v>56.596600000000002</v>
      </c>
      <c r="C687">
        <v>56.618099999999998</v>
      </c>
      <c r="D687">
        <v>4134.375</v>
      </c>
      <c r="E687">
        <v>17</v>
      </c>
      <c r="F687" t="s">
        <v>8</v>
      </c>
    </row>
    <row r="688" spans="1:6" x14ac:dyDescent="0.3">
      <c r="A688">
        <v>947</v>
      </c>
      <c r="B688">
        <v>56.651699999999998</v>
      </c>
      <c r="C688">
        <v>56.671100000000003</v>
      </c>
      <c r="D688">
        <v>4134.375</v>
      </c>
      <c r="E688">
        <v>15</v>
      </c>
      <c r="F688" t="s">
        <v>8</v>
      </c>
    </row>
    <row r="689" spans="1:6" x14ac:dyDescent="0.3">
      <c r="A689">
        <v>949</v>
      </c>
      <c r="B689">
        <v>56.702800000000003</v>
      </c>
      <c r="C689">
        <v>56.727200000000003</v>
      </c>
      <c r="D689">
        <v>4134.375</v>
      </c>
      <c r="E689">
        <v>17</v>
      </c>
      <c r="F689" t="s">
        <v>8</v>
      </c>
    </row>
    <row r="690" spans="1:6" x14ac:dyDescent="0.3">
      <c r="A690">
        <v>950</v>
      </c>
      <c r="B690">
        <v>56.756700000000002</v>
      </c>
      <c r="C690">
        <v>56.777000000000001</v>
      </c>
      <c r="D690">
        <v>4134.375</v>
      </c>
      <c r="E690">
        <v>14</v>
      </c>
      <c r="F690" t="s">
        <v>8</v>
      </c>
    </row>
    <row r="691" spans="1:6" x14ac:dyDescent="0.3">
      <c r="A691">
        <v>952</v>
      </c>
      <c r="B691">
        <v>56.804900000000004</v>
      </c>
      <c r="C691">
        <v>56.830199999999998</v>
      </c>
      <c r="D691">
        <v>4134.375</v>
      </c>
      <c r="E691">
        <v>22</v>
      </c>
      <c r="F691" t="s">
        <v>8</v>
      </c>
    </row>
    <row r="692" spans="1:6" x14ac:dyDescent="0.3">
      <c r="A692">
        <v>955</v>
      </c>
      <c r="B692">
        <v>56.976999999999997</v>
      </c>
      <c r="C692">
        <v>56.998199999999997</v>
      </c>
      <c r="D692">
        <v>4995.7030000000004</v>
      </c>
      <c r="E692">
        <v>13</v>
      </c>
      <c r="F692" t="s">
        <v>8</v>
      </c>
    </row>
    <row r="693" spans="1:6" x14ac:dyDescent="0.3">
      <c r="A693">
        <v>956</v>
      </c>
      <c r="B693">
        <v>57.022599999999997</v>
      </c>
      <c r="C693">
        <v>57.045099999999998</v>
      </c>
      <c r="D693">
        <v>4134.375</v>
      </c>
      <c r="E693">
        <v>13</v>
      </c>
      <c r="F693" t="s">
        <v>8</v>
      </c>
    </row>
    <row r="695" spans="1:6" x14ac:dyDescent="0.3">
      <c r="B695" t="s">
        <v>61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B137-F3BD-4607-B57B-F776392774FF}">
  <dimension ref="A2:X757"/>
  <sheetViews>
    <sheetView zoomScale="51" zoomScaleNormal="51" workbookViewId="0">
      <selection activeCell="AC25" sqref="AC25"/>
    </sheetView>
  </sheetViews>
  <sheetFormatPr defaultRowHeight="14.4" x14ac:dyDescent="0.3"/>
  <cols>
    <col min="2" max="2" width="12" customWidth="1"/>
    <col min="3" max="3" width="11.88671875" customWidth="1"/>
    <col min="4" max="4" width="12.88671875" customWidth="1"/>
    <col min="5" max="5" width="12.44140625" customWidth="1"/>
    <col min="9" max="9" width="12.77734375" customWidth="1"/>
    <col min="10" max="10" width="9.6640625" customWidth="1"/>
    <col min="14" max="14" width="12.21875" customWidth="1"/>
    <col min="15" max="15" width="12" customWidth="1"/>
    <col min="16" max="16" width="10.5546875" customWidth="1"/>
    <col min="17" max="17" width="11.5546875" customWidth="1"/>
    <col min="18" max="18" width="13.33203125" customWidth="1"/>
  </cols>
  <sheetData>
    <row r="2" spans="1:24" x14ac:dyDescent="0.3">
      <c r="A2" t="s">
        <v>62</v>
      </c>
      <c r="I2" t="s">
        <v>34</v>
      </c>
    </row>
    <row r="3" spans="1:24" x14ac:dyDescent="0.3">
      <c r="D3" s="69"/>
      <c r="E3" s="69"/>
      <c r="F3" s="69"/>
    </row>
    <row r="4" spans="1:24" x14ac:dyDescent="0.3">
      <c r="A4" t="s">
        <v>0</v>
      </c>
      <c r="B4" t="s">
        <v>1</v>
      </c>
      <c r="C4" t="s">
        <v>3</v>
      </c>
      <c r="D4" t="s">
        <v>33</v>
      </c>
      <c r="E4" t="s">
        <v>5</v>
      </c>
      <c r="F4" t="s">
        <v>11</v>
      </c>
      <c r="I4" t="s">
        <v>1</v>
      </c>
      <c r="J4" t="s">
        <v>11</v>
      </c>
      <c r="V4" s="14"/>
      <c r="W4" s="44"/>
      <c r="X4" s="14"/>
    </row>
    <row r="5" spans="1:24" x14ac:dyDescent="0.3">
      <c r="A5">
        <v>1</v>
      </c>
      <c r="F5" t="s">
        <v>6</v>
      </c>
      <c r="I5" s="18">
        <v>0.1613</v>
      </c>
      <c r="J5" t="s">
        <v>6</v>
      </c>
    </row>
    <row r="6" spans="1:24" x14ac:dyDescent="0.3">
      <c r="A6">
        <v>2</v>
      </c>
      <c r="B6">
        <v>0.1888</v>
      </c>
      <c r="C6">
        <v>2.3699999999999999E-2</v>
      </c>
      <c r="D6">
        <v>3273.047</v>
      </c>
      <c r="E6">
        <v>54</v>
      </c>
      <c r="F6" t="s">
        <v>8</v>
      </c>
      <c r="I6" s="18">
        <v>0.7036</v>
      </c>
      <c r="J6" t="s">
        <v>6</v>
      </c>
    </row>
    <row r="7" spans="1:24" x14ac:dyDescent="0.3">
      <c r="A7">
        <v>3</v>
      </c>
      <c r="B7">
        <v>0.22439999999999999</v>
      </c>
      <c r="C7">
        <v>2.8799999999999999E-2</v>
      </c>
      <c r="D7">
        <v>2928.5160000000001</v>
      </c>
      <c r="E7">
        <v>64</v>
      </c>
      <c r="F7" t="s">
        <v>8</v>
      </c>
      <c r="I7" s="18">
        <v>1.2894000000000001</v>
      </c>
      <c r="J7" t="s">
        <v>6</v>
      </c>
      <c r="V7" s="25"/>
      <c r="W7" s="8"/>
    </row>
    <row r="8" spans="1:24" x14ac:dyDescent="0.3">
      <c r="A8">
        <v>5</v>
      </c>
      <c r="B8">
        <v>0.26090000000000002</v>
      </c>
      <c r="C8">
        <v>2.0199999999999999E-2</v>
      </c>
      <c r="D8">
        <v>4134.375</v>
      </c>
      <c r="E8">
        <v>83</v>
      </c>
      <c r="F8" t="s">
        <v>8</v>
      </c>
      <c r="I8" s="18">
        <v>1.9152</v>
      </c>
      <c r="J8" t="s">
        <v>6</v>
      </c>
      <c r="V8" s="25"/>
    </row>
    <row r="9" spans="1:24" x14ac:dyDescent="0.3">
      <c r="A9">
        <v>7</v>
      </c>
      <c r="B9">
        <v>0.30769999999999997</v>
      </c>
      <c r="C9">
        <v>2.5999999999999999E-2</v>
      </c>
      <c r="D9">
        <v>4134.375</v>
      </c>
      <c r="E9">
        <v>88</v>
      </c>
      <c r="F9" t="s">
        <v>8</v>
      </c>
      <c r="I9" s="18">
        <v>2.585</v>
      </c>
      <c r="J9" t="s">
        <v>6</v>
      </c>
      <c r="V9" s="25"/>
    </row>
    <row r="10" spans="1:24" x14ac:dyDescent="0.3">
      <c r="A10">
        <v>9</v>
      </c>
      <c r="B10">
        <v>0.3503</v>
      </c>
      <c r="C10">
        <v>2.53E-2</v>
      </c>
      <c r="D10">
        <v>3962.1089999999999</v>
      </c>
      <c r="E10">
        <v>107</v>
      </c>
      <c r="F10" t="s">
        <v>8</v>
      </c>
      <c r="I10" s="18">
        <v>3.1360999999999999</v>
      </c>
      <c r="J10" t="s">
        <v>6</v>
      </c>
      <c r="V10" s="25"/>
    </row>
    <row r="11" spans="1:24" x14ac:dyDescent="0.3">
      <c r="A11">
        <v>11</v>
      </c>
      <c r="B11">
        <v>0.39939999999999998</v>
      </c>
      <c r="C11">
        <v>1.8599999999999998E-2</v>
      </c>
      <c r="D11">
        <v>3962.1089999999999</v>
      </c>
      <c r="E11">
        <v>86</v>
      </c>
      <c r="F11" t="s">
        <v>8</v>
      </c>
      <c r="I11" s="18">
        <v>3.8529</v>
      </c>
      <c r="J11" t="s">
        <v>6</v>
      </c>
      <c r="V11" s="25"/>
    </row>
    <row r="12" spans="1:24" x14ac:dyDescent="0.3">
      <c r="A12">
        <v>12</v>
      </c>
      <c r="B12">
        <v>0.44450000000000001</v>
      </c>
      <c r="C12">
        <v>2.2200000000000001E-2</v>
      </c>
      <c r="D12">
        <v>2756.25</v>
      </c>
      <c r="E12">
        <v>47</v>
      </c>
      <c r="F12" t="s">
        <v>8</v>
      </c>
      <c r="I12" s="18">
        <v>4.6791999999999998</v>
      </c>
      <c r="J12" t="s">
        <v>6</v>
      </c>
      <c r="K12" t="s">
        <v>35</v>
      </c>
      <c r="V12" s="25"/>
    </row>
    <row r="13" spans="1:24" x14ac:dyDescent="0.3">
      <c r="A13">
        <v>13</v>
      </c>
      <c r="B13">
        <v>0.48259999999999997</v>
      </c>
      <c r="C13">
        <v>2.63E-2</v>
      </c>
      <c r="D13">
        <v>3962.1089999999999</v>
      </c>
      <c r="E13">
        <v>92</v>
      </c>
      <c r="F13" t="s">
        <v>8</v>
      </c>
      <c r="I13" s="18">
        <v>10.7242</v>
      </c>
      <c r="J13" t="s">
        <v>6</v>
      </c>
      <c r="V13" s="25"/>
    </row>
    <row r="14" spans="1:24" x14ac:dyDescent="0.3">
      <c r="A14">
        <v>16</v>
      </c>
      <c r="B14">
        <v>0.5746</v>
      </c>
      <c r="C14">
        <v>2.1299999999999999E-2</v>
      </c>
      <c r="D14">
        <v>1722.6559999999999</v>
      </c>
      <c r="E14">
        <v>137</v>
      </c>
      <c r="F14" t="s">
        <v>8</v>
      </c>
      <c r="I14" s="18">
        <v>11.283899999999999</v>
      </c>
      <c r="J14" t="s">
        <v>6</v>
      </c>
      <c r="V14" s="25"/>
      <c r="W14" s="8"/>
    </row>
    <row r="15" spans="1:24" x14ac:dyDescent="0.3">
      <c r="A15">
        <v>17</v>
      </c>
      <c r="B15">
        <v>0.62309999999999999</v>
      </c>
      <c r="C15">
        <v>1.72E-2</v>
      </c>
      <c r="D15">
        <v>3962.1089999999999</v>
      </c>
      <c r="E15">
        <v>59</v>
      </c>
      <c r="F15" t="s">
        <v>8</v>
      </c>
      <c r="I15" s="18">
        <v>12.1174</v>
      </c>
      <c r="J15" t="s">
        <v>6</v>
      </c>
      <c r="K15" s="74"/>
      <c r="L15" s="74"/>
      <c r="M15" s="74"/>
      <c r="V15" s="25"/>
    </row>
    <row r="16" spans="1:24" x14ac:dyDescent="0.3">
      <c r="A16">
        <v>18</v>
      </c>
      <c r="F16" t="s">
        <v>6</v>
      </c>
      <c r="I16" s="18">
        <v>12.787699999999999</v>
      </c>
      <c r="J16" t="s">
        <v>6</v>
      </c>
      <c r="K16" s="69" t="s">
        <v>59</v>
      </c>
      <c r="V16" s="25"/>
    </row>
    <row r="17" spans="1:23" x14ac:dyDescent="0.3">
      <c r="A17">
        <v>19</v>
      </c>
      <c r="B17">
        <v>0.74009999999999998</v>
      </c>
      <c r="C17">
        <v>1.7899999999999999E-2</v>
      </c>
      <c r="D17">
        <v>3445.3119999999999</v>
      </c>
      <c r="E17">
        <v>54</v>
      </c>
      <c r="F17" t="s">
        <v>8</v>
      </c>
      <c r="I17" s="18">
        <v>13.522500000000001</v>
      </c>
      <c r="J17" t="s">
        <v>6</v>
      </c>
      <c r="V17" s="25"/>
    </row>
    <row r="18" spans="1:23" x14ac:dyDescent="0.3">
      <c r="A18">
        <v>20</v>
      </c>
      <c r="B18">
        <v>0.77239999999999998</v>
      </c>
      <c r="C18">
        <v>1.61E-2</v>
      </c>
      <c r="D18">
        <v>4134.375</v>
      </c>
      <c r="E18">
        <v>113</v>
      </c>
      <c r="F18" t="s">
        <v>8</v>
      </c>
      <c r="I18" s="18">
        <v>14.267899999999999</v>
      </c>
      <c r="J18" t="s">
        <v>6</v>
      </c>
      <c r="K18" s="74"/>
      <c r="V18" s="25"/>
    </row>
    <row r="19" spans="1:23" x14ac:dyDescent="0.3">
      <c r="A19">
        <v>21</v>
      </c>
      <c r="B19">
        <v>0.8085</v>
      </c>
      <c r="C19">
        <v>1.5599999999999999E-2</v>
      </c>
      <c r="D19">
        <v>4134.375</v>
      </c>
      <c r="E19">
        <v>71</v>
      </c>
      <c r="F19" t="s">
        <v>8</v>
      </c>
      <c r="I19" s="18">
        <v>15.086600000000001</v>
      </c>
      <c r="J19" t="s">
        <v>6</v>
      </c>
      <c r="K19" s="69" t="s">
        <v>59</v>
      </c>
      <c r="V19" s="25"/>
    </row>
    <row r="20" spans="1:23" x14ac:dyDescent="0.3">
      <c r="A20">
        <v>23</v>
      </c>
      <c r="B20">
        <v>0.84489999999999998</v>
      </c>
      <c r="C20">
        <v>2.0799999999999999E-2</v>
      </c>
      <c r="D20">
        <v>3962.1089999999999</v>
      </c>
      <c r="E20">
        <v>110</v>
      </c>
      <c r="F20" t="s">
        <v>8</v>
      </c>
      <c r="I20" s="18">
        <v>15.726900000000001</v>
      </c>
      <c r="J20" t="s">
        <v>6</v>
      </c>
      <c r="V20" s="25"/>
      <c r="W20" s="8"/>
    </row>
    <row r="21" spans="1:23" x14ac:dyDescent="0.3">
      <c r="A21">
        <v>25</v>
      </c>
      <c r="B21">
        <v>0.88480000000000003</v>
      </c>
      <c r="C21">
        <v>2.06E-2</v>
      </c>
      <c r="D21">
        <v>3962.1089999999999</v>
      </c>
      <c r="E21">
        <v>100</v>
      </c>
      <c r="F21" t="s">
        <v>8</v>
      </c>
      <c r="I21" s="18">
        <v>16.501000000000001</v>
      </c>
      <c r="J21" t="s">
        <v>6</v>
      </c>
      <c r="V21" s="25"/>
    </row>
    <row r="22" spans="1:23" x14ac:dyDescent="0.3">
      <c r="A22">
        <v>26</v>
      </c>
      <c r="B22">
        <v>0.94120000000000004</v>
      </c>
      <c r="C22">
        <v>1.8599999999999998E-2</v>
      </c>
      <c r="D22">
        <v>3962.1089999999999</v>
      </c>
      <c r="E22">
        <v>155</v>
      </c>
      <c r="F22" t="s">
        <v>8</v>
      </c>
      <c r="I22" s="18">
        <v>17.123200000000001</v>
      </c>
      <c r="J22" t="s">
        <v>6</v>
      </c>
      <c r="V22" s="25"/>
    </row>
    <row r="23" spans="1:23" x14ac:dyDescent="0.3">
      <c r="A23">
        <v>28</v>
      </c>
      <c r="B23">
        <v>1.0022</v>
      </c>
      <c r="C23">
        <v>2.1999999999999999E-2</v>
      </c>
      <c r="D23">
        <v>3962.1089999999999</v>
      </c>
      <c r="E23">
        <v>72</v>
      </c>
      <c r="F23" t="s">
        <v>8</v>
      </c>
      <c r="I23" s="18">
        <v>17.7163</v>
      </c>
      <c r="J23" t="s">
        <v>6</v>
      </c>
      <c r="V23" s="25"/>
    </row>
    <row r="24" spans="1:23" x14ac:dyDescent="0.3">
      <c r="A24">
        <v>29</v>
      </c>
      <c r="B24">
        <v>1.0559000000000001</v>
      </c>
      <c r="C24">
        <v>2.29E-2</v>
      </c>
      <c r="D24">
        <v>4134.375</v>
      </c>
      <c r="E24">
        <v>64</v>
      </c>
      <c r="F24" t="s">
        <v>8</v>
      </c>
      <c r="I24" s="18">
        <v>18.5138</v>
      </c>
      <c r="J24" t="s">
        <v>6</v>
      </c>
      <c r="V24" s="25"/>
    </row>
    <row r="25" spans="1:23" x14ac:dyDescent="0.3">
      <c r="A25">
        <v>31</v>
      </c>
      <c r="B25">
        <v>1.1225000000000001</v>
      </c>
      <c r="C25">
        <v>2.3300000000000001E-2</v>
      </c>
      <c r="D25">
        <v>3962.1089999999999</v>
      </c>
      <c r="E25">
        <v>100</v>
      </c>
      <c r="F25" t="s">
        <v>8</v>
      </c>
      <c r="I25" s="18">
        <v>19.283799999999999</v>
      </c>
      <c r="J25" t="s">
        <v>6</v>
      </c>
      <c r="V25" s="25"/>
    </row>
    <row r="26" spans="1:23" x14ac:dyDescent="0.3">
      <c r="A26">
        <v>32</v>
      </c>
      <c r="B26">
        <v>1.2009000000000001</v>
      </c>
      <c r="C26">
        <v>1.7399999999999999E-2</v>
      </c>
      <c r="D26">
        <v>3962.1089999999999</v>
      </c>
      <c r="E26">
        <v>327</v>
      </c>
      <c r="F26" t="s">
        <v>8</v>
      </c>
      <c r="I26" s="18">
        <v>20.0547</v>
      </c>
      <c r="J26" t="s">
        <v>6</v>
      </c>
      <c r="V26" s="25"/>
    </row>
    <row r="27" spans="1:23" x14ac:dyDescent="0.3">
      <c r="A27">
        <v>34</v>
      </c>
      <c r="B27">
        <v>1.2452000000000001</v>
      </c>
      <c r="C27">
        <v>1.54E-2</v>
      </c>
      <c r="D27">
        <v>516.79700000000003</v>
      </c>
      <c r="E27">
        <v>173</v>
      </c>
      <c r="F27" t="s">
        <v>8</v>
      </c>
      <c r="I27" s="18">
        <v>20.7376</v>
      </c>
      <c r="J27" t="s">
        <v>6</v>
      </c>
      <c r="V27" s="25"/>
      <c r="W27" s="8"/>
    </row>
    <row r="28" spans="1:23" x14ac:dyDescent="0.3">
      <c r="A28">
        <v>35</v>
      </c>
      <c r="F28" t="s">
        <v>6</v>
      </c>
      <c r="I28" s="18">
        <v>21.647099999999998</v>
      </c>
      <c r="J28" t="s">
        <v>6</v>
      </c>
      <c r="V28" s="25"/>
    </row>
    <row r="29" spans="1:23" x14ac:dyDescent="0.3">
      <c r="A29">
        <v>36</v>
      </c>
      <c r="B29">
        <v>1.3247</v>
      </c>
      <c r="C29">
        <v>2.0199999999999999E-2</v>
      </c>
      <c r="D29">
        <v>3962.1089999999999</v>
      </c>
      <c r="E29">
        <v>36</v>
      </c>
      <c r="F29" t="s">
        <v>8</v>
      </c>
      <c r="I29" s="18">
        <v>26.368099999999998</v>
      </c>
      <c r="J29" t="s">
        <v>6</v>
      </c>
      <c r="K29" t="s">
        <v>35</v>
      </c>
      <c r="V29" s="25"/>
    </row>
    <row r="30" spans="1:23" x14ac:dyDescent="0.3">
      <c r="A30">
        <v>37</v>
      </c>
      <c r="B30">
        <v>1.3551</v>
      </c>
      <c r="C30">
        <v>2.18E-2</v>
      </c>
      <c r="D30">
        <v>4134.375</v>
      </c>
      <c r="E30">
        <v>64</v>
      </c>
      <c r="F30" t="s">
        <v>8</v>
      </c>
      <c r="I30" s="117">
        <v>27.1</v>
      </c>
      <c r="J30" t="s">
        <v>6</v>
      </c>
      <c r="V30" s="25"/>
    </row>
    <row r="31" spans="1:23" x14ac:dyDescent="0.3">
      <c r="A31">
        <v>39</v>
      </c>
      <c r="B31">
        <v>1.399</v>
      </c>
      <c r="C31">
        <v>1.83E-2</v>
      </c>
      <c r="D31">
        <v>3962.1089999999999</v>
      </c>
      <c r="E31">
        <v>94</v>
      </c>
      <c r="F31" t="s">
        <v>8</v>
      </c>
      <c r="I31" s="18">
        <v>27.7272</v>
      </c>
      <c r="J31" t="s">
        <v>6</v>
      </c>
      <c r="V31" s="25"/>
    </row>
    <row r="32" spans="1:23" x14ac:dyDescent="0.3">
      <c r="A32">
        <v>40</v>
      </c>
      <c r="B32">
        <v>1.4352</v>
      </c>
      <c r="C32">
        <v>2.5600000000000001E-2</v>
      </c>
      <c r="D32">
        <v>3962.1089999999999</v>
      </c>
      <c r="E32">
        <v>111</v>
      </c>
      <c r="F32" t="s">
        <v>8</v>
      </c>
      <c r="I32" s="18">
        <v>28.243200000000002</v>
      </c>
      <c r="J32" t="s">
        <v>6</v>
      </c>
      <c r="V32" s="25"/>
    </row>
    <row r="33" spans="1:23" x14ac:dyDescent="0.3">
      <c r="A33">
        <v>41</v>
      </c>
      <c r="B33">
        <v>1.4791000000000001</v>
      </c>
      <c r="C33">
        <v>1.7299999999999999E-2</v>
      </c>
      <c r="D33">
        <v>3962.1089999999999</v>
      </c>
      <c r="E33">
        <v>103</v>
      </c>
      <c r="F33" t="s">
        <v>8</v>
      </c>
      <c r="I33" s="18">
        <v>28.988299999999999</v>
      </c>
      <c r="J33" t="s">
        <v>6</v>
      </c>
      <c r="V33" s="25"/>
    </row>
    <row r="34" spans="1:23" x14ac:dyDescent="0.3">
      <c r="A34">
        <v>43</v>
      </c>
      <c r="B34">
        <v>1.5323</v>
      </c>
      <c r="C34">
        <v>1.89E-2</v>
      </c>
      <c r="D34">
        <v>3962.1089999999999</v>
      </c>
      <c r="E34">
        <v>97</v>
      </c>
      <c r="F34" t="s">
        <v>8</v>
      </c>
      <c r="I34" s="18">
        <v>29.580500000000001</v>
      </c>
      <c r="J34" t="s">
        <v>6</v>
      </c>
      <c r="V34" s="25"/>
    </row>
    <row r="35" spans="1:23" x14ac:dyDescent="0.3">
      <c r="A35">
        <v>44</v>
      </c>
      <c r="B35">
        <v>1.5842000000000001</v>
      </c>
      <c r="C35">
        <v>2.47E-2</v>
      </c>
      <c r="D35">
        <v>3962.1089999999999</v>
      </c>
      <c r="E35">
        <v>117</v>
      </c>
      <c r="F35" t="s">
        <v>8</v>
      </c>
      <c r="I35" s="18">
        <v>30.230599999999999</v>
      </c>
      <c r="J35" t="s">
        <v>6</v>
      </c>
      <c r="V35" s="25"/>
      <c r="W35" s="8"/>
    </row>
    <row r="36" spans="1:23" x14ac:dyDescent="0.3">
      <c r="A36">
        <v>47</v>
      </c>
      <c r="B36">
        <v>1.6700999999999999</v>
      </c>
      <c r="C36">
        <v>1.7299999999999999E-2</v>
      </c>
      <c r="D36">
        <v>3962.1089999999999</v>
      </c>
      <c r="E36">
        <v>38</v>
      </c>
      <c r="F36" t="s">
        <v>8</v>
      </c>
      <c r="I36" s="18">
        <v>30.851199999999999</v>
      </c>
      <c r="J36" t="s">
        <v>6</v>
      </c>
      <c r="V36" s="25"/>
    </row>
    <row r="37" spans="1:23" x14ac:dyDescent="0.3">
      <c r="A37">
        <v>48</v>
      </c>
      <c r="B37">
        <v>1.7043999999999999</v>
      </c>
      <c r="C37">
        <v>1.83E-2</v>
      </c>
      <c r="D37">
        <v>2583.9839999999999</v>
      </c>
      <c r="E37">
        <v>1639</v>
      </c>
      <c r="F37" t="s">
        <v>8</v>
      </c>
      <c r="I37" s="18">
        <v>31.361799999999999</v>
      </c>
      <c r="J37" t="s">
        <v>6</v>
      </c>
      <c r="V37" s="25"/>
    </row>
    <row r="38" spans="1:23" x14ac:dyDescent="0.3">
      <c r="A38">
        <v>51</v>
      </c>
      <c r="B38">
        <v>1.7717000000000001</v>
      </c>
      <c r="C38">
        <v>2.5000000000000001E-2</v>
      </c>
      <c r="D38">
        <v>3962.1089999999999</v>
      </c>
      <c r="E38">
        <v>126</v>
      </c>
      <c r="F38" t="s">
        <v>8</v>
      </c>
      <c r="I38" s="18">
        <v>31.853999999999999</v>
      </c>
      <c r="J38" t="s">
        <v>6</v>
      </c>
      <c r="V38" s="25"/>
    </row>
    <row r="39" spans="1:23" x14ac:dyDescent="0.3">
      <c r="A39">
        <v>52</v>
      </c>
      <c r="B39">
        <v>1.8483000000000001</v>
      </c>
      <c r="C39">
        <v>2.0500000000000001E-2</v>
      </c>
      <c r="D39">
        <v>3962.1089999999999</v>
      </c>
      <c r="E39">
        <v>143</v>
      </c>
      <c r="F39" t="s">
        <v>8</v>
      </c>
      <c r="I39" s="18">
        <v>32.485700000000001</v>
      </c>
      <c r="J39" t="s">
        <v>6</v>
      </c>
      <c r="V39" s="25"/>
      <c r="W39" s="8"/>
    </row>
    <row r="40" spans="1:23" x14ac:dyDescent="0.3">
      <c r="A40">
        <v>53</v>
      </c>
      <c r="F40" t="s">
        <v>6</v>
      </c>
      <c r="I40" s="18">
        <v>33.051200000000001</v>
      </c>
      <c r="J40" t="s">
        <v>6</v>
      </c>
      <c r="V40" s="25"/>
      <c r="W40" s="8"/>
    </row>
    <row r="41" spans="1:23" x14ac:dyDescent="0.3">
      <c r="A41">
        <v>54</v>
      </c>
      <c r="B41">
        <v>1.9481999999999999</v>
      </c>
      <c r="C41">
        <v>2.3699999999999999E-2</v>
      </c>
      <c r="D41">
        <v>2583.9839999999999</v>
      </c>
      <c r="E41">
        <v>74</v>
      </c>
      <c r="F41" t="s">
        <v>8</v>
      </c>
      <c r="I41" s="18">
        <v>33.754100000000001</v>
      </c>
      <c r="J41" t="s">
        <v>6</v>
      </c>
      <c r="V41" s="25"/>
    </row>
    <row r="42" spans="1:23" x14ac:dyDescent="0.3">
      <c r="A42">
        <v>55</v>
      </c>
      <c r="B42">
        <v>1.9796</v>
      </c>
      <c r="C42">
        <v>2.5399999999999999E-2</v>
      </c>
      <c r="D42">
        <v>4478.9059999999999</v>
      </c>
      <c r="E42">
        <v>79</v>
      </c>
      <c r="F42" t="s">
        <v>8</v>
      </c>
      <c r="I42" s="18">
        <v>34.350499999999997</v>
      </c>
      <c r="J42" t="s">
        <v>6</v>
      </c>
      <c r="V42" s="25"/>
    </row>
    <row r="43" spans="1:23" x14ac:dyDescent="0.3">
      <c r="A43">
        <v>57</v>
      </c>
      <c r="B43">
        <v>2.0347</v>
      </c>
      <c r="C43">
        <v>1.95E-2</v>
      </c>
      <c r="D43">
        <v>3962.1089999999999</v>
      </c>
      <c r="E43">
        <v>107</v>
      </c>
      <c r="F43" t="s">
        <v>8</v>
      </c>
      <c r="I43" s="18">
        <v>34.969499999999996</v>
      </c>
      <c r="J43" t="s">
        <v>6</v>
      </c>
      <c r="V43" s="25"/>
    </row>
    <row r="44" spans="1:23" x14ac:dyDescent="0.3">
      <c r="A44">
        <v>59</v>
      </c>
      <c r="B44">
        <v>2.0731000000000002</v>
      </c>
      <c r="C44">
        <v>1.7299999999999999E-2</v>
      </c>
      <c r="D44">
        <v>3962.1089999999999</v>
      </c>
      <c r="E44">
        <v>94</v>
      </c>
      <c r="F44" t="s">
        <v>8</v>
      </c>
      <c r="I44" s="18">
        <v>35.7517</v>
      </c>
      <c r="J44" t="s">
        <v>6</v>
      </c>
      <c r="V44" s="25"/>
    </row>
    <row r="45" spans="1:23" x14ac:dyDescent="0.3">
      <c r="A45">
        <v>60</v>
      </c>
      <c r="B45">
        <v>2.1246999999999998</v>
      </c>
      <c r="C45">
        <v>2.1499999999999998E-2</v>
      </c>
      <c r="D45">
        <v>2583.9839999999999</v>
      </c>
      <c r="E45">
        <v>1054</v>
      </c>
      <c r="F45" t="s">
        <v>8</v>
      </c>
      <c r="I45" s="18">
        <v>36.339599999999997</v>
      </c>
      <c r="J45" t="s">
        <v>6</v>
      </c>
      <c r="K45" t="s">
        <v>35</v>
      </c>
      <c r="V45" s="25"/>
    </row>
    <row r="46" spans="1:23" x14ac:dyDescent="0.3">
      <c r="A46">
        <v>62</v>
      </c>
      <c r="B46">
        <v>2.1734</v>
      </c>
      <c r="C46">
        <v>2.3400000000000001E-2</v>
      </c>
      <c r="D46">
        <v>3962.1089999999999</v>
      </c>
      <c r="E46">
        <v>57</v>
      </c>
      <c r="F46" t="s">
        <v>8</v>
      </c>
      <c r="I46" s="18">
        <v>37.130800000000001</v>
      </c>
      <c r="J46" t="s">
        <v>6</v>
      </c>
      <c r="V46" s="25"/>
      <c r="W46" s="8"/>
    </row>
    <row r="47" spans="1:23" x14ac:dyDescent="0.3">
      <c r="A47">
        <v>64</v>
      </c>
      <c r="B47">
        <v>2.2336999999999998</v>
      </c>
      <c r="C47">
        <v>2.4400000000000002E-2</v>
      </c>
      <c r="D47">
        <v>4134.375</v>
      </c>
      <c r="E47">
        <v>186</v>
      </c>
      <c r="F47" t="s">
        <v>8</v>
      </c>
      <c r="I47" s="18">
        <v>37.693100000000001</v>
      </c>
      <c r="J47" t="s">
        <v>6</v>
      </c>
      <c r="V47" s="25"/>
    </row>
    <row r="48" spans="1:23" x14ac:dyDescent="0.3">
      <c r="A48">
        <v>66</v>
      </c>
      <c r="B48">
        <v>2.2995000000000001</v>
      </c>
      <c r="C48">
        <v>2.2700000000000001E-2</v>
      </c>
      <c r="D48">
        <v>3962.1089999999999</v>
      </c>
      <c r="E48">
        <v>85</v>
      </c>
      <c r="F48" t="s">
        <v>8</v>
      </c>
      <c r="I48" s="18">
        <v>38.2361</v>
      </c>
      <c r="J48" t="s">
        <v>6</v>
      </c>
      <c r="V48" s="25"/>
    </row>
    <row r="49" spans="1:23" x14ac:dyDescent="0.3">
      <c r="A49">
        <v>67</v>
      </c>
      <c r="B49">
        <v>2.4073000000000002</v>
      </c>
      <c r="C49">
        <v>1.9900000000000001E-2</v>
      </c>
      <c r="D49">
        <v>3962.1089999999999</v>
      </c>
      <c r="E49">
        <v>123</v>
      </c>
      <c r="F49" t="s">
        <v>8</v>
      </c>
      <c r="I49" s="18">
        <v>38.878799999999998</v>
      </c>
      <c r="J49" t="s">
        <v>6</v>
      </c>
      <c r="M49" s="69"/>
      <c r="V49" s="25"/>
    </row>
    <row r="50" spans="1:23" x14ac:dyDescent="0.3">
      <c r="A50">
        <v>69</v>
      </c>
      <c r="B50">
        <v>2.4672000000000001</v>
      </c>
      <c r="C50">
        <v>3.0800000000000001E-2</v>
      </c>
      <c r="D50">
        <v>3962.1089999999999</v>
      </c>
      <c r="E50">
        <v>119</v>
      </c>
      <c r="F50" t="s">
        <v>8</v>
      </c>
      <c r="I50" s="18">
        <v>39.575299999999999</v>
      </c>
      <c r="J50" t="s">
        <v>6</v>
      </c>
      <c r="V50" s="25"/>
    </row>
    <row r="51" spans="1:23" x14ac:dyDescent="0.3">
      <c r="A51">
        <v>70</v>
      </c>
      <c r="B51">
        <v>2.536</v>
      </c>
      <c r="C51">
        <v>2.18E-2</v>
      </c>
      <c r="D51">
        <v>2411.7190000000001</v>
      </c>
      <c r="E51">
        <v>863</v>
      </c>
      <c r="F51" t="s">
        <v>8</v>
      </c>
      <c r="I51" s="18">
        <v>40.160200000000003</v>
      </c>
      <c r="J51" t="s">
        <v>6</v>
      </c>
      <c r="L51" s="69"/>
      <c r="V51" s="25"/>
      <c r="W51" s="8"/>
    </row>
    <row r="52" spans="1:23" x14ac:dyDescent="0.3">
      <c r="A52">
        <v>72</v>
      </c>
      <c r="F52" t="s">
        <v>6</v>
      </c>
      <c r="I52" s="18">
        <v>40.752400000000002</v>
      </c>
      <c r="J52" t="s">
        <v>6</v>
      </c>
      <c r="V52" s="25"/>
    </row>
    <row r="53" spans="1:23" x14ac:dyDescent="0.3">
      <c r="A53">
        <v>73</v>
      </c>
      <c r="B53">
        <v>2.6126</v>
      </c>
      <c r="C53">
        <v>2.3599999999999999E-2</v>
      </c>
      <c r="D53">
        <v>2928.5160000000001</v>
      </c>
      <c r="E53">
        <v>83</v>
      </c>
      <c r="F53" t="s">
        <v>8</v>
      </c>
      <c r="I53" s="18">
        <v>41.322000000000003</v>
      </c>
      <c r="J53" t="s">
        <v>6</v>
      </c>
      <c r="K53" s="69"/>
      <c r="V53" s="25"/>
    </row>
    <row r="54" spans="1:23" x14ac:dyDescent="0.3">
      <c r="A54">
        <v>74</v>
      </c>
      <c r="B54">
        <v>2.6406999999999998</v>
      </c>
      <c r="C54">
        <v>2.3099999999999999E-2</v>
      </c>
      <c r="D54">
        <v>2583.9839999999999</v>
      </c>
      <c r="E54">
        <v>1502</v>
      </c>
      <c r="F54" t="s">
        <v>8</v>
      </c>
      <c r="I54" s="18">
        <v>41.912700000000001</v>
      </c>
      <c r="J54" t="s">
        <v>6</v>
      </c>
      <c r="V54" s="25"/>
    </row>
    <row r="55" spans="1:23" x14ac:dyDescent="0.3">
      <c r="A55">
        <v>76</v>
      </c>
      <c r="B55">
        <v>2.6833</v>
      </c>
      <c r="C55">
        <v>2.18E-2</v>
      </c>
      <c r="D55">
        <v>2583.9839999999999</v>
      </c>
      <c r="E55">
        <v>905</v>
      </c>
      <c r="F55" t="s">
        <v>8</v>
      </c>
      <c r="I55" s="18">
        <v>42.415399999999998</v>
      </c>
      <c r="J55" t="s">
        <v>6</v>
      </c>
      <c r="V55" s="25"/>
    </row>
    <row r="56" spans="1:23" x14ac:dyDescent="0.3">
      <c r="A56">
        <v>78</v>
      </c>
      <c r="B56">
        <v>2.7267999999999999</v>
      </c>
      <c r="C56">
        <v>2.58E-2</v>
      </c>
      <c r="D56">
        <v>4134.375</v>
      </c>
      <c r="E56">
        <v>165</v>
      </c>
      <c r="F56" t="s">
        <v>8</v>
      </c>
      <c r="I56" s="18">
        <v>42.933300000000003</v>
      </c>
      <c r="J56" t="s">
        <v>6</v>
      </c>
      <c r="V56" s="25"/>
    </row>
    <row r="57" spans="1:23" x14ac:dyDescent="0.3">
      <c r="A57">
        <v>79</v>
      </c>
      <c r="B57">
        <v>2.778</v>
      </c>
      <c r="C57">
        <v>1.8100000000000002E-2</v>
      </c>
      <c r="D57">
        <v>3962.1089999999999</v>
      </c>
      <c r="E57">
        <v>352</v>
      </c>
      <c r="F57" t="s">
        <v>8</v>
      </c>
      <c r="I57" s="18">
        <v>43.610199999999999</v>
      </c>
      <c r="J57" t="s">
        <v>6</v>
      </c>
      <c r="V57" s="25"/>
      <c r="W57" s="8"/>
    </row>
    <row r="58" spans="1:23" x14ac:dyDescent="0.3">
      <c r="A58">
        <v>81</v>
      </c>
      <c r="B58">
        <v>2.8273999999999999</v>
      </c>
      <c r="C58">
        <v>2.3099999999999999E-2</v>
      </c>
      <c r="D58">
        <v>3962.1089999999999</v>
      </c>
      <c r="E58">
        <v>121</v>
      </c>
      <c r="F58" t="s">
        <v>8</v>
      </c>
      <c r="I58" s="18">
        <v>44.235399999999998</v>
      </c>
      <c r="J58" t="s">
        <v>6</v>
      </c>
      <c r="V58" s="25"/>
    </row>
    <row r="59" spans="1:23" x14ac:dyDescent="0.3">
      <c r="A59">
        <v>82</v>
      </c>
      <c r="B59">
        <v>2.8885000000000001</v>
      </c>
      <c r="C59">
        <v>2.0799999999999999E-2</v>
      </c>
      <c r="D59">
        <v>3962.1089999999999</v>
      </c>
      <c r="E59">
        <v>128</v>
      </c>
      <c r="F59" t="s">
        <v>8</v>
      </c>
      <c r="I59" s="18">
        <v>44.739800000000002</v>
      </c>
      <c r="J59" t="s">
        <v>6</v>
      </c>
      <c r="V59" s="25"/>
    </row>
    <row r="60" spans="1:23" x14ac:dyDescent="0.3">
      <c r="A60">
        <v>84</v>
      </c>
      <c r="B60">
        <v>3.0611000000000002</v>
      </c>
      <c r="C60">
        <v>2.9499999999999998E-2</v>
      </c>
      <c r="D60">
        <v>3962.1089999999999</v>
      </c>
      <c r="E60">
        <v>114</v>
      </c>
      <c r="F60" t="s">
        <v>8</v>
      </c>
      <c r="I60" s="18">
        <v>62.548299999999998</v>
      </c>
      <c r="J60" t="s">
        <v>6</v>
      </c>
      <c r="K60" t="s">
        <v>35</v>
      </c>
      <c r="V60" s="25"/>
    </row>
    <row r="61" spans="1:23" x14ac:dyDescent="0.3">
      <c r="A61">
        <v>85</v>
      </c>
      <c r="F61" t="s">
        <v>6</v>
      </c>
      <c r="I61" s="18">
        <v>63.082599999999999</v>
      </c>
      <c r="J61" t="s">
        <v>6</v>
      </c>
      <c r="V61" s="25"/>
    </row>
    <row r="62" spans="1:23" x14ac:dyDescent="0.3">
      <c r="A62">
        <v>86</v>
      </c>
      <c r="B62">
        <v>3.1669999999999998</v>
      </c>
      <c r="C62">
        <v>2.0400000000000001E-2</v>
      </c>
      <c r="D62">
        <v>3445.3119999999999</v>
      </c>
      <c r="E62">
        <v>53</v>
      </c>
      <c r="F62" t="s">
        <v>8</v>
      </c>
      <c r="I62" s="18">
        <v>63.6798</v>
      </c>
      <c r="J62" t="s">
        <v>6</v>
      </c>
      <c r="V62" s="25"/>
      <c r="W62" s="8"/>
    </row>
    <row r="63" spans="1:23" x14ac:dyDescent="0.3">
      <c r="A63">
        <v>87</v>
      </c>
      <c r="B63">
        <v>3.1991000000000001</v>
      </c>
      <c r="C63">
        <v>2.4199999999999999E-2</v>
      </c>
      <c r="D63">
        <v>4134.375</v>
      </c>
      <c r="E63">
        <v>82</v>
      </c>
      <c r="F63" t="s">
        <v>8</v>
      </c>
      <c r="I63" s="18">
        <v>64.298699999999997</v>
      </c>
      <c r="J63" t="s">
        <v>6</v>
      </c>
      <c r="V63" s="25"/>
    </row>
    <row r="64" spans="1:23" x14ac:dyDescent="0.3">
      <c r="A64">
        <v>89</v>
      </c>
      <c r="B64">
        <v>3.2440000000000002</v>
      </c>
      <c r="C64">
        <v>1.84E-2</v>
      </c>
      <c r="D64">
        <v>3962.1089999999999</v>
      </c>
      <c r="E64">
        <v>105</v>
      </c>
      <c r="F64" t="s">
        <v>8</v>
      </c>
      <c r="I64" s="18">
        <v>64.880700000000004</v>
      </c>
      <c r="J64" t="s">
        <v>6</v>
      </c>
      <c r="T64" s="69"/>
      <c r="V64" s="25"/>
    </row>
    <row r="65" spans="1:23" x14ac:dyDescent="0.3">
      <c r="A65">
        <v>90</v>
      </c>
      <c r="B65">
        <v>3.2848000000000002</v>
      </c>
      <c r="C65">
        <v>1.95E-2</v>
      </c>
      <c r="D65">
        <v>3962.1089999999999</v>
      </c>
      <c r="E65">
        <v>142</v>
      </c>
      <c r="F65" t="s">
        <v>8</v>
      </c>
      <c r="I65" s="18">
        <v>65.462199999999996</v>
      </c>
      <c r="J65" t="s">
        <v>6</v>
      </c>
      <c r="V65" s="25"/>
    </row>
    <row r="66" spans="1:23" x14ac:dyDescent="0.3">
      <c r="A66">
        <v>93</v>
      </c>
      <c r="B66">
        <v>3.3336999999999999</v>
      </c>
      <c r="C66">
        <v>1.6799999999999999E-2</v>
      </c>
      <c r="D66">
        <v>3962.1089999999999</v>
      </c>
      <c r="E66">
        <v>240</v>
      </c>
      <c r="F66" t="s">
        <v>8</v>
      </c>
      <c r="I66" s="18">
        <v>66.078999999999994</v>
      </c>
      <c r="J66" t="s">
        <v>6</v>
      </c>
      <c r="V66" s="25"/>
    </row>
    <row r="67" spans="1:23" x14ac:dyDescent="0.3">
      <c r="A67">
        <v>94</v>
      </c>
      <c r="B67">
        <v>3.3887999999999998</v>
      </c>
      <c r="C67">
        <v>2.6499999999999999E-2</v>
      </c>
      <c r="D67">
        <v>3962.1089999999999</v>
      </c>
      <c r="E67">
        <v>107</v>
      </c>
      <c r="F67" t="s">
        <v>8</v>
      </c>
      <c r="I67" s="18">
        <v>66.592500000000001</v>
      </c>
      <c r="J67" t="s">
        <v>6</v>
      </c>
      <c r="V67" s="25"/>
      <c r="W67" s="8"/>
    </row>
    <row r="68" spans="1:23" x14ac:dyDescent="0.3">
      <c r="A68">
        <v>96</v>
      </c>
      <c r="B68">
        <v>3.6534</v>
      </c>
      <c r="C68">
        <v>2.3099999999999999E-2</v>
      </c>
      <c r="D68">
        <v>2411.7190000000001</v>
      </c>
      <c r="E68">
        <v>245</v>
      </c>
      <c r="F68" t="s">
        <v>8</v>
      </c>
      <c r="I68" s="18">
        <v>67.119500000000002</v>
      </c>
      <c r="J68" t="s">
        <v>6</v>
      </c>
      <c r="V68" s="25"/>
    </row>
    <row r="69" spans="1:23" x14ac:dyDescent="0.3">
      <c r="A69">
        <v>97</v>
      </c>
      <c r="B69">
        <v>3.7042000000000002</v>
      </c>
      <c r="C69">
        <v>2.58E-2</v>
      </c>
      <c r="D69">
        <v>3962.1089999999999</v>
      </c>
      <c r="E69">
        <v>122</v>
      </c>
      <c r="F69" t="s">
        <v>8</v>
      </c>
      <c r="I69" s="18">
        <v>67.736099999999993</v>
      </c>
      <c r="J69" t="s">
        <v>6</v>
      </c>
      <c r="V69" s="25"/>
    </row>
    <row r="70" spans="1:23" x14ac:dyDescent="0.3">
      <c r="A70">
        <v>99</v>
      </c>
      <c r="B70">
        <v>3.7622</v>
      </c>
      <c r="C70">
        <v>2.6700000000000002E-2</v>
      </c>
      <c r="D70">
        <v>4134.375</v>
      </c>
      <c r="E70">
        <v>255</v>
      </c>
      <c r="F70" t="s">
        <v>8</v>
      </c>
      <c r="I70" s="18">
        <v>68.327200000000005</v>
      </c>
      <c r="J70" t="s">
        <v>6</v>
      </c>
      <c r="V70" s="25"/>
    </row>
    <row r="71" spans="1:23" x14ac:dyDescent="0.3">
      <c r="A71">
        <v>100</v>
      </c>
      <c r="F71" t="s">
        <v>6</v>
      </c>
      <c r="G71" s="99"/>
      <c r="I71" s="18">
        <v>68.973399999999998</v>
      </c>
      <c r="J71" t="s">
        <v>6</v>
      </c>
      <c r="V71" s="25"/>
      <c r="W71" s="8"/>
    </row>
    <row r="72" spans="1:23" x14ac:dyDescent="0.3">
      <c r="A72">
        <v>130</v>
      </c>
      <c r="F72" t="s">
        <v>6</v>
      </c>
      <c r="G72" t="s">
        <v>35</v>
      </c>
      <c r="I72" s="18">
        <v>69.497</v>
      </c>
      <c r="J72" t="s">
        <v>6</v>
      </c>
      <c r="V72" s="25"/>
    </row>
    <row r="73" spans="1:23" x14ac:dyDescent="0.3">
      <c r="A73">
        <v>131</v>
      </c>
      <c r="B73">
        <v>10.7242</v>
      </c>
      <c r="C73">
        <v>2.23E-2</v>
      </c>
      <c r="D73">
        <v>11714.062</v>
      </c>
      <c r="E73">
        <v>148</v>
      </c>
      <c r="F73" t="s">
        <v>8</v>
      </c>
      <c r="I73" s="18">
        <v>70.086100000000002</v>
      </c>
      <c r="J73" t="s">
        <v>6</v>
      </c>
      <c r="V73" s="25"/>
    </row>
    <row r="74" spans="1:23" x14ac:dyDescent="0.3">
      <c r="A74">
        <v>132</v>
      </c>
      <c r="B74">
        <v>10.789899999999999</v>
      </c>
      <c r="C74">
        <v>2.4799999999999999E-2</v>
      </c>
      <c r="D74">
        <v>2583.9839999999999</v>
      </c>
      <c r="E74">
        <v>73</v>
      </c>
      <c r="F74" t="s">
        <v>8</v>
      </c>
      <c r="I74" s="18">
        <v>70.690700000000007</v>
      </c>
      <c r="J74" t="s">
        <v>6</v>
      </c>
      <c r="V74" s="25"/>
    </row>
    <row r="75" spans="1:23" x14ac:dyDescent="0.3">
      <c r="A75">
        <v>134</v>
      </c>
      <c r="B75">
        <v>10.845599999999999</v>
      </c>
      <c r="C75">
        <v>2.01E-2</v>
      </c>
      <c r="D75">
        <v>4134.375</v>
      </c>
      <c r="E75">
        <v>89</v>
      </c>
      <c r="F75" t="s">
        <v>8</v>
      </c>
      <c r="I75" s="18">
        <v>71.335400000000007</v>
      </c>
      <c r="J75" t="s">
        <v>6</v>
      </c>
      <c r="V75" s="25"/>
      <c r="W75" s="8"/>
    </row>
    <row r="76" spans="1:23" x14ac:dyDescent="0.3">
      <c r="A76">
        <v>135</v>
      </c>
      <c r="B76">
        <v>10.886200000000001</v>
      </c>
      <c r="C76">
        <v>2.0799999999999999E-2</v>
      </c>
      <c r="D76">
        <v>3962.1089999999999</v>
      </c>
      <c r="E76">
        <v>82</v>
      </c>
      <c r="F76" t="s">
        <v>8</v>
      </c>
      <c r="I76" s="18"/>
      <c r="V76" s="25"/>
    </row>
    <row r="77" spans="1:23" x14ac:dyDescent="0.3">
      <c r="A77">
        <v>137</v>
      </c>
      <c r="B77">
        <v>10.9314</v>
      </c>
      <c r="C77">
        <v>2.1899999999999999E-2</v>
      </c>
      <c r="D77">
        <v>2067.1880000000001</v>
      </c>
      <c r="E77">
        <v>311</v>
      </c>
      <c r="F77" t="s">
        <v>8</v>
      </c>
      <c r="I77" t="s">
        <v>64</v>
      </c>
      <c r="V77" s="25"/>
    </row>
    <row r="78" spans="1:23" x14ac:dyDescent="0.3">
      <c r="A78">
        <v>139</v>
      </c>
      <c r="B78">
        <v>10.9864</v>
      </c>
      <c r="C78">
        <v>2.69E-2</v>
      </c>
      <c r="D78">
        <v>3962.1089999999999</v>
      </c>
      <c r="E78">
        <v>163</v>
      </c>
      <c r="F78" t="s">
        <v>8</v>
      </c>
      <c r="V78" s="25"/>
    </row>
    <row r="79" spans="1:23" x14ac:dyDescent="0.3">
      <c r="A79">
        <v>141</v>
      </c>
      <c r="B79">
        <v>11.051399999999999</v>
      </c>
      <c r="C79">
        <v>3.5900000000000001E-2</v>
      </c>
      <c r="D79">
        <v>4134.375</v>
      </c>
      <c r="E79">
        <v>62</v>
      </c>
      <c r="F79" t="s">
        <v>8</v>
      </c>
      <c r="V79" s="25"/>
    </row>
    <row r="80" spans="1:23" x14ac:dyDescent="0.3">
      <c r="A80">
        <v>142</v>
      </c>
      <c r="B80">
        <v>11.1401</v>
      </c>
      <c r="C80">
        <v>3.1199999999999999E-2</v>
      </c>
      <c r="D80">
        <v>3962.1089999999999</v>
      </c>
      <c r="E80">
        <v>65</v>
      </c>
      <c r="F80" t="s">
        <v>8</v>
      </c>
      <c r="V80" s="25"/>
    </row>
    <row r="81" spans="1:23" x14ac:dyDescent="0.3">
      <c r="A81">
        <v>144</v>
      </c>
      <c r="F81" t="s">
        <v>6</v>
      </c>
      <c r="V81" s="25"/>
    </row>
    <row r="82" spans="1:23" x14ac:dyDescent="0.3">
      <c r="A82">
        <v>145</v>
      </c>
      <c r="B82">
        <v>11.3521</v>
      </c>
      <c r="C82">
        <v>2.41E-2</v>
      </c>
      <c r="D82">
        <v>2411.7190000000001</v>
      </c>
      <c r="E82">
        <v>92</v>
      </c>
      <c r="F82" t="s">
        <v>8</v>
      </c>
      <c r="V82" s="25"/>
    </row>
    <row r="83" spans="1:23" x14ac:dyDescent="0.3">
      <c r="A83">
        <v>146</v>
      </c>
      <c r="B83">
        <v>11.396800000000001</v>
      </c>
      <c r="C83">
        <v>1.89E-2</v>
      </c>
      <c r="D83">
        <v>2583.9839999999999</v>
      </c>
      <c r="E83">
        <v>1152</v>
      </c>
      <c r="F83" t="s">
        <v>8</v>
      </c>
      <c r="I83" s="2"/>
      <c r="V83" s="25"/>
      <c r="W83" s="8"/>
    </row>
    <row r="84" spans="1:23" x14ac:dyDescent="0.3">
      <c r="A84">
        <v>148</v>
      </c>
      <c r="B84">
        <v>11.4377</v>
      </c>
      <c r="C84">
        <v>2.5399999999999999E-2</v>
      </c>
      <c r="D84">
        <v>2756.25</v>
      </c>
      <c r="E84">
        <v>175</v>
      </c>
      <c r="F84" t="s">
        <v>8</v>
      </c>
      <c r="V84" s="25"/>
    </row>
    <row r="85" spans="1:23" x14ac:dyDescent="0.3">
      <c r="A85">
        <v>150</v>
      </c>
      <c r="B85">
        <v>11.4854</v>
      </c>
      <c r="C85">
        <v>2.2100000000000002E-2</v>
      </c>
      <c r="D85">
        <v>1894.922</v>
      </c>
      <c r="E85">
        <v>258</v>
      </c>
      <c r="F85" t="s">
        <v>8</v>
      </c>
      <c r="V85" s="25"/>
    </row>
    <row r="86" spans="1:23" x14ac:dyDescent="0.3">
      <c r="A86">
        <v>151</v>
      </c>
      <c r="B86">
        <v>11.5342</v>
      </c>
      <c r="C86">
        <v>2.69E-2</v>
      </c>
      <c r="D86">
        <v>3962.1089999999999</v>
      </c>
      <c r="E86">
        <v>98</v>
      </c>
      <c r="F86" t="s">
        <v>8</v>
      </c>
      <c r="V86" s="25"/>
    </row>
    <row r="87" spans="1:23" x14ac:dyDescent="0.3">
      <c r="A87">
        <v>153</v>
      </c>
      <c r="B87">
        <v>11.619199999999999</v>
      </c>
      <c r="C87">
        <v>3.0700000000000002E-2</v>
      </c>
      <c r="D87">
        <v>3100.7809999999999</v>
      </c>
      <c r="E87">
        <v>152</v>
      </c>
      <c r="F87" t="s">
        <v>8</v>
      </c>
      <c r="V87" s="25"/>
      <c r="W87" s="8"/>
    </row>
    <row r="88" spans="1:23" x14ac:dyDescent="0.3">
      <c r="A88">
        <v>155</v>
      </c>
      <c r="B88">
        <v>11.6807</v>
      </c>
      <c r="C88">
        <v>2.7900000000000001E-2</v>
      </c>
      <c r="D88">
        <v>3962.1089999999999</v>
      </c>
      <c r="E88">
        <v>73</v>
      </c>
      <c r="F88" t="s">
        <v>8</v>
      </c>
      <c r="V88" s="25"/>
    </row>
    <row r="89" spans="1:23" x14ac:dyDescent="0.3">
      <c r="A89">
        <v>156</v>
      </c>
      <c r="B89">
        <v>11.748200000000001</v>
      </c>
      <c r="C89">
        <v>2.7900000000000001E-2</v>
      </c>
      <c r="D89">
        <v>3962.1089999999999</v>
      </c>
      <c r="E89">
        <v>77</v>
      </c>
      <c r="F89" t="s">
        <v>8</v>
      </c>
      <c r="V89" s="25"/>
    </row>
    <row r="90" spans="1:23" x14ac:dyDescent="0.3">
      <c r="A90">
        <v>158</v>
      </c>
      <c r="B90">
        <v>11.8421</v>
      </c>
      <c r="C90">
        <v>1.9300000000000001E-2</v>
      </c>
      <c r="D90">
        <v>2411.7190000000001</v>
      </c>
      <c r="E90">
        <v>384</v>
      </c>
      <c r="F90" t="s">
        <v>8</v>
      </c>
      <c r="V90" s="25"/>
    </row>
    <row r="91" spans="1:23" x14ac:dyDescent="0.3">
      <c r="A91">
        <v>159</v>
      </c>
      <c r="B91">
        <v>11.8818</v>
      </c>
      <c r="C91">
        <v>2.7699999999999999E-2</v>
      </c>
      <c r="D91">
        <v>2411.7190000000001</v>
      </c>
      <c r="E91">
        <v>109</v>
      </c>
      <c r="F91" t="s">
        <v>8</v>
      </c>
      <c r="V91" s="25"/>
    </row>
    <row r="92" spans="1:23" x14ac:dyDescent="0.3">
      <c r="A92">
        <v>160</v>
      </c>
      <c r="B92">
        <v>11.9407</v>
      </c>
      <c r="C92">
        <v>3.09E-2</v>
      </c>
      <c r="D92">
        <v>3962.1089999999999</v>
      </c>
      <c r="E92">
        <v>81</v>
      </c>
      <c r="F92" t="s">
        <v>8</v>
      </c>
      <c r="G92" s="78" t="s">
        <v>59</v>
      </c>
      <c r="V92" s="25"/>
      <c r="W92" s="8"/>
    </row>
    <row r="93" spans="1:23" x14ac:dyDescent="0.3">
      <c r="A93">
        <v>162</v>
      </c>
      <c r="F93" t="s">
        <v>6</v>
      </c>
      <c r="G93" s="78"/>
      <c r="V93" s="25"/>
    </row>
    <row r="94" spans="1:23" x14ac:dyDescent="0.3">
      <c r="A94">
        <v>163</v>
      </c>
      <c r="B94">
        <v>12.822900000000001</v>
      </c>
      <c r="C94">
        <v>2.01E-2</v>
      </c>
      <c r="D94">
        <v>2411.7190000000001</v>
      </c>
      <c r="E94">
        <v>48</v>
      </c>
      <c r="F94" t="s">
        <v>8</v>
      </c>
      <c r="G94" s="78"/>
      <c r="V94" s="25"/>
    </row>
    <row r="95" spans="1:23" x14ac:dyDescent="0.3">
      <c r="A95">
        <v>164</v>
      </c>
      <c r="B95">
        <v>12.886100000000001</v>
      </c>
      <c r="C95">
        <v>3.1600000000000003E-2</v>
      </c>
      <c r="D95">
        <v>2583.9839999999999</v>
      </c>
      <c r="E95">
        <v>84</v>
      </c>
      <c r="F95" t="s">
        <v>8</v>
      </c>
      <c r="G95" s="78"/>
      <c r="V95" s="25"/>
    </row>
    <row r="96" spans="1:23" x14ac:dyDescent="0.3">
      <c r="A96">
        <v>165</v>
      </c>
      <c r="B96">
        <v>12.9328</v>
      </c>
      <c r="C96">
        <v>3.0200000000000001E-2</v>
      </c>
      <c r="D96">
        <v>3962.1089999999999</v>
      </c>
      <c r="E96">
        <v>71</v>
      </c>
      <c r="F96" t="s">
        <v>8</v>
      </c>
      <c r="G96" s="78"/>
      <c r="V96" s="25"/>
    </row>
    <row r="97" spans="1:23" x14ac:dyDescent="0.3">
      <c r="A97">
        <v>167</v>
      </c>
      <c r="B97">
        <v>12.9824</v>
      </c>
      <c r="C97">
        <v>2.7300000000000001E-2</v>
      </c>
      <c r="D97">
        <v>3962.1089999999999</v>
      </c>
      <c r="E97">
        <v>91</v>
      </c>
      <c r="F97" t="s">
        <v>8</v>
      </c>
      <c r="G97" s="78"/>
      <c r="V97" s="25"/>
    </row>
    <row r="98" spans="1:23" x14ac:dyDescent="0.3">
      <c r="A98">
        <v>168</v>
      </c>
      <c r="B98">
        <v>13.036</v>
      </c>
      <c r="C98">
        <v>3.3300000000000003E-2</v>
      </c>
      <c r="D98">
        <v>3100.7809999999999</v>
      </c>
      <c r="F98" t="s">
        <v>8</v>
      </c>
      <c r="G98" s="78"/>
      <c r="V98" s="25"/>
    </row>
    <row r="99" spans="1:23" x14ac:dyDescent="0.3">
      <c r="A99">
        <v>170</v>
      </c>
      <c r="B99">
        <v>13.1023</v>
      </c>
      <c r="C99">
        <v>2.9700000000000001E-2</v>
      </c>
      <c r="D99">
        <v>3962.1089999999999</v>
      </c>
      <c r="E99">
        <v>94</v>
      </c>
      <c r="F99" t="s">
        <v>8</v>
      </c>
      <c r="G99" s="78"/>
      <c r="V99" s="25"/>
      <c r="W99" s="8"/>
    </row>
    <row r="100" spans="1:23" x14ac:dyDescent="0.3">
      <c r="A100">
        <v>171</v>
      </c>
      <c r="B100">
        <v>13.176399999999999</v>
      </c>
      <c r="C100">
        <v>3.0800000000000001E-2</v>
      </c>
      <c r="D100">
        <v>3962.1089999999999</v>
      </c>
      <c r="E100">
        <v>77</v>
      </c>
      <c r="F100" t="s">
        <v>8</v>
      </c>
      <c r="G100" s="78"/>
      <c r="V100" s="25"/>
    </row>
    <row r="101" spans="1:23" x14ac:dyDescent="0.3">
      <c r="A101">
        <v>172</v>
      </c>
      <c r="B101">
        <v>13.2819</v>
      </c>
      <c r="C101">
        <v>3.1600000000000003E-2</v>
      </c>
      <c r="D101">
        <v>3962.1089999999999</v>
      </c>
      <c r="E101">
        <v>72</v>
      </c>
      <c r="F101" t="s">
        <v>8</v>
      </c>
      <c r="G101" s="78"/>
      <c r="V101" s="25"/>
    </row>
    <row r="102" spans="1:23" x14ac:dyDescent="0.3">
      <c r="A102">
        <v>174</v>
      </c>
      <c r="B102">
        <v>13.408899999999999</v>
      </c>
      <c r="C102">
        <v>2.86E-2</v>
      </c>
      <c r="D102">
        <v>3962.1089999999999</v>
      </c>
      <c r="E102">
        <v>78</v>
      </c>
      <c r="F102" t="s">
        <v>8</v>
      </c>
      <c r="G102" s="78"/>
      <c r="V102" s="25"/>
    </row>
    <row r="103" spans="1:23" x14ac:dyDescent="0.3">
      <c r="A103">
        <v>175</v>
      </c>
      <c r="B103">
        <v>13.4701</v>
      </c>
      <c r="C103">
        <v>2.87E-2</v>
      </c>
      <c r="D103">
        <v>3962.1089999999999</v>
      </c>
      <c r="E103">
        <v>76</v>
      </c>
      <c r="F103" t="s">
        <v>8</v>
      </c>
      <c r="G103" s="78"/>
      <c r="V103" s="25"/>
    </row>
    <row r="104" spans="1:23" x14ac:dyDescent="0.3">
      <c r="A104">
        <v>177</v>
      </c>
      <c r="F104" t="s">
        <v>6</v>
      </c>
      <c r="G104" s="78"/>
      <c r="V104" s="25"/>
    </row>
    <row r="105" spans="1:23" x14ac:dyDescent="0.3">
      <c r="A105">
        <v>178</v>
      </c>
      <c r="B105">
        <v>13.5587</v>
      </c>
      <c r="C105">
        <v>1.6400000000000001E-2</v>
      </c>
      <c r="D105">
        <v>2756.25</v>
      </c>
      <c r="E105">
        <v>56</v>
      </c>
      <c r="F105" t="s">
        <v>8</v>
      </c>
      <c r="G105" s="78"/>
      <c r="V105" s="25"/>
      <c r="W105" s="8"/>
    </row>
    <row r="106" spans="1:23" x14ac:dyDescent="0.3">
      <c r="A106">
        <v>179</v>
      </c>
      <c r="B106">
        <v>13.5909</v>
      </c>
      <c r="C106">
        <v>2.2800000000000001E-2</v>
      </c>
      <c r="D106">
        <v>2756.25</v>
      </c>
      <c r="E106">
        <v>55</v>
      </c>
      <c r="F106" t="s">
        <v>8</v>
      </c>
      <c r="G106" s="78"/>
      <c r="V106" s="25"/>
    </row>
    <row r="107" spans="1:23" x14ac:dyDescent="0.3">
      <c r="A107">
        <v>180</v>
      </c>
      <c r="B107">
        <v>13.634499999999999</v>
      </c>
      <c r="C107">
        <v>2.1700000000000001E-2</v>
      </c>
      <c r="D107">
        <v>2756.25</v>
      </c>
      <c r="F107" t="s">
        <v>8</v>
      </c>
      <c r="G107" s="78"/>
      <c r="V107" s="25"/>
    </row>
    <row r="108" spans="1:23" x14ac:dyDescent="0.3">
      <c r="A108">
        <v>182</v>
      </c>
      <c r="B108">
        <v>13.6791</v>
      </c>
      <c r="C108">
        <v>2.87E-2</v>
      </c>
      <c r="D108">
        <v>3962.1089999999999</v>
      </c>
      <c r="E108">
        <v>155</v>
      </c>
      <c r="F108" t="s">
        <v>8</v>
      </c>
      <c r="G108" s="78"/>
      <c r="V108" s="25"/>
    </row>
    <row r="109" spans="1:23" x14ac:dyDescent="0.3">
      <c r="A109">
        <v>183</v>
      </c>
      <c r="B109">
        <v>13.7286</v>
      </c>
      <c r="C109">
        <v>2.23E-2</v>
      </c>
      <c r="D109">
        <v>3962.1089999999999</v>
      </c>
      <c r="E109">
        <v>96</v>
      </c>
      <c r="F109" t="s">
        <v>8</v>
      </c>
      <c r="G109" s="78"/>
      <c r="V109" s="25"/>
    </row>
    <row r="110" spans="1:23" x14ac:dyDescent="0.3">
      <c r="A110">
        <v>185</v>
      </c>
      <c r="B110">
        <v>13.7796</v>
      </c>
      <c r="C110">
        <v>2.7300000000000001E-2</v>
      </c>
      <c r="D110">
        <v>3962.1089999999999</v>
      </c>
      <c r="E110">
        <v>82</v>
      </c>
      <c r="F110" t="s">
        <v>8</v>
      </c>
      <c r="G110" s="78"/>
      <c r="V110" s="25"/>
      <c r="W110" s="8"/>
    </row>
    <row r="111" spans="1:23" x14ac:dyDescent="0.3">
      <c r="A111">
        <v>187</v>
      </c>
      <c r="B111">
        <v>13.834199999999999</v>
      </c>
      <c r="C111">
        <v>3.3799999999999997E-2</v>
      </c>
      <c r="D111">
        <v>3962.1089999999999</v>
      </c>
      <c r="E111">
        <v>75</v>
      </c>
      <c r="F111" t="s">
        <v>8</v>
      </c>
      <c r="G111" s="78"/>
      <c r="V111" s="25"/>
    </row>
    <row r="112" spans="1:23" x14ac:dyDescent="0.3">
      <c r="A112">
        <v>189</v>
      </c>
      <c r="B112">
        <v>14.0724</v>
      </c>
      <c r="C112">
        <v>2.7300000000000001E-2</v>
      </c>
      <c r="D112">
        <v>3962.1089999999999</v>
      </c>
      <c r="E112">
        <v>69</v>
      </c>
      <c r="F112" t="s">
        <v>8</v>
      </c>
      <c r="G112" s="78"/>
      <c r="V112" s="25"/>
    </row>
    <row r="113" spans="1:23" x14ac:dyDescent="0.3">
      <c r="A113">
        <v>190</v>
      </c>
      <c r="B113">
        <v>14.1061</v>
      </c>
      <c r="C113">
        <v>2.8000000000000001E-2</v>
      </c>
      <c r="D113">
        <v>4306.6409999999996</v>
      </c>
      <c r="E113">
        <v>107</v>
      </c>
      <c r="F113" t="s">
        <v>8</v>
      </c>
      <c r="G113" s="78"/>
      <c r="V113" s="25"/>
    </row>
    <row r="114" spans="1:23" x14ac:dyDescent="0.3">
      <c r="A114">
        <v>191</v>
      </c>
      <c r="B114">
        <v>14.1557</v>
      </c>
      <c r="C114">
        <v>3.5200000000000002E-2</v>
      </c>
      <c r="D114">
        <v>3962.1089999999999</v>
      </c>
      <c r="E114">
        <v>176</v>
      </c>
      <c r="F114" t="s">
        <v>8</v>
      </c>
      <c r="G114" s="78" t="s">
        <v>59</v>
      </c>
      <c r="V114" s="25"/>
    </row>
    <row r="115" spans="1:23" x14ac:dyDescent="0.3">
      <c r="A115">
        <v>192</v>
      </c>
      <c r="F115" t="s">
        <v>6</v>
      </c>
      <c r="V115" s="25"/>
    </row>
    <row r="116" spans="1:23" x14ac:dyDescent="0.3">
      <c r="A116">
        <v>193</v>
      </c>
      <c r="B116">
        <v>15.151899999999999</v>
      </c>
      <c r="C116">
        <v>3.1600000000000003E-2</v>
      </c>
      <c r="D116">
        <v>3962.1089999999999</v>
      </c>
      <c r="E116">
        <v>53</v>
      </c>
      <c r="F116" t="s">
        <v>8</v>
      </c>
      <c r="V116" s="25"/>
    </row>
    <row r="117" spans="1:23" x14ac:dyDescent="0.3">
      <c r="A117">
        <v>194</v>
      </c>
      <c r="B117">
        <v>15.1929</v>
      </c>
      <c r="C117">
        <v>2.9399999999999999E-2</v>
      </c>
      <c r="D117">
        <v>3962.1089999999999</v>
      </c>
      <c r="E117">
        <v>132</v>
      </c>
      <c r="F117" t="s">
        <v>8</v>
      </c>
      <c r="V117" s="25"/>
      <c r="W117" s="8"/>
    </row>
    <row r="118" spans="1:23" x14ac:dyDescent="0.3">
      <c r="A118">
        <v>196</v>
      </c>
      <c r="B118">
        <v>15.2392</v>
      </c>
      <c r="C118">
        <v>2.9100000000000001E-2</v>
      </c>
      <c r="D118">
        <v>3962.1089999999999</v>
      </c>
      <c r="E118">
        <v>86</v>
      </c>
      <c r="F118" t="s">
        <v>8</v>
      </c>
      <c r="V118" s="25"/>
    </row>
    <row r="119" spans="1:23" x14ac:dyDescent="0.3">
      <c r="A119">
        <v>197</v>
      </c>
      <c r="B119">
        <v>15.2812</v>
      </c>
      <c r="C119">
        <v>2.69E-2</v>
      </c>
      <c r="D119">
        <v>3962.1089999999999</v>
      </c>
      <c r="E119">
        <v>91</v>
      </c>
      <c r="F119" t="s">
        <v>8</v>
      </c>
      <c r="V119" s="25"/>
    </row>
    <row r="120" spans="1:23" x14ac:dyDescent="0.3">
      <c r="A120">
        <v>199</v>
      </c>
      <c r="B120">
        <v>15.3683</v>
      </c>
      <c r="C120">
        <v>2.4400000000000002E-2</v>
      </c>
      <c r="D120">
        <v>3962.1089999999999</v>
      </c>
      <c r="E120">
        <v>67</v>
      </c>
      <c r="F120" t="s">
        <v>8</v>
      </c>
      <c r="V120" s="25"/>
    </row>
    <row r="121" spans="1:23" x14ac:dyDescent="0.3">
      <c r="A121">
        <v>200</v>
      </c>
      <c r="B121">
        <v>15.434200000000001</v>
      </c>
      <c r="C121">
        <v>3.2300000000000002E-2</v>
      </c>
      <c r="D121">
        <v>3962.1089999999999</v>
      </c>
      <c r="E121">
        <v>105</v>
      </c>
      <c r="F121" t="s">
        <v>8</v>
      </c>
      <c r="V121" s="25"/>
    </row>
    <row r="122" spans="1:23" x14ac:dyDescent="0.3">
      <c r="A122">
        <v>201</v>
      </c>
      <c r="B122">
        <v>15.5204</v>
      </c>
      <c r="C122">
        <v>3.8800000000000001E-2</v>
      </c>
      <c r="D122">
        <v>3962.1089999999999</v>
      </c>
      <c r="E122">
        <v>88</v>
      </c>
      <c r="F122" t="s">
        <v>8</v>
      </c>
      <c r="V122" s="25"/>
      <c r="W122" s="8"/>
    </row>
    <row r="123" spans="1:23" x14ac:dyDescent="0.3">
      <c r="A123">
        <v>202</v>
      </c>
      <c r="B123">
        <v>15.6303</v>
      </c>
      <c r="C123">
        <v>2.8000000000000001E-2</v>
      </c>
      <c r="D123">
        <v>4134.375</v>
      </c>
      <c r="E123">
        <v>68</v>
      </c>
      <c r="F123" t="s">
        <v>8</v>
      </c>
      <c r="V123" s="25"/>
    </row>
    <row r="124" spans="1:23" x14ac:dyDescent="0.3">
      <c r="A124">
        <v>204</v>
      </c>
      <c r="F124" t="s">
        <v>6</v>
      </c>
      <c r="V124" s="25"/>
    </row>
    <row r="125" spans="1:23" x14ac:dyDescent="0.3">
      <c r="A125">
        <v>205</v>
      </c>
      <c r="B125">
        <v>15.7608</v>
      </c>
      <c r="C125">
        <v>2.23E-2</v>
      </c>
      <c r="D125">
        <v>2928.5160000000001</v>
      </c>
      <c r="E125">
        <v>52</v>
      </c>
      <c r="F125" t="s">
        <v>8</v>
      </c>
      <c r="V125" s="25"/>
    </row>
    <row r="126" spans="1:23" x14ac:dyDescent="0.3">
      <c r="A126">
        <v>206</v>
      </c>
      <c r="B126">
        <v>15.7943</v>
      </c>
      <c r="C126">
        <v>2.8400000000000002E-2</v>
      </c>
      <c r="D126">
        <v>3962.1089999999999</v>
      </c>
      <c r="E126">
        <v>58</v>
      </c>
      <c r="F126" t="s">
        <v>8</v>
      </c>
      <c r="V126" s="25"/>
    </row>
    <row r="127" spans="1:23" x14ac:dyDescent="0.3">
      <c r="A127">
        <v>208</v>
      </c>
      <c r="B127">
        <v>15.842499999999999</v>
      </c>
      <c r="C127">
        <v>2.2499999999999999E-2</v>
      </c>
      <c r="D127">
        <v>3962.1089999999999</v>
      </c>
      <c r="E127">
        <v>83</v>
      </c>
      <c r="F127" t="s">
        <v>8</v>
      </c>
      <c r="V127" s="25"/>
    </row>
    <row r="128" spans="1:23" x14ac:dyDescent="0.3">
      <c r="A128">
        <v>209</v>
      </c>
      <c r="B128">
        <v>15.8865</v>
      </c>
      <c r="C128">
        <v>2.9399999999999999E-2</v>
      </c>
      <c r="D128">
        <v>4134.375</v>
      </c>
      <c r="E128">
        <v>1845</v>
      </c>
      <c r="F128" t="s">
        <v>8</v>
      </c>
      <c r="V128" s="25"/>
      <c r="W128" s="8"/>
    </row>
    <row r="129" spans="1:23" x14ac:dyDescent="0.3">
      <c r="A129">
        <v>211</v>
      </c>
      <c r="B129">
        <v>15.9483</v>
      </c>
      <c r="C129">
        <v>3.2599999999999997E-2</v>
      </c>
      <c r="D129">
        <v>3962.1089999999999</v>
      </c>
      <c r="E129">
        <v>596</v>
      </c>
      <c r="F129" t="s">
        <v>8</v>
      </c>
      <c r="V129" s="25"/>
    </row>
    <row r="130" spans="1:23" x14ac:dyDescent="0.3">
      <c r="A130">
        <v>213</v>
      </c>
      <c r="B130">
        <v>16.015799999999999</v>
      </c>
      <c r="C130">
        <v>3.3000000000000002E-2</v>
      </c>
      <c r="D130">
        <v>3962.1089999999999</v>
      </c>
      <c r="E130">
        <v>69</v>
      </c>
      <c r="F130" t="s">
        <v>8</v>
      </c>
      <c r="V130" s="25"/>
    </row>
    <row r="131" spans="1:23" x14ac:dyDescent="0.3">
      <c r="A131">
        <v>214</v>
      </c>
      <c r="B131">
        <v>16.083600000000001</v>
      </c>
      <c r="C131">
        <v>3.1300000000000001E-2</v>
      </c>
      <c r="D131">
        <v>3962.1089999999999</v>
      </c>
      <c r="E131">
        <v>93</v>
      </c>
      <c r="F131" t="s">
        <v>8</v>
      </c>
      <c r="V131" s="25"/>
    </row>
    <row r="132" spans="1:23" x14ac:dyDescent="0.3">
      <c r="A132">
        <v>215</v>
      </c>
      <c r="B132">
        <v>16.206700000000001</v>
      </c>
      <c r="C132">
        <v>2.3199999999999998E-2</v>
      </c>
      <c r="D132">
        <v>3962.1089999999999</v>
      </c>
      <c r="E132">
        <v>73</v>
      </c>
      <c r="F132" t="s">
        <v>8</v>
      </c>
      <c r="V132" s="25"/>
    </row>
    <row r="133" spans="1:23" x14ac:dyDescent="0.3">
      <c r="A133">
        <v>216</v>
      </c>
      <c r="B133">
        <v>16.257400000000001</v>
      </c>
      <c r="C133">
        <v>3.4200000000000001E-2</v>
      </c>
      <c r="D133">
        <v>4134.375</v>
      </c>
      <c r="E133">
        <v>70</v>
      </c>
      <c r="F133" t="s">
        <v>8</v>
      </c>
      <c r="V133" s="25"/>
      <c r="W133" s="8"/>
    </row>
    <row r="134" spans="1:23" x14ac:dyDescent="0.3">
      <c r="A134">
        <v>217</v>
      </c>
      <c r="B134">
        <v>16.371300000000002</v>
      </c>
      <c r="C134">
        <v>3.4500000000000003E-2</v>
      </c>
      <c r="D134">
        <v>2411.7190000000001</v>
      </c>
      <c r="E134">
        <v>121</v>
      </c>
      <c r="F134" t="s">
        <v>8</v>
      </c>
      <c r="I134" s="100"/>
      <c r="V134" s="25"/>
    </row>
    <row r="135" spans="1:23" x14ac:dyDescent="0.3">
      <c r="A135">
        <v>218</v>
      </c>
      <c r="B135">
        <v>16.427800000000001</v>
      </c>
      <c r="C135">
        <v>3.4000000000000002E-2</v>
      </c>
      <c r="D135">
        <v>3962.1089999999999</v>
      </c>
      <c r="E135">
        <v>86</v>
      </c>
      <c r="F135" t="s">
        <v>8</v>
      </c>
      <c r="I135" s="100"/>
      <c r="V135" s="25"/>
    </row>
    <row r="136" spans="1:23" x14ac:dyDescent="0.3">
      <c r="A136">
        <v>219</v>
      </c>
      <c r="F136" t="s">
        <v>6</v>
      </c>
      <c r="I136" s="100"/>
      <c r="V136" s="25"/>
    </row>
    <row r="137" spans="1:23" x14ac:dyDescent="0.3">
      <c r="A137">
        <v>220</v>
      </c>
      <c r="B137">
        <v>16.534700000000001</v>
      </c>
      <c r="C137">
        <v>1.7999999999999999E-2</v>
      </c>
      <c r="D137">
        <v>2928.5160000000001</v>
      </c>
      <c r="E137">
        <v>49</v>
      </c>
      <c r="F137" t="s">
        <v>8</v>
      </c>
      <c r="I137" s="100"/>
      <c r="V137" s="25"/>
      <c r="W137" s="8"/>
    </row>
    <row r="138" spans="1:23" x14ac:dyDescent="0.3">
      <c r="A138">
        <v>221</v>
      </c>
      <c r="B138">
        <v>16.564599999999999</v>
      </c>
      <c r="C138">
        <v>2.23E-2</v>
      </c>
      <c r="D138">
        <v>2756.25</v>
      </c>
      <c r="E138">
        <v>84</v>
      </c>
      <c r="F138" t="s">
        <v>8</v>
      </c>
      <c r="I138" s="100"/>
      <c r="V138" s="25"/>
    </row>
    <row r="139" spans="1:23" x14ac:dyDescent="0.3">
      <c r="A139">
        <v>222</v>
      </c>
      <c r="B139">
        <v>16.613600000000002</v>
      </c>
      <c r="C139">
        <v>2.3199999999999998E-2</v>
      </c>
      <c r="D139">
        <v>2411.7190000000001</v>
      </c>
      <c r="E139">
        <v>1157</v>
      </c>
      <c r="F139" t="s">
        <v>8</v>
      </c>
      <c r="I139" s="100"/>
      <c r="V139" s="25"/>
    </row>
    <row r="140" spans="1:23" x14ac:dyDescent="0.3">
      <c r="A140">
        <v>224</v>
      </c>
      <c r="B140">
        <v>16.6568</v>
      </c>
      <c r="C140">
        <v>2.0500000000000001E-2</v>
      </c>
      <c r="D140">
        <v>3962.1089999999999</v>
      </c>
      <c r="E140">
        <v>92</v>
      </c>
      <c r="F140" t="s">
        <v>8</v>
      </c>
      <c r="I140" s="100"/>
      <c r="V140" s="25"/>
      <c r="W140" s="8"/>
    </row>
    <row r="141" spans="1:23" x14ac:dyDescent="0.3">
      <c r="A141">
        <v>226</v>
      </c>
      <c r="B141">
        <v>16.7043</v>
      </c>
      <c r="C141">
        <v>2.9399999999999999E-2</v>
      </c>
      <c r="D141">
        <v>3962.1089999999999</v>
      </c>
      <c r="E141">
        <v>102</v>
      </c>
      <c r="F141" t="s">
        <v>8</v>
      </c>
      <c r="I141" s="100"/>
      <c r="V141" s="25"/>
    </row>
    <row r="142" spans="1:23" x14ac:dyDescent="0.3">
      <c r="A142">
        <v>227</v>
      </c>
      <c r="B142">
        <v>16.756</v>
      </c>
      <c r="C142">
        <v>2.87E-2</v>
      </c>
      <c r="D142">
        <v>3962.1089999999999</v>
      </c>
      <c r="E142">
        <v>81</v>
      </c>
      <c r="F142" t="s">
        <v>8</v>
      </c>
      <c r="I142" s="100"/>
      <c r="V142" s="25"/>
    </row>
    <row r="143" spans="1:23" x14ac:dyDescent="0.3">
      <c r="A143">
        <v>230</v>
      </c>
      <c r="B143">
        <v>16.835000000000001</v>
      </c>
      <c r="C143">
        <v>2.41E-2</v>
      </c>
      <c r="D143">
        <v>3962.1089999999999</v>
      </c>
      <c r="E143">
        <v>90</v>
      </c>
      <c r="F143" t="s">
        <v>8</v>
      </c>
      <c r="I143" s="100"/>
      <c r="V143" s="25"/>
    </row>
    <row r="144" spans="1:23" x14ac:dyDescent="0.3">
      <c r="A144">
        <v>233</v>
      </c>
      <c r="B144">
        <v>16.930900000000001</v>
      </c>
      <c r="C144">
        <v>2.3699999999999999E-2</v>
      </c>
      <c r="D144">
        <v>3962.1089999999999</v>
      </c>
      <c r="E144">
        <v>76</v>
      </c>
      <c r="F144" t="s">
        <v>8</v>
      </c>
      <c r="I144" s="100"/>
      <c r="V144" s="25"/>
    </row>
    <row r="145" spans="1:23" x14ac:dyDescent="0.3">
      <c r="A145">
        <v>235</v>
      </c>
      <c r="B145">
        <v>17.022099999999998</v>
      </c>
      <c r="C145">
        <v>3.27E-2</v>
      </c>
      <c r="D145">
        <v>4134.375</v>
      </c>
      <c r="E145">
        <v>84</v>
      </c>
      <c r="F145" t="s">
        <v>8</v>
      </c>
      <c r="I145" s="100"/>
      <c r="V145" s="25"/>
    </row>
    <row r="146" spans="1:23" x14ac:dyDescent="0.3">
      <c r="A146">
        <v>236</v>
      </c>
      <c r="F146" t="s">
        <v>6</v>
      </c>
      <c r="I146" s="100"/>
      <c r="V146" s="25"/>
    </row>
    <row r="147" spans="1:23" x14ac:dyDescent="0.3">
      <c r="A147">
        <v>237</v>
      </c>
      <c r="B147">
        <v>17.157499999999999</v>
      </c>
      <c r="C147">
        <v>2.2599999999999999E-2</v>
      </c>
      <c r="D147">
        <v>2583.9839999999999</v>
      </c>
      <c r="E147">
        <v>57</v>
      </c>
      <c r="F147" t="s">
        <v>8</v>
      </c>
      <c r="I147" s="100"/>
      <c r="V147" s="25"/>
      <c r="W147" s="8"/>
    </row>
    <row r="148" spans="1:23" x14ac:dyDescent="0.3">
      <c r="A148">
        <v>238</v>
      </c>
      <c r="B148">
        <v>17.188700000000001</v>
      </c>
      <c r="C148">
        <v>1.78E-2</v>
      </c>
      <c r="D148">
        <v>2411.7190000000001</v>
      </c>
      <c r="E148">
        <v>50</v>
      </c>
      <c r="F148" t="s">
        <v>8</v>
      </c>
      <c r="I148" s="100"/>
      <c r="V148" s="25"/>
    </row>
    <row r="149" spans="1:23" x14ac:dyDescent="0.3">
      <c r="A149">
        <v>240</v>
      </c>
      <c r="B149">
        <v>17.234100000000002</v>
      </c>
      <c r="C149">
        <v>1.9E-2</v>
      </c>
      <c r="D149">
        <v>3962.1089999999999</v>
      </c>
      <c r="E149">
        <v>296</v>
      </c>
      <c r="F149" t="s">
        <v>8</v>
      </c>
      <c r="I149" s="100"/>
      <c r="V149" s="25"/>
    </row>
    <row r="150" spans="1:23" x14ac:dyDescent="0.3">
      <c r="A150">
        <v>241</v>
      </c>
      <c r="B150">
        <v>17.2713</v>
      </c>
      <c r="C150">
        <v>2.2100000000000002E-2</v>
      </c>
      <c r="D150">
        <v>3962.1089999999999</v>
      </c>
      <c r="E150">
        <v>133</v>
      </c>
      <c r="F150" t="s">
        <v>8</v>
      </c>
      <c r="I150" s="100"/>
      <c r="V150" s="25"/>
    </row>
    <row r="151" spans="1:23" x14ac:dyDescent="0.3">
      <c r="A151">
        <v>243</v>
      </c>
      <c r="B151">
        <v>17.3292</v>
      </c>
      <c r="C151">
        <v>2.06E-2</v>
      </c>
      <c r="D151">
        <v>3962.1089999999999</v>
      </c>
      <c r="E151">
        <v>84</v>
      </c>
      <c r="F151" t="s">
        <v>8</v>
      </c>
      <c r="I151" s="100"/>
      <c r="V151" s="25"/>
    </row>
    <row r="152" spans="1:23" x14ac:dyDescent="0.3">
      <c r="A152">
        <v>244</v>
      </c>
      <c r="B152">
        <v>17.379200000000001</v>
      </c>
      <c r="C152">
        <v>2.3400000000000001E-2</v>
      </c>
      <c r="D152">
        <v>3962.1089999999999</v>
      </c>
      <c r="E152">
        <v>101</v>
      </c>
      <c r="F152" t="s">
        <v>8</v>
      </c>
      <c r="I152" s="100"/>
      <c r="V152" s="25"/>
    </row>
    <row r="153" spans="1:23" x14ac:dyDescent="0.3">
      <c r="A153">
        <v>246</v>
      </c>
      <c r="B153">
        <v>17.472799999999999</v>
      </c>
      <c r="C153">
        <v>2.8400000000000002E-2</v>
      </c>
      <c r="D153">
        <v>4478.9059999999999</v>
      </c>
      <c r="E153">
        <v>73</v>
      </c>
      <c r="F153" t="s">
        <v>8</v>
      </c>
      <c r="I153" s="100"/>
      <c r="V153" s="25"/>
      <c r="W153" s="8"/>
    </row>
    <row r="154" spans="1:23" x14ac:dyDescent="0.3">
      <c r="A154">
        <v>247</v>
      </c>
      <c r="B154">
        <v>17.541399999999999</v>
      </c>
      <c r="C154">
        <v>2.0500000000000001E-2</v>
      </c>
      <c r="D154">
        <v>3962.1089999999999</v>
      </c>
      <c r="E154">
        <v>75</v>
      </c>
      <c r="F154" t="s">
        <v>8</v>
      </c>
      <c r="V154" s="25"/>
    </row>
    <row r="155" spans="1:23" x14ac:dyDescent="0.3">
      <c r="A155">
        <v>248</v>
      </c>
      <c r="B155">
        <v>17.6157</v>
      </c>
      <c r="C155">
        <v>2.2599999999999999E-2</v>
      </c>
      <c r="D155">
        <v>3962.1089999999999</v>
      </c>
      <c r="E155">
        <v>149</v>
      </c>
      <c r="F155" t="s">
        <v>8</v>
      </c>
      <c r="V155" s="25"/>
    </row>
    <row r="156" spans="1:23" x14ac:dyDescent="0.3">
      <c r="A156">
        <v>249</v>
      </c>
      <c r="F156" t="s">
        <v>6</v>
      </c>
      <c r="V156" s="25"/>
    </row>
    <row r="157" spans="1:23" x14ac:dyDescent="0.3">
      <c r="A157">
        <v>250</v>
      </c>
      <c r="B157">
        <v>17.739999999999998</v>
      </c>
      <c r="C157">
        <v>2.98E-2</v>
      </c>
      <c r="D157">
        <v>2928.5160000000001</v>
      </c>
      <c r="E157">
        <v>63</v>
      </c>
      <c r="F157" t="s">
        <v>8</v>
      </c>
      <c r="V157" s="25"/>
    </row>
    <row r="158" spans="1:23" x14ac:dyDescent="0.3">
      <c r="A158">
        <v>251</v>
      </c>
      <c r="B158">
        <v>17.7807</v>
      </c>
      <c r="C158">
        <v>2.76E-2</v>
      </c>
      <c r="D158">
        <v>2756.25</v>
      </c>
      <c r="E158">
        <v>112</v>
      </c>
      <c r="F158" t="s">
        <v>8</v>
      </c>
      <c r="V158" s="25"/>
    </row>
    <row r="159" spans="1:23" x14ac:dyDescent="0.3">
      <c r="A159">
        <v>253</v>
      </c>
      <c r="B159">
        <v>17.8337</v>
      </c>
      <c r="C159">
        <v>2.76E-2</v>
      </c>
      <c r="D159">
        <v>3962.1089999999999</v>
      </c>
      <c r="E159">
        <v>74</v>
      </c>
      <c r="F159" t="s">
        <v>8</v>
      </c>
      <c r="V159" s="25"/>
      <c r="W159" s="8"/>
    </row>
    <row r="160" spans="1:23" x14ac:dyDescent="0.3">
      <c r="A160">
        <v>254</v>
      </c>
      <c r="B160">
        <v>17.866299999999999</v>
      </c>
      <c r="C160">
        <v>2.2800000000000001E-2</v>
      </c>
      <c r="D160">
        <v>1894.922</v>
      </c>
      <c r="E160">
        <v>838</v>
      </c>
      <c r="F160" t="s">
        <v>8</v>
      </c>
      <c r="V160" s="25"/>
    </row>
    <row r="161" spans="1:23" x14ac:dyDescent="0.3">
      <c r="A161">
        <v>256</v>
      </c>
      <c r="B161">
        <v>17.9191</v>
      </c>
      <c r="C161">
        <v>2.53E-2</v>
      </c>
      <c r="D161">
        <v>2411.7190000000001</v>
      </c>
      <c r="E161">
        <v>484</v>
      </c>
      <c r="F161" t="s">
        <v>8</v>
      </c>
      <c r="V161" s="25"/>
    </row>
    <row r="162" spans="1:23" x14ac:dyDescent="0.3">
      <c r="A162">
        <v>258</v>
      </c>
      <c r="B162">
        <v>17.974599999999999</v>
      </c>
      <c r="C162">
        <v>3.1699999999999999E-2</v>
      </c>
      <c r="D162">
        <v>3962.1089999999999</v>
      </c>
      <c r="E162">
        <v>96</v>
      </c>
      <c r="F162" t="s">
        <v>8</v>
      </c>
      <c r="V162" s="25"/>
    </row>
    <row r="163" spans="1:23" x14ac:dyDescent="0.3">
      <c r="A163">
        <v>259</v>
      </c>
      <c r="B163">
        <v>18.0533</v>
      </c>
      <c r="C163">
        <v>2.9499999999999998E-2</v>
      </c>
      <c r="D163">
        <v>3962.1089999999999</v>
      </c>
      <c r="E163">
        <v>89</v>
      </c>
      <c r="F163" t="s">
        <v>8</v>
      </c>
      <c r="V163" s="25"/>
    </row>
    <row r="164" spans="1:23" x14ac:dyDescent="0.3">
      <c r="A164">
        <v>260</v>
      </c>
      <c r="B164">
        <v>18.1312</v>
      </c>
      <c r="C164">
        <v>3.3500000000000002E-2</v>
      </c>
      <c r="D164">
        <v>3962.1089999999999</v>
      </c>
      <c r="E164">
        <v>87</v>
      </c>
      <c r="F164" t="s">
        <v>8</v>
      </c>
      <c r="V164" s="25"/>
    </row>
    <row r="165" spans="1:23" x14ac:dyDescent="0.3">
      <c r="A165">
        <v>261</v>
      </c>
      <c r="B165">
        <v>18.217700000000001</v>
      </c>
      <c r="C165">
        <v>3.2500000000000001E-2</v>
      </c>
      <c r="D165">
        <v>3962.1089999999999</v>
      </c>
      <c r="E165">
        <v>108</v>
      </c>
      <c r="F165" t="s">
        <v>8</v>
      </c>
      <c r="V165" s="25"/>
      <c r="W165" s="8"/>
    </row>
    <row r="166" spans="1:23" x14ac:dyDescent="0.3">
      <c r="A166">
        <v>263</v>
      </c>
      <c r="B166">
        <v>18.3048</v>
      </c>
      <c r="C166">
        <v>2.7199999999999998E-2</v>
      </c>
      <c r="D166">
        <v>3962.1089999999999</v>
      </c>
      <c r="E166">
        <v>87</v>
      </c>
      <c r="F166" t="s">
        <v>8</v>
      </c>
      <c r="V166" s="25"/>
    </row>
    <row r="167" spans="1:23" x14ac:dyDescent="0.3">
      <c r="A167">
        <v>264</v>
      </c>
      <c r="B167">
        <v>18.405799999999999</v>
      </c>
      <c r="C167">
        <v>3.3500000000000002E-2</v>
      </c>
      <c r="D167">
        <v>3962.1089999999999</v>
      </c>
      <c r="E167">
        <v>76</v>
      </c>
      <c r="F167" t="s">
        <v>8</v>
      </c>
      <c r="V167" s="25"/>
    </row>
    <row r="168" spans="1:23" x14ac:dyDescent="0.3">
      <c r="A168">
        <v>265</v>
      </c>
      <c r="F168" t="s">
        <v>6</v>
      </c>
      <c r="V168" s="25"/>
    </row>
    <row r="169" spans="1:23" x14ac:dyDescent="0.3">
      <c r="A169">
        <v>266</v>
      </c>
      <c r="B169">
        <v>18.547799999999999</v>
      </c>
      <c r="C169">
        <v>2.18E-2</v>
      </c>
      <c r="D169">
        <v>2928.5160000000001</v>
      </c>
      <c r="E169">
        <v>72</v>
      </c>
      <c r="F169" t="s">
        <v>8</v>
      </c>
      <c r="V169" s="25"/>
    </row>
    <row r="170" spans="1:23" x14ac:dyDescent="0.3">
      <c r="A170">
        <v>267</v>
      </c>
      <c r="B170">
        <v>18.583100000000002</v>
      </c>
      <c r="C170">
        <v>2.7199999999999998E-2</v>
      </c>
      <c r="D170">
        <v>3962.1089999999999</v>
      </c>
      <c r="E170">
        <v>54</v>
      </c>
      <c r="F170" t="s">
        <v>8</v>
      </c>
      <c r="V170" s="25"/>
    </row>
    <row r="171" spans="1:23" x14ac:dyDescent="0.3">
      <c r="A171">
        <v>269</v>
      </c>
      <c r="B171">
        <v>18.638100000000001</v>
      </c>
      <c r="C171">
        <v>1.55E-2</v>
      </c>
      <c r="D171">
        <v>2756.25</v>
      </c>
      <c r="E171">
        <v>126</v>
      </c>
      <c r="F171" t="s">
        <v>8</v>
      </c>
      <c r="V171" s="25"/>
    </row>
    <row r="172" spans="1:23" x14ac:dyDescent="0.3">
      <c r="A172">
        <v>270</v>
      </c>
      <c r="B172">
        <v>18.682099999999998</v>
      </c>
      <c r="C172">
        <v>2.41E-2</v>
      </c>
      <c r="D172">
        <v>2583.9839999999999</v>
      </c>
      <c r="E172">
        <v>114</v>
      </c>
      <c r="F172" t="s">
        <v>8</v>
      </c>
      <c r="V172" s="25"/>
      <c r="W172" s="8"/>
    </row>
    <row r="173" spans="1:23" x14ac:dyDescent="0.3">
      <c r="A173">
        <v>273</v>
      </c>
      <c r="B173">
        <v>18.7302</v>
      </c>
      <c r="C173">
        <v>1.9E-2</v>
      </c>
      <c r="D173">
        <v>3962.1089999999999</v>
      </c>
      <c r="E173">
        <v>90</v>
      </c>
      <c r="F173" t="s">
        <v>8</v>
      </c>
      <c r="V173" s="25"/>
    </row>
    <row r="174" spans="1:23" x14ac:dyDescent="0.3">
      <c r="A174">
        <v>275</v>
      </c>
      <c r="B174">
        <v>18.796099999999999</v>
      </c>
      <c r="C174">
        <v>2.2700000000000001E-2</v>
      </c>
      <c r="D174">
        <v>3962.1089999999999</v>
      </c>
      <c r="E174">
        <v>99</v>
      </c>
      <c r="F174" t="s">
        <v>8</v>
      </c>
      <c r="V174" s="25"/>
    </row>
    <row r="175" spans="1:23" x14ac:dyDescent="0.3">
      <c r="A175">
        <v>277</v>
      </c>
      <c r="B175">
        <v>18.896699999999999</v>
      </c>
      <c r="C175">
        <v>3.7199999999999997E-2</v>
      </c>
      <c r="D175">
        <v>2411.7190000000001</v>
      </c>
      <c r="E175">
        <v>118</v>
      </c>
      <c r="F175" t="s">
        <v>8</v>
      </c>
      <c r="V175" s="25"/>
    </row>
    <row r="176" spans="1:23" x14ac:dyDescent="0.3">
      <c r="A176">
        <v>278</v>
      </c>
      <c r="B176">
        <v>18.956</v>
      </c>
      <c r="C176">
        <v>3.7199999999999997E-2</v>
      </c>
      <c r="D176">
        <v>3962.1089999999999</v>
      </c>
      <c r="E176">
        <v>88</v>
      </c>
      <c r="F176" t="s">
        <v>8</v>
      </c>
      <c r="V176" s="25"/>
    </row>
    <row r="177" spans="1:23" x14ac:dyDescent="0.3">
      <c r="A177">
        <v>280</v>
      </c>
      <c r="B177">
        <v>19.077100000000002</v>
      </c>
      <c r="C177">
        <v>2.1499999999999998E-2</v>
      </c>
      <c r="D177">
        <v>3962.1089999999999</v>
      </c>
      <c r="E177">
        <v>93</v>
      </c>
      <c r="F177" t="s">
        <v>8</v>
      </c>
      <c r="V177" s="25"/>
    </row>
    <row r="178" spans="1:23" x14ac:dyDescent="0.3">
      <c r="A178">
        <v>281</v>
      </c>
      <c r="B178">
        <v>19.1584</v>
      </c>
      <c r="C178">
        <v>3.5000000000000003E-2</v>
      </c>
      <c r="D178">
        <v>3962.1089999999999</v>
      </c>
      <c r="E178">
        <v>110</v>
      </c>
      <c r="F178" t="s">
        <v>8</v>
      </c>
      <c r="V178" s="25"/>
    </row>
    <row r="179" spans="1:23" x14ac:dyDescent="0.3">
      <c r="A179">
        <v>282</v>
      </c>
      <c r="F179" t="s">
        <v>6</v>
      </c>
      <c r="V179" s="25"/>
      <c r="W179" s="8"/>
    </row>
    <row r="180" spans="1:23" x14ac:dyDescent="0.3">
      <c r="A180">
        <v>283</v>
      </c>
      <c r="B180">
        <v>19.311900000000001</v>
      </c>
      <c r="C180">
        <v>2.8299999999999999E-2</v>
      </c>
      <c r="D180">
        <v>2928.5160000000001</v>
      </c>
      <c r="E180">
        <v>63</v>
      </c>
      <c r="F180" t="s">
        <v>8</v>
      </c>
      <c r="V180" s="25"/>
    </row>
    <row r="181" spans="1:23" x14ac:dyDescent="0.3">
      <c r="A181">
        <v>284</v>
      </c>
      <c r="B181">
        <v>19.353300000000001</v>
      </c>
      <c r="C181">
        <v>2.3099999999999999E-2</v>
      </c>
      <c r="D181">
        <v>2756.25</v>
      </c>
      <c r="E181">
        <v>68</v>
      </c>
      <c r="F181" t="s">
        <v>8</v>
      </c>
      <c r="V181" s="25"/>
    </row>
    <row r="182" spans="1:23" x14ac:dyDescent="0.3">
      <c r="A182">
        <v>286</v>
      </c>
      <c r="B182">
        <v>19.390799999999999</v>
      </c>
      <c r="C182">
        <v>2.69E-2</v>
      </c>
      <c r="D182">
        <v>2756.25</v>
      </c>
      <c r="E182">
        <v>118</v>
      </c>
      <c r="F182" t="s">
        <v>8</v>
      </c>
      <c r="V182" s="25"/>
    </row>
    <row r="183" spans="1:23" x14ac:dyDescent="0.3">
      <c r="A183">
        <v>288</v>
      </c>
      <c r="B183">
        <v>19.440799999999999</v>
      </c>
      <c r="C183">
        <v>2.3E-2</v>
      </c>
      <c r="D183">
        <v>3445.3119999999999</v>
      </c>
      <c r="E183">
        <v>90</v>
      </c>
      <c r="F183" t="s">
        <v>8</v>
      </c>
      <c r="V183" s="25"/>
      <c r="W183" s="8"/>
    </row>
    <row r="184" spans="1:23" x14ac:dyDescent="0.3">
      <c r="A184">
        <v>290</v>
      </c>
      <c r="B184">
        <v>19.4908</v>
      </c>
      <c r="C184">
        <v>2.5600000000000001E-2</v>
      </c>
      <c r="D184">
        <v>3962.1089999999999</v>
      </c>
      <c r="E184">
        <v>96</v>
      </c>
      <c r="F184" t="s">
        <v>8</v>
      </c>
      <c r="V184" s="25"/>
    </row>
    <row r="185" spans="1:23" x14ac:dyDescent="0.3">
      <c r="A185">
        <v>291</v>
      </c>
      <c r="B185">
        <v>19.541399999999999</v>
      </c>
      <c r="C185">
        <v>2.3699999999999999E-2</v>
      </c>
      <c r="D185">
        <v>3962.1089999999999</v>
      </c>
      <c r="E185">
        <v>105</v>
      </c>
      <c r="F185" t="s">
        <v>8</v>
      </c>
      <c r="V185" s="25"/>
    </row>
    <row r="186" spans="1:23" x14ac:dyDescent="0.3">
      <c r="A186">
        <v>292</v>
      </c>
      <c r="B186">
        <v>19.599699999999999</v>
      </c>
      <c r="C186">
        <v>3.5900000000000001E-2</v>
      </c>
      <c r="D186">
        <v>3962.1089999999999</v>
      </c>
      <c r="E186">
        <v>147</v>
      </c>
      <c r="F186" t="s">
        <v>8</v>
      </c>
      <c r="V186" s="25"/>
    </row>
    <row r="187" spans="1:23" x14ac:dyDescent="0.3">
      <c r="A187">
        <v>293</v>
      </c>
      <c r="B187">
        <v>19.688199999999998</v>
      </c>
      <c r="C187">
        <v>3.3300000000000003E-2</v>
      </c>
      <c r="D187">
        <v>3962.1089999999999</v>
      </c>
      <c r="E187">
        <v>107</v>
      </c>
      <c r="F187" t="s">
        <v>8</v>
      </c>
      <c r="V187" s="25"/>
    </row>
    <row r="188" spans="1:23" x14ac:dyDescent="0.3">
      <c r="A188">
        <v>295</v>
      </c>
      <c r="B188">
        <v>19.7638</v>
      </c>
      <c r="C188">
        <v>4.8099999999999997E-2</v>
      </c>
      <c r="D188">
        <v>3962.1089999999999</v>
      </c>
      <c r="E188">
        <v>114</v>
      </c>
      <c r="F188" t="s">
        <v>8</v>
      </c>
      <c r="V188" s="25"/>
    </row>
    <row r="189" spans="1:23" x14ac:dyDescent="0.3">
      <c r="A189">
        <v>296</v>
      </c>
      <c r="B189">
        <v>19.863299999999999</v>
      </c>
      <c r="C189">
        <v>2.5499999999999998E-2</v>
      </c>
      <c r="D189">
        <v>3962.1089999999999</v>
      </c>
      <c r="E189">
        <v>98</v>
      </c>
      <c r="F189" t="s">
        <v>8</v>
      </c>
      <c r="V189" s="25"/>
      <c r="W189" s="8"/>
    </row>
    <row r="190" spans="1:23" x14ac:dyDescent="0.3">
      <c r="A190">
        <v>298</v>
      </c>
      <c r="B190">
        <v>19.934899999999999</v>
      </c>
      <c r="C190">
        <v>3.27E-2</v>
      </c>
      <c r="D190">
        <v>3962.1089999999999</v>
      </c>
      <c r="E190">
        <v>119</v>
      </c>
      <c r="F190" t="s">
        <v>8</v>
      </c>
      <c r="V190" s="25"/>
    </row>
    <row r="191" spans="1:23" x14ac:dyDescent="0.3">
      <c r="A191">
        <v>299</v>
      </c>
      <c r="F191" t="s">
        <v>6</v>
      </c>
      <c r="V191" s="25"/>
    </row>
    <row r="192" spans="1:23" x14ac:dyDescent="0.3">
      <c r="A192">
        <v>300</v>
      </c>
      <c r="B192">
        <v>20.086099999999998</v>
      </c>
      <c r="C192">
        <v>2.3699999999999999E-2</v>
      </c>
      <c r="D192">
        <v>2928.5160000000001</v>
      </c>
      <c r="E192">
        <v>70</v>
      </c>
      <c r="F192" t="s">
        <v>8</v>
      </c>
      <c r="V192" s="25"/>
    </row>
    <row r="193" spans="1:23" x14ac:dyDescent="0.3">
      <c r="A193">
        <v>301</v>
      </c>
      <c r="B193">
        <v>20.122699999999998</v>
      </c>
      <c r="C193">
        <v>2.8799999999999999E-2</v>
      </c>
      <c r="D193">
        <v>2928.5160000000001</v>
      </c>
      <c r="E193">
        <v>135</v>
      </c>
      <c r="F193" t="s">
        <v>8</v>
      </c>
      <c r="V193" s="25"/>
    </row>
    <row r="194" spans="1:23" x14ac:dyDescent="0.3">
      <c r="A194">
        <v>302</v>
      </c>
      <c r="B194">
        <v>20.176300000000001</v>
      </c>
      <c r="C194">
        <v>2.18E-2</v>
      </c>
      <c r="D194">
        <v>2756.25</v>
      </c>
      <c r="E194">
        <v>667</v>
      </c>
      <c r="F194" t="s">
        <v>8</v>
      </c>
      <c r="V194" s="25"/>
    </row>
    <row r="195" spans="1:23" x14ac:dyDescent="0.3">
      <c r="A195">
        <v>304</v>
      </c>
      <c r="B195">
        <v>20.221299999999999</v>
      </c>
      <c r="C195">
        <v>2.6100000000000002E-2</v>
      </c>
      <c r="D195">
        <v>3962.1089999999999</v>
      </c>
      <c r="E195">
        <v>98</v>
      </c>
      <c r="F195" t="s">
        <v>8</v>
      </c>
      <c r="V195" s="25"/>
    </row>
    <row r="196" spans="1:23" x14ac:dyDescent="0.3">
      <c r="A196">
        <v>306</v>
      </c>
      <c r="B196">
        <v>20.275200000000002</v>
      </c>
      <c r="C196">
        <v>2.3099999999999999E-2</v>
      </c>
      <c r="D196">
        <v>3962.1089999999999</v>
      </c>
      <c r="E196">
        <v>98</v>
      </c>
      <c r="F196" t="s">
        <v>8</v>
      </c>
      <c r="V196" s="25"/>
    </row>
    <row r="197" spans="1:23" x14ac:dyDescent="0.3">
      <c r="A197">
        <v>307</v>
      </c>
      <c r="B197">
        <v>20.338000000000001</v>
      </c>
      <c r="C197">
        <v>1.8100000000000002E-2</v>
      </c>
      <c r="D197">
        <v>3962.1089999999999</v>
      </c>
      <c r="E197">
        <v>83</v>
      </c>
      <c r="F197" t="s">
        <v>8</v>
      </c>
      <c r="V197" s="25"/>
      <c r="W197" s="8"/>
    </row>
    <row r="198" spans="1:23" x14ac:dyDescent="0.3">
      <c r="A198">
        <v>309</v>
      </c>
      <c r="B198">
        <v>20.3918</v>
      </c>
      <c r="C198">
        <v>2.3800000000000002E-2</v>
      </c>
      <c r="D198">
        <v>3962.1089999999999</v>
      </c>
      <c r="E198">
        <v>102</v>
      </c>
      <c r="F198" t="s">
        <v>8</v>
      </c>
      <c r="V198" s="25"/>
    </row>
    <row r="199" spans="1:23" x14ac:dyDescent="0.3">
      <c r="A199">
        <v>310</v>
      </c>
      <c r="B199">
        <v>20.4772</v>
      </c>
      <c r="C199">
        <v>2.4E-2</v>
      </c>
      <c r="D199">
        <v>4134.375</v>
      </c>
      <c r="E199">
        <v>72</v>
      </c>
      <c r="F199" t="s">
        <v>8</v>
      </c>
      <c r="V199" s="25"/>
    </row>
    <row r="200" spans="1:23" x14ac:dyDescent="0.3">
      <c r="A200">
        <v>312</v>
      </c>
      <c r="B200">
        <v>20.580200000000001</v>
      </c>
      <c r="C200">
        <v>2.3E-2</v>
      </c>
      <c r="D200">
        <v>4134.375</v>
      </c>
      <c r="E200">
        <v>254</v>
      </c>
      <c r="F200" t="s">
        <v>8</v>
      </c>
      <c r="V200" s="25"/>
    </row>
    <row r="201" spans="1:23" x14ac:dyDescent="0.3">
      <c r="A201">
        <v>313</v>
      </c>
      <c r="B201">
        <v>20.626999999999999</v>
      </c>
      <c r="C201">
        <v>3.4000000000000002E-2</v>
      </c>
      <c r="D201">
        <v>3962.1089999999999</v>
      </c>
      <c r="E201">
        <v>101</v>
      </c>
      <c r="F201" t="s">
        <v>8</v>
      </c>
      <c r="V201" s="25"/>
    </row>
    <row r="202" spans="1:23" x14ac:dyDescent="0.3">
      <c r="A202">
        <v>314</v>
      </c>
      <c r="F202" t="s">
        <v>6</v>
      </c>
      <c r="V202" s="25"/>
      <c r="W202" s="8"/>
    </row>
    <row r="203" spans="1:23" x14ac:dyDescent="0.3">
      <c r="A203">
        <v>315</v>
      </c>
      <c r="B203">
        <v>20.7743</v>
      </c>
      <c r="C203">
        <v>2.3099999999999999E-2</v>
      </c>
      <c r="D203">
        <v>2928.5160000000001</v>
      </c>
      <c r="E203">
        <v>82</v>
      </c>
      <c r="F203" t="s">
        <v>8</v>
      </c>
      <c r="V203" s="25"/>
    </row>
    <row r="204" spans="1:23" x14ac:dyDescent="0.3">
      <c r="A204">
        <v>316</v>
      </c>
      <c r="B204">
        <v>20.804500000000001</v>
      </c>
      <c r="C204">
        <v>2.1499999999999998E-2</v>
      </c>
      <c r="D204">
        <v>2583.9839999999999</v>
      </c>
      <c r="E204">
        <v>267</v>
      </c>
      <c r="F204" t="s">
        <v>8</v>
      </c>
      <c r="V204" s="25"/>
    </row>
    <row r="205" spans="1:23" x14ac:dyDescent="0.3">
      <c r="A205">
        <v>318</v>
      </c>
      <c r="B205">
        <v>20.856300000000001</v>
      </c>
      <c r="C205">
        <v>2.4E-2</v>
      </c>
      <c r="D205">
        <v>2411.7190000000001</v>
      </c>
      <c r="E205">
        <v>765</v>
      </c>
      <c r="F205" t="s">
        <v>8</v>
      </c>
      <c r="V205" s="25"/>
    </row>
    <row r="206" spans="1:23" x14ac:dyDescent="0.3">
      <c r="A206">
        <v>320</v>
      </c>
      <c r="B206">
        <v>20.8962</v>
      </c>
      <c r="C206">
        <v>2.2700000000000001E-2</v>
      </c>
      <c r="D206">
        <v>3962.1089999999999</v>
      </c>
      <c r="E206">
        <v>183</v>
      </c>
      <c r="F206" t="s">
        <v>8</v>
      </c>
      <c r="V206" s="25"/>
    </row>
    <row r="207" spans="1:23" x14ac:dyDescent="0.3">
      <c r="A207">
        <v>321</v>
      </c>
      <c r="B207">
        <v>20.942900000000002</v>
      </c>
      <c r="C207">
        <v>2.4E-2</v>
      </c>
      <c r="D207">
        <v>3962.1089999999999</v>
      </c>
      <c r="E207">
        <v>191</v>
      </c>
      <c r="F207" t="s">
        <v>8</v>
      </c>
      <c r="V207" s="25"/>
      <c r="W207" s="8"/>
    </row>
    <row r="208" spans="1:23" x14ac:dyDescent="0.3">
      <c r="A208">
        <v>323</v>
      </c>
      <c r="B208">
        <v>20.999600000000001</v>
      </c>
      <c r="C208">
        <v>2.1499999999999998E-2</v>
      </c>
      <c r="D208">
        <v>3962.1089999999999</v>
      </c>
      <c r="E208">
        <v>88</v>
      </c>
      <c r="F208" t="s">
        <v>8</v>
      </c>
      <c r="V208" s="25"/>
    </row>
    <row r="209" spans="1:23" x14ac:dyDescent="0.3">
      <c r="A209">
        <v>324</v>
      </c>
      <c r="B209">
        <v>21.0685</v>
      </c>
      <c r="C209">
        <v>2.92E-2</v>
      </c>
      <c r="D209">
        <v>3962.1089999999999</v>
      </c>
      <c r="E209">
        <v>120</v>
      </c>
      <c r="F209" t="s">
        <v>8</v>
      </c>
      <c r="V209" s="25"/>
    </row>
    <row r="210" spans="1:23" x14ac:dyDescent="0.3">
      <c r="A210">
        <v>326</v>
      </c>
      <c r="B210">
        <v>21.146699999999999</v>
      </c>
      <c r="C210">
        <v>2.4400000000000002E-2</v>
      </c>
      <c r="D210">
        <v>3273.047</v>
      </c>
      <c r="E210">
        <v>200</v>
      </c>
      <c r="F210" t="s">
        <v>8</v>
      </c>
      <c r="V210" s="25"/>
    </row>
    <row r="211" spans="1:23" x14ac:dyDescent="0.3">
      <c r="A211">
        <v>328</v>
      </c>
      <c r="B211">
        <v>21.239599999999999</v>
      </c>
      <c r="C211">
        <v>3.1399999999999997E-2</v>
      </c>
      <c r="D211">
        <v>2411.7190000000001</v>
      </c>
      <c r="E211">
        <v>94</v>
      </c>
      <c r="F211" t="s">
        <v>8</v>
      </c>
      <c r="V211" s="25"/>
    </row>
    <row r="212" spans="1:23" x14ac:dyDescent="0.3">
      <c r="A212">
        <v>329</v>
      </c>
      <c r="B212">
        <v>21.288599999999999</v>
      </c>
      <c r="C212">
        <v>3.5299999999999998E-2</v>
      </c>
      <c r="D212">
        <v>2756.25</v>
      </c>
      <c r="E212">
        <v>68</v>
      </c>
      <c r="F212" t="s">
        <v>8</v>
      </c>
      <c r="V212" s="25"/>
      <c r="W212" s="8"/>
    </row>
    <row r="213" spans="1:23" x14ac:dyDescent="0.3">
      <c r="A213">
        <v>330</v>
      </c>
      <c r="B213">
        <v>21.3398</v>
      </c>
      <c r="C213">
        <v>2.9000000000000001E-2</v>
      </c>
      <c r="D213">
        <v>3962.1089999999999</v>
      </c>
      <c r="E213">
        <v>126</v>
      </c>
      <c r="F213" t="s">
        <v>8</v>
      </c>
      <c r="V213" s="25"/>
    </row>
    <row r="214" spans="1:23" x14ac:dyDescent="0.3">
      <c r="A214">
        <v>333</v>
      </c>
      <c r="B214">
        <v>21.540199999999999</v>
      </c>
      <c r="C214">
        <v>2.9499999999999998E-2</v>
      </c>
      <c r="D214">
        <v>3962.1089999999999</v>
      </c>
      <c r="E214">
        <v>77</v>
      </c>
      <c r="F214" t="s">
        <v>8</v>
      </c>
      <c r="V214" s="25"/>
    </row>
    <row r="215" spans="1:23" x14ac:dyDescent="0.3">
      <c r="A215">
        <v>334</v>
      </c>
      <c r="F215" t="s">
        <v>6</v>
      </c>
      <c r="V215" s="25"/>
    </row>
    <row r="216" spans="1:23" x14ac:dyDescent="0.3">
      <c r="A216">
        <v>335</v>
      </c>
      <c r="B216">
        <v>21.676200000000001</v>
      </c>
      <c r="C216">
        <v>2.0400000000000001E-2</v>
      </c>
      <c r="D216">
        <v>3273.047</v>
      </c>
      <c r="E216">
        <v>54</v>
      </c>
      <c r="F216" t="s">
        <v>8</v>
      </c>
      <c r="V216" s="25"/>
    </row>
    <row r="217" spans="1:23" x14ac:dyDescent="0.3">
      <c r="A217">
        <v>336</v>
      </c>
      <c r="B217">
        <v>21.714200000000002</v>
      </c>
      <c r="C217">
        <v>2.6700000000000002E-2</v>
      </c>
      <c r="D217">
        <v>2411.7190000000001</v>
      </c>
      <c r="E217">
        <v>1508</v>
      </c>
      <c r="F217" t="s">
        <v>8</v>
      </c>
      <c r="V217" s="25"/>
      <c r="W217" s="8"/>
    </row>
    <row r="218" spans="1:23" x14ac:dyDescent="0.3">
      <c r="A218">
        <v>338</v>
      </c>
      <c r="B218">
        <v>21.759699999999999</v>
      </c>
      <c r="C218">
        <v>1.89E-2</v>
      </c>
      <c r="D218">
        <v>3962.1089999999999</v>
      </c>
      <c r="E218">
        <v>88</v>
      </c>
      <c r="F218" t="s">
        <v>8</v>
      </c>
      <c r="V218" s="25"/>
    </row>
    <row r="219" spans="1:23" x14ac:dyDescent="0.3">
      <c r="A219">
        <v>340</v>
      </c>
      <c r="B219">
        <v>21.803899999999999</v>
      </c>
      <c r="C219">
        <v>2.1100000000000001E-2</v>
      </c>
      <c r="D219">
        <v>3962.1089999999999</v>
      </c>
      <c r="E219">
        <v>138</v>
      </c>
      <c r="F219" t="s">
        <v>8</v>
      </c>
      <c r="V219" s="25"/>
    </row>
    <row r="220" spans="1:23" x14ac:dyDescent="0.3">
      <c r="A220">
        <v>341</v>
      </c>
      <c r="B220">
        <v>21.855899999999998</v>
      </c>
      <c r="C220">
        <v>2.0500000000000001E-2</v>
      </c>
      <c r="D220">
        <v>2928.5160000000001</v>
      </c>
      <c r="E220">
        <v>88</v>
      </c>
      <c r="F220" t="s">
        <v>8</v>
      </c>
      <c r="V220" s="25"/>
    </row>
    <row r="221" spans="1:23" x14ac:dyDescent="0.3">
      <c r="A221">
        <v>342</v>
      </c>
      <c r="B221">
        <v>21.910900000000002</v>
      </c>
      <c r="C221">
        <v>2.7199999999999998E-2</v>
      </c>
      <c r="D221">
        <v>3962.1089999999999</v>
      </c>
      <c r="E221">
        <v>95</v>
      </c>
      <c r="F221" t="s">
        <v>8</v>
      </c>
      <c r="V221" s="25"/>
    </row>
    <row r="222" spans="1:23" x14ac:dyDescent="0.3">
      <c r="A222">
        <v>344</v>
      </c>
      <c r="B222">
        <v>21.998200000000001</v>
      </c>
      <c r="C222">
        <v>3.1399999999999997E-2</v>
      </c>
      <c r="D222">
        <v>3445.3119999999999</v>
      </c>
      <c r="E222">
        <v>85</v>
      </c>
      <c r="F222" t="s">
        <v>8</v>
      </c>
      <c r="V222" s="25"/>
    </row>
    <row r="223" spans="1:23" x14ac:dyDescent="0.3">
      <c r="A223">
        <v>345</v>
      </c>
      <c r="B223">
        <v>22.0595</v>
      </c>
      <c r="C223">
        <v>2.58E-2</v>
      </c>
      <c r="D223">
        <v>2756.25</v>
      </c>
      <c r="E223">
        <v>96</v>
      </c>
      <c r="F223" t="s">
        <v>8</v>
      </c>
      <c r="V223" s="25"/>
      <c r="W223" s="8"/>
    </row>
    <row r="224" spans="1:23" x14ac:dyDescent="0.3">
      <c r="A224">
        <v>347</v>
      </c>
      <c r="B224">
        <v>22.159199999999998</v>
      </c>
      <c r="C224">
        <v>3.2599999999999997E-2</v>
      </c>
      <c r="D224">
        <v>3273.047</v>
      </c>
      <c r="E224">
        <v>165</v>
      </c>
      <c r="F224" t="s">
        <v>8</v>
      </c>
      <c r="V224" s="25"/>
    </row>
    <row r="225" spans="1:23" x14ac:dyDescent="0.3">
      <c r="A225">
        <v>348</v>
      </c>
      <c r="F225" t="s">
        <v>6</v>
      </c>
      <c r="G225" t="s">
        <v>35</v>
      </c>
      <c r="V225" s="25"/>
    </row>
    <row r="226" spans="1:23" x14ac:dyDescent="0.3">
      <c r="A226">
        <v>349</v>
      </c>
      <c r="B226">
        <v>26.4346</v>
      </c>
      <c r="C226">
        <v>2.4400000000000002E-2</v>
      </c>
      <c r="D226">
        <v>2411.7190000000001</v>
      </c>
      <c r="E226">
        <v>40</v>
      </c>
      <c r="F226" t="s">
        <v>8</v>
      </c>
      <c r="V226" s="25"/>
    </row>
    <row r="227" spans="1:23" x14ac:dyDescent="0.3">
      <c r="A227">
        <v>350</v>
      </c>
      <c r="B227">
        <v>26.488499999999998</v>
      </c>
      <c r="C227">
        <v>2.4400000000000002E-2</v>
      </c>
      <c r="D227">
        <v>2583.9839999999999</v>
      </c>
      <c r="E227">
        <v>573</v>
      </c>
      <c r="F227" t="s">
        <v>8</v>
      </c>
      <c r="V227" s="25"/>
    </row>
    <row r="228" spans="1:23" x14ac:dyDescent="0.3">
      <c r="A228">
        <v>352</v>
      </c>
      <c r="B228">
        <v>26.5337</v>
      </c>
      <c r="C228">
        <v>3.61E-2</v>
      </c>
      <c r="D228">
        <v>2583.9839999999999</v>
      </c>
      <c r="E228">
        <v>740</v>
      </c>
      <c r="F228" t="s">
        <v>8</v>
      </c>
      <c r="V228" s="25"/>
    </row>
    <row r="229" spans="1:23" x14ac:dyDescent="0.3">
      <c r="A229">
        <v>354</v>
      </c>
      <c r="B229">
        <v>26.585000000000001</v>
      </c>
      <c r="C229">
        <v>3.0499999999999999E-2</v>
      </c>
      <c r="D229">
        <v>2583.9839999999999</v>
      </c>
      <c r="E229">
        <v>302</v>
      </c>
      <c r="F229" t="s">
        <v>8</v>
      </c>
      <c r="V229" s="25"/>
    </row>
    <row r="230" spans="1:23" x14ac:dyDescent="0.3">
      <c r="A230">
        <v>356</v>
      </c>
      <c r="B230">
        <v>26.651499999999999</v>
      </c>
      <c r="C230">
        <v>2.3400000000000001E-2</v>
      </c>
      <c r="D230">
        <v>4134.375</v>
      </c>
      <c r="E230">
        <v>43</v>
      </c>
      <c r="F230" t="s">
        <v>8</v>
      </c>
      <c r="V230" s="25"/>
    </row>
    <row r="231" spans="1:23" x14ac:dyDescent="0.3">
      <c r="A231">
        <v>357</v>
      </c>
      <c r="B231">
        <v>26.720099999999999</v>
      </c>
      <c r="C231">
        <v>2.7900000000000001E-2</v>
      </c>
      <c r="D231">
        <v>2756.25</v>
      </c>
      <c r="E231">
        <v>555</v>
      </c>
      <c r="F231" t="s">
        <v>8</v>
      </c>
      <c r="V231" s="25"/>
      <c r="W231" s="8"/>
    </row>
    <row r="232" spans="1:23" x14ac:dyDescent="0.3">
      <c r="A232">
        <v>359</v>
      </c>
      <c r="B232">
        <v>26.804400000000001</v>
      </c>
      <c r="C232">
        <v>2.9499999999999998E-2</v>
      </c>
      <c r="D232">
        <v>3100.7809999999999</v>
      </c>
      <c r="E232">
        <v>40</v>
      </c>
      <c r="F232" t="s">
        <v>8</v>
      </c>
      <c r="V232" s="25"/>
    </row>
    <row r="233" spans="1:23" x14ac:dyDescent="0.3">
      <c r="A233">
        <v>360</v>
      </c>
      <c r="B233">
        <v>26.906600000000001</v>
      </c>
      <c r="C233">
        <v>2.2700000000000001E-2</v>
      </c>
      <c r="D233">
        <v>2411.7190000000001</v>
      </c>
      <c r="E233">
        <v>44</v>
      </c>
      <c r="F233" t="s">
        <v>8</v>
      </c>
      <c r="V233" s="25"/>
    </row>
    <row r="234" spans="1:23" x14ac:dyDescent="0.3">
      <c r="A234">
        <v>362</v>
      </c>
      <c r="B234">
        <v>26.9771</v>
      </c>
      <c r="C234">
        <v>0.03</v>
      </c>
      <c r="D234">
        <v>2411.7190000000001</v>
      </c>
      <c r="E234">
        <v>51</v>
      </c>
      <c r="F234" t="s">
        <v>8</v>
      </c>
      <c r="V234" s="25"/>
    </row>
    <row r="235" spans="1:23" x14ac:dyDescent="0.3">
      <c r="A235">
        <v>363</v>
      </c>
      <c r="F235" t="s">
        <v>6</v>
      </c>
      <c r="V235" s="25"/>
    </row>
    <row r="236" spans="1:23" x14ac:dyDescent="0.3">
      <c r="A236">
        <v>364</v>
      </c>
      <c r="B236">
        <v>27.1706</v>
      </c>
      <c r="C236">
        <v>2.7900000000000001E-2</v>
      </c>
      <c r="D236">
        <v>2928.5160000000001</v>
      </c>
      <c r="E236">
        <v>32</v>
      </c>
      <c r="F236" t="s">
        <v>8</v>
      </c>
      <c r="V236" s="25"/>
      <c r="W236" s="8"/>
    </row>
    <row r="237" spans="1:23" x14ac:dyDescent="0.3">
      <c r="A237">
        <v>366</v>
      </c>
      <c r="B237">
        <v>27.226900000000001</v>
      </c>
      <c r="C237">
        <v>3.15E-2</v>
      </c>
      <c r="D237">
        <v>4134.375</v>
      </c>
      <c r="E237">
        <v>46</v>
      </c>
      <c r="F237" t="s">
        <v>8</v>
      </c>
      <c r="V237" s="25"/>
    </row>
    <row r="238" spans="1:23" x14ac:dyDescent="0.3">
      <c r="A238">
        <v>367</v>
      </c>
      <c r="B238">
        <v>27.277699999999999</v>
      </c>
      <c r="C238">
        <v>2.3E-2</v>
      </c>
      <c r="D238">
        <v>4134.375</v>
      </c>
      <c r="E238">
        <v>41</v>
      </c>
      <c r="F238" t="s">
        <v>8</v>
      </c>
      <c r="V238" s="25"/>
    </row>
    <row r="239" spans="1:23" x14ac:dyDescent="0.3">
      <c r="A239">
        <v>369</v>
      </c>
      <c r="B239">
        <v>27.332100000000001</v>
      </c>
      <c r="C239">
        <v>2.5399999999999999E-2</v>
      </c>
      <c r="D239">
        <v>2411.7190000000001</v>
      </c>
      <c r="E239">
        <v>56</v>
      </c>
      <c r="F239" t="s">
        <v>8</v>
      </c>
      <c r="V239" s="25"/>
    </row>
    <row r="240" spans="1:23" x14ac:dyDescent="0.3">
      <c r="A240">
        <v>371</v>
      </c>
      <c r="B240">
        <v>27.393999999999998</v>
      </c>
      <c r="C240">
        <v>3.2500000000000001E-2</v>
      </c>
      <c r="D240">
        <v>4134.375</v>
      </c>
      <c r="E240">
        <v>44</v>
      </c>
      <c r="F240" t="s">
        <v>8</v>
      </c>
      <c r="V240" s="25"/>
    </row>
    <row r="241" spans="1:23" x14ac:dyDescent="0.3">
      <c r="A241">
        <v>373</v>
      </c>
      <c r="B241">
        <v>27.4758</v>
      </c>
      <c r="C241">
        <v>3.4500000000000003E-2</v>
      </c>
      <c r="D241">
        <v>2411.7190000000001</v>
      </c>
      <c r="E241">
        <v>51</v>
      </c>
      <c r="F241" t="s">
        <v>8</v>
      </c>
      <c r="V241" s="25"/>
    </row>
    <row r="242" spans="1:23" x14ac:dyDescent="0.3">
      <c r="A242">
        <v>374</v>
      </c>
      <c r="B242">
        <v>27.5779</v>
      </c>
      <c r="C242">
        <v>2.8899999999999999E-2</v>
      </c>
      <c r="D242">
        <v>2756.25</v>
      </c>
      <c r="E242">
        <v>149</v>
      </c>
      <c r="F242" t="s">
        <v>8</v>
      </c>
      <c r="V242" s="25"/>
    </row>
    <row r="243" spans="1:23" x14ac:dyDescent="0.3">
      <c r="A243">
        <v>375</v>
      </c>
      <c r="B243">
        <v>27.645399999999999</v>
      </c>
      <c r="C243">
        <v>2.7900000000000001E-2</v>
      </c>
      <c r="D243">
        <v>4134.375</v>
      </c>
      <c r="E243">
        <v>42</v>
      </c>
      <c r="F243" t="s">
        <v>8</v>
      </c>
      <c r="V243" s="25"/>
    </row>
    <row r="244" spans="1:23" x14ac:dyDescent="0.3">
      <c r="A244">
        <v>376</v>
      </c>
      <c r="F244" t="s">
        <v>6</v>
      </c>
      <c r="V244" s="25"/>
      <c r="W244" s="8"/>
    </row>
    <row r="245" spans="1:23" x14ac:dyDescent="0.3">
      <c r="A245">
        <v>377</v>
      </c>
      <c r="B245">
        <v>27.7912</v>
      </c>
      <c r="C245">
        <v>2.5899999999999999E-2</v>
      </c>
      <c r="D245">
        <v>2411.7190000000001</v>
      </c>
      <c r="E245">
        <v>66</v>
      </c>
      <c r="F245" t="s">
        <v>8</v>
      </c>
      <c r="V245" s="25"/>
    </row>
    <row r="246" spans="1:23" x14ac:dyDescent="0.3">
      <c r="A246">
        <v>379</v>
      </c>
      <c r="B246">
        <v>27.841999999999999</v>
      </c>
      <c r="C246">
        <v>2.29E-2</v>
      </c>
      <c r="D246">
        <v>4134.375</v>
      </c>
      <c r="E246">
        <v>49</v>
      </c>
      <c r="F246" t="s">
        <v>8</v>
      </c>
      <c r="V246" s="25"/>
    </row>
    <row r="247" spans="1:23" x14ac:dyDescent="0.3">
      <c r="A247">
        <v>381</v>
      </c>
      <c r="B247">
        <v>27.8918</v>
      </c>
      <c r="C247">
        <v>2.29E-2</v>
      </c>
      <c r="D247">
        <v>2928.5160000000001</v>
      </c>
      <c r="E247">
        <v>634</v>
      </c>
      <c r="F247" t="s">
        <v>8</v>
      </c>
      <c r="V247" s="25"/>
    </row>
    <row r="248" spans="1:23" x14ac:dyDescent="0.3">
      <c r="A248">
        <v>383</v>
      </c>
      <c r="B248">
        <v>27.9329</v>
      </c>
      <c r="C248">
        <v>2.7400000000000001E-2</v>
      </c>
      <c r="D248">
        <v>4134.375</v>
      </c>
      <c r="E248">
        <v>45</v>
      </c>
      <c r="F248" t="s">
        <v>8</v>
      </c>
      <c r="V248" s="25"/>
    </row>
    <row r="249" spans="1:23" x14ac:dyDescent="0.3">
      <c r="A249">
        <v>384</v>
      </c>
      <c r="B249">
        <v>27.999400000000001</v>
      </c>
      <c r="C249">
        <v>0.03</v>
      </c>
      <c r="D249">
        <v>2411.7190000000001</v>
      </c>
      <c r="E249">
        <v>42</v>
      </c>
      <c r="F249" t="s">
        <v>8</v>
      </c>
      <c r="V249" s="25"/>
    </row>
    <row r="250" spans="1:23" x14ac:dyDescent="0.3">
      <c r="A250">
        <v>385</v>
      </c>
      <c r="B250">
        <v>28.075099999999999</v>
      </c>
      <c r="C250">
        <v>2.7400000000000001E-2</v>
      </c>
      <c r="D250">
        <v>2583.9839999999999</v>
      </c>
      <c r="E250">
        <v>203</v>
      </c>
      <c r="F250" t="s">
        <v>8</v>
      </c>
      <c r="V250" s="25"/>
    </row>
    <row r="251" spans="1:23" x14ac:dyDescent="0.3">
      <c r="A251">
        <v>386</v>
      </c>
      <c r="B251">
        <v>28.149799999999999</v>
      </c>
      <c r="C251">
        <v>4.1099999999999998E-2</v>
      </c>
      <c r="D251">
        <v>2583.9839999999999</v>
      </c>
      <c r="E251">
        <v>124</v>
      </c>
      <c r="F251" t="s">
        <v>8</v>
      </c>
      <c r="V251" s="25"/>
      <c r="W251" s="8"/>
    </row>
    <row r="252" spans="1:23" x14ac:dyDescent="0.3">
      <c r="A252">
        <v>387</v>
      </c>
      <c r="F252" t="s">
        <v>6</v>
      </c>
      <c r="V252" s="25"/>
    </row>
    <row r="253" spans="1:23" x14ac:dyDescent="0.3">
      <c r="A253">
        <v>388</v>
      </c>
      <c r="B253">
        <v>28.277200000000001</v>
      </c>
      <c r="C253">
        <v>1.9800000000000002E-2</v>
      </c>
      <c r="D253">
        <v>3445.3119999999999</v>
      </c>
      <c r="E253">
        <v>29</v>
      </c>
      <c r="F253" t="s">
        <v>8</v>
      </c>
      <c r="V253" s="25"/>
    </row>
    <row r="254" spans="1:23" x14ac:dyDescent="0.3">
      <c r="A254">
        <v>389</v>
      </c>
      <c r="B254">
        <v>28.308700000000002</v>
      </c>
      <c r="C254">
        <v>2.5899999999999999E-2</v>
      </c>
      <c r="D254">
        <v>2411.7190000000001</v>
      </c>
      <c r="E254">
        <v>99</v>
      </c>
      <c r="F254" t="s">
        <v>8</v>
      </c>
      <c r="V254" s="25"/>
    </row>
    <row r="255" spans="1:23" x14ac:dyDescent="0.3">
      <c r="A255">
        <v>391</v>
      </c>
      <c r="B255">
        <v>28.358699999999999</v>
      </c>
      <c r="C255">
        <v>1.9099999999999999E-2</v>
      </c>
      <c r="D255">
        <v>4134.375</v>
      </c>
      <c r="E255">
        <v>45</v>
      </c>
      <c r="F255" t="s">
        <v>8</v>
      </c>
      <c r="V255" s="25"/>
    </row>
    <row r="256" spans="1:23" x14ac:dyDescent="0.3">
      <c r="A256">
        <v>392</v>
      </c>
      <c r="B256">
        <v>28.400200000000002</v>
      </c>
      <c r="C256">
        <v>2.69E-2</v>
      </c>
      <c r="D256">
        <v>5340.2340000000004</v>
      </c>
      <c r="E256">
        <v>1008</v>
      </c>
      <c r="F256" t="s">
        <v>8</v>
      </c>
      <c r="V256" s="25"/>
    </row>
    <row r="257" spans="1:23" x14ac:dyDescent="0.3">
      <c r="A257">
        <v>394</v>
      </c>
      <c r="B257">
        <v>28.4499</v>
      </c>
      <c r="C257">
        <v>2.7400000000000001E-2</v>
      </c>
      <c r="D257">
        <v>1550.3910000000001</v>
      </c>
      <c r="E257">
        <v>207</v>
      </c>
      <c r="F257" t="s">
        <v>8</v>
      </c>
      <c r="V257" s="25"/>
      <c r="W257" s="8"/>
    </row>
    <row r="258" spans="1:23" x14ac:dyDescent="0.3">
      <c r="A258">
        <v>395</v>
      </c>
      <c r="B258">
        <v>28.5063</v>
      </c>
      <c r="C258">
        <v>3.1E-2</v>
      </c>
      <c r="D258">
        <v>4134.375</v>
      </c>
      <c r="E258">
        <v>39</v>
      </c>
      <c r="F258" t="s">
        <v>8</v>
      </c>
      <c r="V258" s="25"/>
    </row>
    <row r="259" spans="1:23" x14ac:dyDescent="0.3">
      <c r="A259">
        <v>396</v>
      </c>
      <c r="B259">
        <v>28.571300000000001</v>
      </c>
      <c r="C259">
        <v>2.8899999999999999E-2</v>
      </c>
      <c r="D259">
        <v>4134.375</v>
      </c>
      <c r="E259">
        <v>38</v>
      </c>
      <c r="F259" t="s">
        <v>8</v>
      </c>
      <c r="V259" s="25"/>
    </row>
    <row r="260" spans="1:23" x14ac:dyDescent="0.3">
      <c r="A260">
        <v>397</v>
      </c>
      <c r="B260">
        <v>28.646999999999998</v>
      </c>
      <c r="C260">
        <v>0.03</v>
      </c>
      <c r="D260">
        <v>4134.375</v>
      </c>
      <c r="E260">
        <v>95</v>
      </c>
      <c r="F260" t="s">
        <v>8</v>
      </c>
      <c r="V260" s="25"/>
    </row>
    <row r="261" spans="1:23" x14ac:dyDescent="0.3">
      <c r="A261">
        <v>398</v>
      </c>
      <c r="B261">
        <v>28.713000000000001</v>
      </c>
      <c r="C261">
        <v>3.0499999999999999E-2</v>
      </c>
      <c r="D261">
        <v>4134.375</v>
      </c>
      <c r="E261">
        <v>54</v>
      </c>
      <c r="F261" t="s">
        <v>8</v>
      </c>
      <c r="V261" s="25"/>
      <c r="W261" s="8"/>
    </row>
    <row r="262" spans="1:23" x14ac:dyDescent="0.3">
      <c r="A262">
        <v>399</v>
      </c>
      <c r="B262">
        <v>28.796299999999999</v>
      </c>
      <c r="C262">
        <v>2.64E-2</v>
      </c>
      <c r="D262">
        <v>2411.7190000000001</v>
      </c>
      <c r="E262">
        <v>105</v>
      </c>
      <c r="F262" t="s">
        <v>8</v>
      </c>
      <c r="V262" s="25"/>
    </row>
    <row r="263" spans="1:23" x14ac:dyDescent="0.3">
      <c r="A263">
        <v>400</v>
      </c>
      <c r="B263">
        <v>28.917200000000001</v>
      </c>
      <c r="C263">
        <v>3.0499999999999999E-2</v>
      </c>
      <c r="D263">
        <v>3273.047</v>
      </c>
      <c r="E263">
        <v>41</v>
      </c>
      <c r="F263" t="s">
        <v>8</v>
      </c>
      <c r="V263" s="25"/>
    </row>
    <row r="264" spans="1:23" x14ac:dyDescent="0.3">
      <c r="A264">
        <v>401</v>
      </c>
      <c r="F264" t="s">
        <v>6</v>
      </c>
      <c r="V264" s="25"/>
    </row>
    <row r="265" spans="1:23" x14ac:dyDescent="0.3">
      <c r="A265">
        <v>403</v>
      </c>
      <c r="B265">
        <v>29.048999999999999</v>
      </c>
      <c r="C265">
        <v>2.3599999999999999E-2</v>
      </c>
      <c r="D265">
        <v>2583.9839999999999</v>
      </c>
      <c r="E265">
        <v>124</v>
      </c>
      <c r="F265" t="s">
        <v>8</v>
      </c>
      <c r="V265" s="25"/>
    </row>
    <row r="266" spans="1:23" x14ac:dyDescent="0.3">
      <c r="A266">
        <v>405</v>
      </c>
      <c r="B266">
        <v>29.100999999999999</v>
      </c>
      <c r="C266">
        <v>2.4400000000000002E-2</v>
      </c>
      <c r="D266">
        <v>4134.375</v>
      </c>
      <c r="E266">
        <v>43</v>
      </c>
      <c r="F266" t="s">
        <v>8</v>
      </c>
      <c r="V266" s="25"/>
    </row>
    <row r="267" spans="1:23" x14ac:dyDescent="0.3">
      <c r="A267">
        <v>407</v>
      </c>
      <c r="B267">
        <v>29.147300000000001</v>
      </c>
      <c r="C267">
        <v>3.3000000000000002E-2</v>
      </c>
      <c r="D267">
        <v>2583.9839999999999</v>
      </c>
      <c r="E267">
        <v>185</v>
      </c>
      <c r="F267" t="s">
        <v>8</v>
      </c>
      <c r="V267" s="25"/>
    </row>
    <row r="268" spans="1:23" x14ac:dyDescent="0.3">
      <c r="A268">
        <v>408</v>
      </c>
      <c r="B268">
        <v>29.1919</v>
      </c>
      <c r="C268">
        <v>2.7400000000000001E-2</v>
      </c>
      <c r="D268">
        <v>2411.7190000000001</v>
      </c>
      <c r="E268">
        <v>44</v>
      </c>
      <c r="F268" t="s">
        <v>8</v>
      </c>
      <c r="V268" s="25"/>
      <c r="W268" s="8"/>
    </row>
    <row r="269" spans="1:23" x14ac:dyDescent="0.3">
      <c r="A269">
        <v>410</v>
      </c>
      <c r="B269">
        <v>29.247800000000002</v>
      </c>
      <c r="C269">
        <v>3.15E-2</v>
      </c>
      <c r="D269">
        <v>2411.7190000000001</v>
      </c>
      <c r="E269">
        <v>52</v>
      </c>
      <c r="F269" t="s">
        <v>8</v>
      </c>
      <c r="V269" s="25"/>
    </row>
    <row r="270" spans="1:23" x14ac:dyDescent="0.3">
      <c r="A270">
        <v>412</v>
      </c>
      <c r="B270">
        <v>29.318899999999999</v>
      </c>
      <c r="C270">
        <v>0.03</v>
      </c>
      <c r="D270">
        <v>2411.7190000000001</v>
      </c>
      <c r="E270">
        <v>50</v>
      </c>
      <c r="F270" t="s">
        <v>8</v>
      </c>
      <c r="V270" s="25"/>
    </row>
    <row r="271" spans="1:23" x14ac:dyDescent="0.3">
      <c r="A271">
        <v>414</v>
      </c>
      <c r="B271">
        <v>29.404800000000002</v>
      </c>
      <c r="C271">
        <v>2.7400000000000001E-2</v>
      </c>
      <c r="D271">
        <v>2411.7190000000001</v>
      </c>
      <c r="E271">
        <v>47</v>
      </c>
      <c r="F271" t="s">
        <v>8</v>
      </c>
      <c r="V271" s="25"/>
    </row>
    <row r="272" spans="1:23" x14ac:dyDescent="0.3">
      <c r="A272">
        <v>415</v>
      </c>
      <c r="B272">
        <v>29.495200000000001</v>
      </c>
      <c r="C272">
        <v>3.2000000000000001E-2</v>
      </c>
      <c r="D272">
        <v>3962.1089999999999</v>
      </c>
      <c r="E272">
        <v>58</v>
      </c>
      <c r="F272" t="s">
        <v>8</v>
      </c>
      <c r="V272" s="25"/>
    </row>
    <row r="273" spans="1:23" x14ac:dyDescent="0.3">
      <c r="A273">
        <v>416</v>
      </c>
      <c r="F273" t="s">
        <v>6</v>
      </c>
      <c r="V273" s="25"/>
    </row>
    <row r="274" spans="1:23" x14ac:dyDescent="0.3">
      <c r="A274">
        <v>417</v>
      </c>
      <c r="B274">
        <v>29.646999999999998</v>
      </c>
      <c r="C274">
        <v>2.3599999999999999E-2</v>
      </c>
      <c r="D274">
        <v>2411.7190000000001</v>
      </c>
      <c r="E274">
        <v>39</v>
      </c>
      <c r="F274" t="s">
        <v>8</v>
      </c>
      <c r="V274" s="25"/>
      <c r="W274" s="8"/>
    </row>
    <row r="275" spans="1:23" x14ac:dyDescent="0.3">
      <c r="A275">
        <v>419</v>
      </c>
      <c r="B275">
        <v>29.695799999999998</v>
      </c>
      <c r="C275">
        <v>2.18E-2</v>
      </c>
      <c r="D275">
        <v>2411.7190000000001</v>
      </c>
      <c r="E275">
        <v>48</v>
      </c>
      <c r="F275" t="s">
        <v>8</v>
      </c>
      <c r="V275" s="25"/>
    </row>
    <row r="276" spans="1:23" x14ac:dyDescent="0.3">
      <c r="A276">
        <v>421</v>
      </c>
      <c r="B276">
        <v>29.74</v>
      </c>
      <c r="C276">
        <v>2.5399999999999999E-2</v>
      </c>
      <c r="D276">
        <v>4134.375</v>
      </c>
      <c r="E276">
        <v>63</v>
      </c>
      <c r="F276" t="s">
        <v>8</v>
      </c>
      <c r="V276" s="25"/>
    </row>
    <row r="277" spans="1:23" x14ac:dyDescent="0.3">
      <c r="A277">
        <v>423</v>
      </c>
      <c r="B277">
        <v>29.7821</v>
      </c>
      <c r="C277">
        <v>2.4400000000000002E-2</v>
      </c>
      <c r="D277">
        <v>4134.375</v>
      </c>
      <c r="E277">
        <v>49</v>
      </c>
      <c r="F277" t="s">
        <v>8</v>
      </c>
      <c r="V277" s="25"/>
    </row>
    <row r="278" spans="1:23" x14ac:dyDescent="0.3">
      <c r="A278">
        <v>425</v>
      </c>
      <c r="B278">
        <v>29.843599999999999</v>
      </c>
      <c r="C278">
        <v>2.7900000000000001E-2</v>
      </c>
      <c r="D278">
        <v>4134.375</v>
      </c>
      <c r="E278">
        <v>43</v>
      </c>
      <c r="F278" t="s">
        <v>8</v>
      </c>
      <c r="V278" s="25"/>
    </row>
    <row r="279" spans="1:23" x14ac:dyDescent="0.3">
      <c r="A279">
        <v>426</v>
      </c>
      <c r="B279">
        <v>29.895099999999999</v>
      </c>
      <c r="C279">
        <v>2.7300000000000001E-2</v>
      </c>
      <c r="D279">
        <v>2583.9839999999999</v>
      </c>
      <c r="E279">
        <v>271</v>
      </c>
      <c r="F279" t="s">
        <v>8</v>
      </c>
      <c r="V279" s="25"/>
    </row>
    <row r="280" spans="1:23" x14ac:dyDescent="0.3">
      <c r="A280">
        <v>428</v>
      </c>
      <c r="B280">
        <v>29.9604</v>
      </c>
      <c r="C280">
        <v>4.4699999999999997E-2</v>
      </c>
      <c r="D280">
        <v>3962.1089999999999</v>
      </c>
      <c r="E280">
        <v>64</v>
      </c>
      <c r="F280" t="s">
        <v>8</v>
      </c>
      <c r="V280" s="25"/>
    </row>
    <row r="281" spans="1:23" x14ac:dyDescent="0.3">
      <c r="A281">
        <v>429</v>
      </c>
      <c r="B281">
        <v>30.049299999999999</v>
      </c>
      <c r="C281">
        <v>0.03</v>
      </c>
      <c r="D281">
        <v>2411.7190000000001</v>
      </c>
      <c r="E281">
        <v>105</v>
      </c>
      <c r="F281" t="s">
        <v>8</v>
      </c>
      <c r="V281" s="25"/>
      <c r="W281" s="8"/>
    </row>
    <row r="282" spans="1:23" x14ac:dyDescent="0.3">
      <c r="A282">
        <v>430</v>
      </c>
      <c r="B282">
        <v>30.1478</v>
      </c>
      <c r="C282">
        <v>0.03</v>
      </c>
      <c r="D282">
        <v>2583.9839999999999</v>
      </c>
      <c r="E282">
        <v>51</v>
      </c>
      <c r="F282" t="s">
        <v>8</v>
      </c>
      <c r="V282" s="25"/>
    </row>
    <row r="283" spans="1:23" x14ac:dyDescent="0.3">
      <c r="A283">
        <v>431</v>
      </c>
      <c r="F283" t="s">
        <v>6</v>
      </c>
      <c r="V283" s="25"/>
    </row>
    <row r="284" spans="1:23" x14ac:dyDescent="0.3">
      <c r="A284">
        <v>432</v>
      </c>
      <c r="B284">
        <v>30.295100000000001</v>
      </c>
      <c r="C284">
        <v>3.15E-2</v>
      </c>
      <c r="D284">
        <v>3617.578</v>
      </c>
      <c r="E284">
        <v>43</v>
      </c>
      <c r="F284" t="s">
        <v>8</v>
      </c>
      <c r="V284" s="25"/>
    </row>
    <row r="285" spans="1:23" x14ac:dyDescent="0.3">
      <c r="A285">
        <v>433</v>
      </c>
      <c r="B285">
        <v>30.3429</v>
      </c>
      <c r="C285">
        <v>2.2599999999999999E-2</v>
      </c>
      <c r="D285">
        <v>2583.9839999999999</v>
      </c>
      <c r="E285">
        <v>1230</v>
      </c>
      <c r="F285" t="s">
        <v>8</v>
      </c>
      <c r="V285" s="25"/>
    </row>
    <row r="286" spans="1:23" x14ac:dyDescent="0.3">
      <c r="A286">
        <v>435</v>
      </c>
      <c r="B286">
        <v>30.390599999999999</v>
      </c>
      <c r="C286">
        <v>2.4899999999999999E-2</v>
      </c>
      <c r="D286">
        <v>2928.5160000000001</v>
      </c>
      <c r="E286">
        <v>750</v>
      </c>
      <c r="F286" t="s">
        <v>8</v>
      </c>
      <c r="V286" s="25"/>
    </row>
    <row r="287" spans="1:23" x14ac:dyDescent="0.3">
      <c r="A287">
        <v>437</v>
      </c>
      <c r="B287">
        <v>30.445599999999999</v>
      </c>
      <c r="C287">
        <v>2.0299999999999999E-2</v>
      </c>
      <c r="D287">
        <v>2583.9839999999999</v>
      </c>
      <c r="E287">
        <v>332</v>
      </c>
      <c r="F287" t="s">
        <v>8</v>
      </c>
      <c r="V287" s="25"/>
    </row>
    <row r="288" spans="1:23" x14ac:dyDescent="0.3">
      <c r="A288">
        <v>439</v>
      </c>
      <c r="B288">
        <v>30.490100000000002</v>
      </c>
      <c r="C288">
        <v>2.01E-2</v>
      </c>
      <c r="D288">
        <v>3962.1089999999999</v>
      </c>
      <c r="E288">
        <v>428</v>
      </c>
      <c r="F288" t="s">
        <v>8</v>
      </c>
      <c r="V288" s="25"/>
    </row>
    <row r="289" spans="1:23" x14ac:dyDescent="0.3">
      <c r="A289">
        <v>441</v>
      </c>
      <c r="B289">
        <v>30.548500000000001</v>
      </c>
      <c r="C289">
        <v>2.4400000000000002E-2</v>
      </c>
      <c r="D289">
        <v>3962.1089999999999</v>
      </c>
      <c r="E289">
        <v>49</v>
      </c>
      <c r="F289" t="s">
        <v>8</v>
      </c>
      <c r="V289" s="25"/>
      <c r="W289" s="8"/>
    </row>
    <row r="290" spans="1:23" x14ac:dyDescent="0.3">
      <c r="A290">
        <v>443</v>
      </c>
      <c r="B290">
        <v>30.624199999999998</v>
      </c>
      <c r="C290">
        <v>3.2500000000000001E-2</v>
      </c>
      <c r="D290">
        <v>2928.5160000000001</v>
      </c>
      <c r="E290">
        <v>45</v>
      </c>
      <c r="F290" t="s">
        <v>8</v>
      </c>
      <c r="V290" s="25"/>
    </row>
    <row r="291" spans="1:23" x14ac:dyDescent="0.3">
      <c r="A291">
        <v>444</v>
      </c>
      <c r="B291">
        <v>30.694800000000001</v>
      </c>
      <c r="C291">
        <v>2.9499999999999998E-2</v>
      </c>
      <c r="D291">
        <v>2411.7190000000001</v>
      </c>
      <c r="E291">
        <v>51</v>
      </c>
      <c r="F291" t="s">
        <v>8</v>
      </c>
      <c r="V291" s="25"/>
    </row>
    <row r="292" spans="1:23" x14ac:dyDescent="0.3">
      <c r="A292">
        <v>445</v>
      </c>
      <c r="B292">
        <v>30.769400000000001</v>
      </c>
      <c r="C292">
        <v>3.15E-2</v>
      </c>
      <c r="D292">
        <v>4134.375</v>
      </c>
      <c r="E292">
        <v>42</v>
      </c>
      <c r="F292" t="s">
        <v>8</v>
      </c>
      <c r="V292" s="25"/>
    </row>
    <row r="293" spans="1:23" x14ac:dyDescent="0.3">
      <c r="A293">
        <v>446</v>
      </c>
      <c r="F293" t="s">
        <v>6</v>
      </c>
      <c r="V293" s="25"/>
    </row>
    <row r="294" spans="1:23" x14ac:dyDescent="0.3">
      <c r="A294">
        <v>447</v>
      </c>
      <c r="B294">
        <v>30.9116</v>
      </c>
      <c r="C294">
        <v>2.4899999999999999E-2</v>
      </c>
      <c r="D294">
        <v>2411.7190000000001</v>
      </c>
      <c r="E294">
        <v>38</v>
      </c>
      <c r="F294" t="s">
        <v>8</v>
      </c>
      <c r="V294" s="25"/>
    </row>
    <row r="295" spans="1:23" x14ac:dyDescent="0.3">
      <c r="A295">
        <v>449</v>
      </c>
      <c r="B295">
        <v>30.9558</v>
      </c>
      <c r="C295">
        <v>3.0499999999999999E-2</v>
      </c>
      <c r="D295">
        <v>2583.9839999999999</v>
      </c>
      <c r="E295">
        <v>61</v>
      </c>
      <c r="F295" t="s">
        <v>8</v>
      </c>
      <c r="V295" s="25"/>
      <c r="W295" s="8"/>
    </row>
    <row r="296" spans="1:23" x14ac:dyDescent="0.3">
      <c r="A296">
        <v>451</v>
      </c>
      <c r="B296">
        <v>31.012699999999999</v>
      </c>
      <c r="C296">
        <v>2.4899999999999999E-2</v>
      </c>
      <c r="D296">
        <v>2583.9839999999999</v>
      </c>
      <c r="E296">
        <v>590</v>
      </c>
      <c r="F296" t="s">
        <v>8</v>
      </c>
      <c r="V296" s="25"/>
    </row>
    <row r="297" spans="1:23" x14ac:dyDescent="0.3">
      <c r="A297">
        <v>454</v>
      </c>
      <c r="B297">
        <v>31.0564</v>
      </c>
      <c r="C297">
        <v>2.4400000000000002E-2</v>
      </c>
      <c r="D297">
        <v>2411.7190000000001</v>
      </c>
      <c r="E297">
        <v>52</v>
      </c>
      <c r="F297" t="s">
        <v>8</v>
      </c>
      <c r="V297" s="25"/>
    </row>
    <row r="298" spans="1:23" x14ac:dyDescent="0.3">
      <c r="A298">
        <v>456</v>
      </c>
      <c r="B298">
        <v>31.1158</v>
      </c>
      <c r="C298">
        <v>2.7900000000000001E-2</v>
      </c>
      <c r="D298">
        <v>2411.7190000000001</v>
      </c>
      <c r="E298">
        <v>43</v>
      </c>
      <c r="F298" t="s">
        <v>8</v>
      </c>
      <c r="V298" s="25"/>
    </row>
    <row r="299" spans="1:23" x14ac:dyDescent="0.3">
      <c r="A299">
        <v>457</v>
      </c>
      <c r="B299">
        <v>31.2042</v>
      </c>
      <c r="C299">
        <v>3.2300000000000002E-2</v>
      </c>
      <c r="D299">
        <v>2756.25</v>
      </c>
      <c r="E299">
        <v>51</v>
      </c>
      <c r="F299" t="s">
        <v>8</v>
      </c>
      <c r="V299" s="25"/>
    </row>
    <row r="300" spans="1:23" x14ac:dyDescent="0.3">
      <c r="A300">
        <v>458</v>
      </c>
      <c r="B300">
        <v>31.2667</v>
      </c>
      <c r="C300">
        <v>2.7300000000000001E-2</v>
      </c>
      <c r="D300">
        <v>2411.7190000000001</v>
      </c>
      <c r="E300">
        <v>41</v>
      </c>
      <c r="F300" t="s">
        <v>8</v>
      </c>
      <c r="V300" s="25"/>
    </row>
    <row r="301" spans="1:23" x14ac:dyDescent="0.3">
      <c r="A301">
        <v>459</v>
      </c>
      <c r="F301" t="s">
        <v>6</v>
      </c>
      <c r="V301" s="25"/>
    </row>
    <row r="302" spans="1:23" x14ac:dyDescent="0.3">
      <c r="A302">
        <v>460</v>
      </c>
      <c r="B302">
        <v>31.4223</v>
      </c>
      <c r="C302">
        <v>2.4400000000000002E-2</v>
      </c>
      <c r="D302">
        <v>4134.375</v>
      </c>
      <c r="E302">
        <v>43</v>
      </c>
      <c r="F302" t="s">
        <v>8</v>
      </c>
      <c r="V302" s="25"/>
      <c r="W302" s="8"/>
    </row>
    <row r="303" spans="1:23" x14ac:dyDescent="0.3">
      <c r="A303">
        <v>462</v>
      </c>
      <c r="B303">
        <v>31.4695</v>
      </c>
      <c r="C303">
        <v>2.29E-2</v>
      </c>
      <c r="D303">
        <v>2411.7190000000001</v>
      </c>
      <c r="E303">
        <v>63</v>
      </c>
      <c r="F303" t="s">
        <v>8</v>
      </c>
      <c r="V303" s="25"/>
    </row>
    <row r="304" spans="1:23" x14ac:dyDescent="0.3">
      <c r="A304">
        <v>464</v>
      </c>
      <c r="B304">
        <v>31.5167</v>
      </c>
      <c r="C304">
        <v>2.5399999999999999E-2</v>
      </c>
      <c r="D304">
        <v>2583.9839999999999</v>
      </c>
      <c r="E304">
        <v>423</v>
      </c>
      <c r="F304" t="s">
        <v>8</v>
      </c>
      <c r="V304" s="25"/>
    </row>
    <row r="305" spans="1:23" x14ac:dyDescent="0.3">
      <c r="A305">
        <v>466</v>
      </c>
      <c r="B305">
        <v>31.5747</v>
      </c>
      <c r="C305">
        <v>2.52E-2</v>
      </c>
      <c r="D305">
        <v>2756.25</v>
      </c>
      <c r="E305">
        <v>269</v>
      </c>
      <c r="F305" t="s">
        <v>8</v>
      </c>
      <c r="V305" s="25"/>
    </row>
    <row r="306" spans="1:23" x14ac:dyDescent="0.3">
      <c r="A306">
        <v>469</v>
      </c>
      <c r="B306">
        <v>31.632000000000001</v>
      </c>
      <c r="C306">
        <v>2.8899999999999999E-2</v>
      </c>
      <c r="D306">
        <v>2411.7190000000001</v>
      </c>
      <c r="E306">
        <v>75</v>
      </c>
      <c r="F306" t="s">
        <v>8</v>
      </c>
      <c r="V306" s="25"/>
    </row>
    <row r="307" spans="1:23" x14ac:dyDescent="0.3">
      <c r="A307">
        <v>470</v>
      </c>
      <c r="B307">
        <v>31.6859</v>
      </c>
      <c r="C307">
        <v>3.3000000000000002E-2</v>
      </c>
      <c r="D307">
        <v>4134.375</v>
      </c>
      <c r="E307">
        <v>49</v>
      </c>
      <c r="F307" t="s">
        <v>8</v>
      </c>
      <c r="V307" s="25"/>
      <c r="W307" s="8"/>
    </row>
    <row r="308" spans="1:23" x14ac:dyDescent="0.3">
      <c r="A308">
        <v>472</v>
      </c>
      <c r="B308">
        <v>31.760999999999999</v>
      </c>
      <c r="C308">
        <v>3.3500000000000002E-2</v>
      </c>
      <c r="D308">
        <v>4134.375</v>
      </c>
      <c r="E308">
        <v>48</v>
      </c>
      <c r="F308" t="s">
        <v>8</v>
      </c>
      <c r="V308" s="25"/>
    </row>
    <row r="309" spans="1:23" x14ac:dyDescent="0.3">
      <c r="A309">
        <v>473</v>
      </c>
      <c r="F309" t="s">
        <v>6</v>
      </c>
      <c r="V309" s="25"/>
    </row>
    <row r="310" spans="1:23" x14ac:dyDescent="0.3">
      <c r="A310">
        <v>474</v>
      </c>
      <c r="B310">
        <v>31.918500000000002</v>
      </c>
      <c r="C310">
        <v>2.9499999999999998E-2</v>
      </c>
      <c r="D310">
        <v>2411.7190000000001</v>
      </c>
      <c r="E310">
        <v>942</v>
      </c>
      <c r="F310" t="s">
        <v>8</v>
      </c>
      <c r="V310" s="25"/>
    </row>
    <row r="311" spans="1:23" x14ac:dyDescent="0.3">
      <c r="A311">
        <v>477</v>
      </c>
      <c r="B311">
        <v>31.968800000000002</v>
      </c>
      <c r="C311">
        <v>2.5399999999999999E-2</v>
      </c>
      <c r="D311">
        <v>2928.5160000000001</v>
      </c>
      <c r="E311">
        <v>1044</v>
      </c>
      <c r="F311" t="s">
        <v>8</v>
      </c>
      <c r="V311" s="25"/>
    </row>
    <row r="312" spans="1:23" x14ac:dyDescent="0.3">
      <c r="A312">
        <v>479</v>
      </c>
      <c r="B312">
        <v>32.014000000000003</v>
      </c>
      <c r="C312">
        <v>2.3400000000000001E-2</v>
      </c>
      <c r="D312">
        <v>2411.7190000000001</v>
      </c>
      <c r="E312">
        <v>48</v>
      </c>
      <c r="F312" t="s">
        <v>8</v>
      </c>
      <c r="V312" s="25"/>
      <c r="W312" s="8"/>
    </row>
    <row r="313" spans="1:23" x14ac:dyDescent="0.3">
      <c r="A313">
        <v>481</v>
      </c>
      <c r="B313">
        <v>32.055599999999998</v>
      </c>
      <c r="C313">
        <v>0.03</v>
      </c>
      <c r="D313">
        <v>2583.9839999999999</v>
      </c>
      <c r="E313">
        <v>46</v>
      </c>
      <c r="F313" t="s">
        <v>8</v>
      </c>
      <c r="V313" s="25"/>
    </row>
    <row r="314" spans="1:23" x14ac:dyDescent="0.3">
      <c r="A314">
        <v>483</v>
      </c>
      <c r="B314">
        <v>32.113999999999997</v>
      </c>
      <c r="C314">
        <v>0.03</v>
      </c>
      <c r="D314">
        <v>2411.7190000000001</v>
      </c>
      <c r="E314">
        <v>47</v>
      </c>
      <c r="F314" t="s">
        <v>8</v>
      </c>
      <c r="V314" s="25"/>
    </row>
    <row r="315" spans="1:23" x14ac:dyDescent="0.3">
      <c r="A315">
        <v>484</v>
      </c>
      <c r="B315">
        <v>32.177</v>
      </c>
      <c r="C315">
        <v>3.3500000000000002E-2</v>
      </c>
      <c r="D315">
        <v>2411.7190000000001</v>
      </c>
      <c r="E315">
        <v>42</v>
      </c>
      <c r="F315" t="s">
        <v>8</v>
      </c>
      <c r="V315" s="25"/>
    </row>
    <row r="316" spans="1:23" x14ac:dyDescent="0.3">
      <c r="A316">
        <v>486</v>
      </c>
      <c r="B316">
        <v>32.256700000000002</v>
      </c>
      <c r="C316">
        <v>4.6699999999999998E-2</v>
      </c>
      <c r="D316">
        <v>4134.375</v>
      </c>
      <c r="E316">
        <v>54</v>
      </c>
      <c r="F316" t="s">
        <v>8</v>
      </c>
      <c r="V316" s="25"/>
      <c r="W316" s="8"/>
    </row>
    <row r="317" spans="1:23" x14ac:dyDescent="0.3">
      <c r="A317">
        <v>487</v>
      </c>
      <c r="B317">
        <v>32.335999999999999</v>
      </c>
      <c r="C317">
        <v>3.7100000000000001E-2</v>
      </c>
      <c r="D317">
        <v>4134.375</v>
      </c>
      <c r="E317">
        <v>42</v>
      </c>
      <c r="F317" t="s">
        <v>8</v>
      </c>
      <c r="V317" s="25"/>
    </row>
    <row r="318" spans="1:23" x14ac:dyDescent="0.3">
      <c r="A318">
        <v>488</v>
      </c>
      <c r="B318">
        <v>32.427900000000001</v>
      </c>
      <c r="C318">
        <v>3.4000000000000002E-2</v>
      </c>
      <c r="D318">
        <v>4134.375</v>
      </c>
      <c r="E318">
        <v>53</v>
      </c>
      <c r="F318" t="s">
        <v>8</v>
      </c>
      <c r="V318" s="25"/>
    </row>
    <row r="319" spans="1:23" x14ac:dyDescent="0.3">
      <c r="A319">
        <v>489</v>
      </c>
      <c r="F319" t="s">
        <v>6</v>
      </c>
      <c r="V319" s="25"/>
    </row>
    <row r="320" spans="1:23" x14ac:dyDescent="0.3">
      <c r="A320">
        <v>490</v>
      </c>
      <c r="B320">
        <v>32.549599999999998</v>
      </c>
      <c r="C320">
        <v>3.09E-2</v>
      </c>
      <c r="D320">
        <v>2411.7190000000001</v>
      </c>
      <c r="E320">
        <v>49</v>
      </c>
      <c r="F320" t="s">
        <v>8</v>
      </c>
      <c r="V320" s="25"/>
    </row>
    <row r="321" spans="1:23" x14ac:dyDescent="0.3">
      <c r="A321">
        <v>491</v>
      </c>
      <c r="B321">
        <v>32.597700000000003</v>
      </c>
      <c r="C321">
        <v>2.8000000000000001E-2</v>
      </c>
      <c r="D321">
        <v>2583.9839999999999</v>
      </c>
      <c r="E321">
        <v>888</v>
      </c>
      <c r="F321" t="s">
        <v>8</v>
      </c>
      <c r="V321" s="25"/>
    </row>
    <row r="322" spans="1:23" x14ac:dyDescent="0.3">
      <c r="A322">
        <v>493</v>
      </c>
      <c r="B322">
        <v>32.6419</v>
      </c>
      <c r="C322">
        <v>2.2200000000000001E-2</v>
      </c>
      <c r="D322">
        <v>2411.7190000000001</v>
      </c>
      <c r="E322">
        <v>44</v>
      </c>
      <c r="F322" t="s">
        <v>8</v>
      </c>
      <c r="V322" s="25"/>
      <c r="W322" s="8"/>
    </row>
    <row r="323" spans="1:23" x14ac:dyDescent="0.3">
      <c r="A323">
        <v>495</v>
      </c>
      <c r="B323">
        <v>32.691099999999999</v>
      </c>
      <c r="C323">
        <v>3.1600000000000003E-2</v>
      </c>
      <c r="D323">
        <v>2583.9839999999999</v>
      </c>
      <c r="E323">
        <v>50</v>
      </c>
      <c r="F323" t="s">
        <v>8</v>
      </c>
      <c r="V323" s="25"/>
    </row>
    <row r="324" spans="1:23" x14ac:dyDescent="0.3">
      <c r="A324">
        <v>496</v>
      </c>
      <c r="B324">
        <v>32.754300000000001</v>
      </c>
      <c r="C324">
        <v>3.0200000000000001E-2</v>
      </c>
      <c r="D324">
        <v>4134.375</v>
      </c>
      <c r="E324">
        <v>44</v>
      </c>
      <c r="F324" t="s">
        <v>8</v>
      </c>
      <c r="V324" s="25"/>
    </row>
    <row r="325" spans="1:23" x14ac:dyDescent="0.3">
      <c r="A325">
        <v>498</v>
      </c>
      <c r="B325">
        <v>32.8369</v>
      </c>
      <c r="C325">
        <v>2.3699999999999999E-2</v>
      </c>
      <c r="D325">
        <v>4134.375</v>
      </c>
      <c r="E325">
        <v>54</v>
      </c>
      <c r="F325" t="s">
        <v>8</v>
      </c>
      <c r="V325" s="25"/>
    </row>
    <row r="326" spans="1:23" x14ac:dyDescent="0.3">
      <c r="A326">
        <v>499</v>
      </c>
      <c r="B326">
        <v>32.9116</v>
      </c>
      <c r="C326">
        <v>3.4500000000000003E-2</v>
      </c>
      <c r="D326">
        <v>4134.375</v>
      </c>
      <c r="E326">
        <v>55</v>
      </c>
      <c r="F326" t="s">
        <v>8</v>
      </c>
      <c r="V326" s="25"/>
    </row>
    <row r="327" spans="1:23" x14ac:dyDescent="0.3">
      <c r="A327">
        <v>500</v>
      </c>
      <c r="B327">
        <v>32.983400000000003</v>
      </c>
      <c r="C327">
        <v>2.5100000000000001E-2</v>
      </c>
      <c r="D327">
        <v>4134.375</v>
      </c>
      <c r="E327">
        <v>50</v>
      </c>
      <c r="F327" t="s">
        <v>8</v>
      </c>
      <c r="V327" s="25"/>
    </row>
    <row r="328" spans="1:23" x14ac:dyDescent="0.3">
      <c r="A328">
        <v>501</v>
      </c>
      <c r="F328" t="s">
        <v>6</v>
      </c>
      <c r="V328" s="25"/>
    </row>
    <row r="329" spans="1:23" x14ac:dyDescent="0.3">
      <c r="A329">
        <v>503</v>
      </c>
      <c r="B329">
        <v>33.115499999999997</v>
      </c>
      <c r="C329">
        <v>2.18E-2</v>
      </c>
      <c r="D329">
        <v>2411.7190000000001</v>
      </c>
      <c r="E329">
        <v>56</v>
      </c>
      <c r="F329" t="s">
        <v>8</v>
      </c>
      <c r="V329" s="25"/>
      <c r="W329" s="8"/>
    </row>
    <row r="330" spans="1:23" x14ac:dyDescent="0.3">
      <c r="A330">
        <v>504</v>
      </c>
      <c r="B330">
        <v>33.1633</v>
      </c>
      <c r="C330" t="e">
        <f>#REF!-B330</f>
        <v>#REF!</v>
      </c>
      <c r="D330">
        <v>2411.7190000000001</v>
      </c>
      <c r="E330">
        <v>1039</v>
      </c>
      <c r="F330" t="s">
        <v>8</v>
      </c>
      <c r="V330" s="25"/>
    </row>
    <row r="331" spans="1:23" x14ac:dyDescent="0.3">
      <c r="A331">
        <v>507</v>
      </c>
      <c r="B331">
        <v>33.210799999999999</v>
      </c>
      <c r="C331" t="e">
        <f>#REF!-B331</f>
        <v>#REF!</v>
      </c>
      <c r="D331">
        <v>2756.25</v>
      </c>
      <c r="E331">
        <v>352</v>
      </c>
      <c r="F331" t="s">
        <v>8</v>
      </c>
      <c r="V331" s="25"/>
    </row>
    <row r="332" spans="1:23" x14ac:dyDescent="0.3">
      <c r="A332">
        <v>509</v>
      </c>
      <c r="B332">
        <v>33.2577</v>
      </c>
      <c r="C332" t="e">
        <f>#REF!-B332</f>
        <v>#REF!</v>
      </c>
      <c r="D332">
        <v>2756.25</v>
      </c>
      <c r="E332">
        <v>114</v>
      </c>
      <c r="F332" t="s">
        <v>8</v>
      </c>
      <c r="V332" s="25"/>
    </row>
    <row r="333" spans="1:23" x14ac:dyDescent="0.3">
      <c r="A333">
        <v>511</v>
      </c>
      <c r="B333">
        <v>33.318899999999999</v>
      </c>
      <c r="C333">
        <v>1.8700000000000001E-2</v>
      </c>
      <c r="D333">
        <v>2756.25</v>
      </c>
      <c r="E333">
        <v>50</v>
      </c>
      <c r="F333" t="s">
        <v>8</v>
      </c>
      <c r="V333" s="25"/>
    </row>
    <row r="334" spans="1:23" x14ac:dyDescent="0.3">
      <c r="A334">
        <v>513</v>
      </c>
      <c r="B334">
        <v>33.374899999999997</v>
      </c>
      <c r="C334">
        <v>3.2300000000000002E-2</v>
      </c>
      <c r="D334">
        <v>2411.7190000000001</v>
      </c>
      <c r="E334">
        <v>45</v>
      </c>
      <c r="F334" t="s">
        <v>8</v>
      </c>
      <c r="V334" s="25"/>
    </row>
    <row r="335" spans="1:23" x14ac:dyDescent="0.3">
      <c r="A335">
        <v>514</v>
      </c>
      <c r="B335">
        <v>33.466099999999997</v>
      </c>
      <c r="C335">
        <v>2.3699999999999999E-2</v>
      </c>
      <c r="D335">
        <v>2411.7190000000001</v>
      </c>
      <c r="E335">
        <v>83</v>
      </c>
      <c r="F335" t="s">
        <v>8</v>
      </c>
      <c r="V335" s="25"/>
      <c r="W335" s="8"/>
    </row>
    <row r="336" spans="1:23" x14ac:dyDescent="0.3">
      <c r="A336">
        <v>515</v>
      </c>
      <c r="B336">
        <v>33.529299999999999</v>
      </c>
      <c r="C336">
        <v>3.2300000000000002E-2</v>
      </c>
      <c r="D336">
        <v>2411.7190000000001</v>
      </c>
      <c r="E336">
        <v>51</v>
      </c>
      <c r="F336" t="s">
        <v>8</v>
      </c>
      <c r="V336" s="25"/>
    </row>
    <row r="337" spans="1:23" x14ac:dyDescent="0.3">
      <c r="A337">
        <v>516</v>
      </c>
      <c r="B337">
        <v>33.616700000000002</v>
      </c>
      <c r="C337">
        <v>2.7400000000000001E-2</v>
      </c>
      <c r="D337">
        <v>4134.375</v>
      </c>
      <c r="E337">
        <v>50</v>
      </c>
      <c r="F337" t="s">
        <v>8</v>
      </c>
      <c r="V337" s="25"/>
    </row>
    <row r="338" spans="1:23" x14ac:dyDescent="0.3">
      <c r="A338">
        <v>517</v>
      </c>
      <c r="B338">
        <v>33.683700000000002</v>
      </c>
      <c r="C338">
        <v>3.3000000000000002E-2</v>
      </c>
      <c r="D338">
        <v>2583.9839999999999</v>
      </c>
      <c r="E338">
        <v>110</v>
      </c>
      <c r="F338" t="s">
        <v>8</v>
      </c>
      <c r="V338" s="25"/>
    </row>
    <row r="339" spans="1:23" x14ac:dyDescent="0.3">
      <c r="A339">
        <v>518</v>
      </c>
      <c r="F339" t="s">
        <v>6</v>
      </c>
      <c r="V339" s="25"/>
    </row>
    <row r="340" spans="1:23" x14ac:dyDescent="0.3">
      <c r="A340">
        <v>519</v>
      </c>
      <c r="B340">
        <v>33.815800000000003</v>
      </c>
      <c r="C340">
        <v>2.64E-2</v>
      </c>
      <c r="D340">
        <v>2411.7190000000001</v>
      </c>
      <c r="E340">
        <v>38</v>
      </c>
      <c r="F340" t="s">
        <v>8</v>
      </c>
      <c r="V340" s="25"/>
      <c r="W340" s="8"/>
    </row>
    <row r="341" spans="1:23" x14ac:dyDescent="0.3">
      <c r="A341">
        <v>521</v>
      </c>
      <c r="B341">
        <v>33.879800000000003</v>
      </c>
      <c r="C341">
        <v>2.3900000000000001E-2</v>
      </c>
      <c r="D341">
        <v>2756.25</v>
      </c>
      <c r="E341">
        <v>930</v>
      </c>
      <c r="F341" t="s">
        <v>8</v>
      </c>
      <c r="V341" s="25"/>
    </row>
    <row r="342" spans="1:23" x14ac:dyDescent="0.3">
      <c r="A342">
        <v>523</v>
      </c>
      <c r="B342">
        <v>33.920900000000003</v>
      </c>
      <c r="C342">
        <v>2.7400000000000001E-2</v>
      </c>
      <c r="D342">
        <v>2411.7190000000001</v>
      </c>
      <c r="E342">
        <v>459</v>
      </c>
      <c r="F342" t="s">
        <v>8</v>
      </c>
      <c r="V342" s="25"/>
    </row>
    <row r="343" spans="1:23" x14ac:dyDescent="0.3">
      <c r="A343">
        <v>525</v>
      </c>
      <c r="B343">
        <v>33.9681</v>
      </c>
      <c r="C343">
        <v>2.69E-2</v>
      </c>
      <c r="D343">
        <v>2583.9839999999999</v>
      </c>
      <c r="E343">
        <v>622</v>
      </c>
      <c r="F343" t="s">
        <v>8</v>
      </c>
      <c r="V343" s="25"/>
    </row>
    <row r="344" spans="1:23" x14ac:dyDescent="0.3">
      <c r="A344">
        <v>528</v>
      </c>
      <c r="B344">
        <v>34.021999999999998</v>
      </c>
      <c r="C344">
        <v>2.5399999999999999E-2</v>
      </c>
      <c r="D344">
        <v>2411.7190000000001</v>
      </c>
      <c r="E344">
        <v>53</v>
      </c>
      <c r="F344" t="s">
        <v>8</v>
      </c>
      <c r="V344" s="25"/>
    </row>
    <row r="345" spans="1:23" x14ac:dyDescent="0.3">
      <c r="A345">
        <v>530</v>
      </c>
      <c r="B345">
        <v>34.092100000000002</v>
      </c>
      <c r="C345">
        <v>2.5399999999999999E-2</v>
      </c>
      <c r="D345">
        <v>2583.9839999999999</v>
      </c>
      <c r="E345">
        <v>777</v>
      </c>
      <c r="F345" t="s">
        <v>8</v>
      </c>
      <c r="V345" s="25"/>
    </row>
    <row r="346" spans="1:23" x14ac:dyDescent="0.3">
      <c r="A346">
        <v>532</v>
      </c>
      <c r="B346">
        <v>34.124099999999999</v>
      </c>
      <c r="C346">
        <v>0.03</v>
      </c>
      <c r="D346">
        <v>2411.7190000000001</v>
      </c>
      <c r="E346">
        <v>45</v>
      </c>
      <c r="F346" t="s">
        <v>8</v>
      </c>
      <c r="V346" s="25"/>
    </row>
    <row r="347" spans="1:23" x14ac:dyDescent="0.3">
      <c r="A347">
        <v>533</v>
      </c>
      <c r="B347">
        <v>34.194699999999997</v>
      </c>
      <c r="C347">
        <v>2.9499999999999998E-2</v>
      </c>
      <c r="D347">
        <v>2411.7190000000001</v>
      </c>
      <c r="E347">
        <v>40</v>
      </c>
      <c r="F347" t="s">
        <v>8</v>
      </c>
      <c r="V347" s="25"/>
    </row>
    <row r="348" spans="1:23" x14ac:dyDescent="0.3">
      <c r="A348">
        <v>534</v>
      </c>
      <c r="B348">
        <v>34.274500000000003</v>
      </c>
      <c r="C348">
        <v>2.8799999999999999E-2</v>
      </c>
      <c r="D348">
        <v>2756.25</v>
      </c>
      <c r="E348">
        <v>67</v>
      </c>
      <c r="F348" t="s">
        <v>8</v>
      </c>
      <c r="V348" s="25"/>
      <c r="W348" s="8"/>
    </row>
    <row r="349" spans="1:23" x14ac:dyDescent="0.3">
      <c r="A349">
        <v>535</v>
      </c>
      <c r="F349" t="s">
        <v>6</v>
      </c>
      <c r="V349" s="25"/>
    </row>
    <row r="350" spans="1:23" x14ac:dyDescent="0.3">
      <c r="A350">
        <v>536</v>
      </c>
      <c r="B350">
        <v>34.420099999999998</v>
      </c>
      <c r="C350">
        <v>3.2300000000000002E-2</v>
      </c>
      <c r="D350">
        <v>2411.7190000000001</v>
      </c>
      <c r="E350">
        <v>35</v>
      </c>
      <c r="F350" t="s">
        <v>8</v>
      </c>
      <c r="V350" s="25"/>
    </row>
    <row r="351" spans="1:23" x14ac:dyDescent="0.3">
      <c r="A351">
        <v>538</v>
      </c>
      <c r="B351">
        <v>34.468299999999999</v>
      </c>
      <c r="C351">
        <v>2.3699999999999999E-2</v>
      </c>
      <c r="D351">
        <v>2756.25</v>
      </c>
      <c r="E351">
        <v>41</v>
      </c>
      <c r="F351" t="s">
        <v>8</v>
      </c>
      <c r="V351" s="25"/>
    </row>
    <row r="352" spans="1:23" x14ac:dyDescent="0.3">
      <c r="A352">
        <v>539</v>
      </c>
      <c r="B352">
        <v>34.519300000000001</v>
      </c>
      <c r="C352">
        <v>3.3799999999999997E-2</v>
      </c>
      <c r="D352">
        <v>1550.3910000000001</v>
      </c>
      <c r="E352">
        <v>463</v>
      </c>
      <c r="F352" t="s">
        <v>8</v>
      </c>
      <c r="V352" s="25"/>
    </row>
    <row r="353" spans="1:23" x14ac:dyDescent="0.3">
      <c r="A353">
        <v>541</v>
      </c>
      <c r="B353">
        <v>34.565899999999999</v>
      </c>
      <c r="C353">
        <v>2.9399999999999999E-2</v>
      </c>
      <c r="D353">
        <v>2756.25</v>
      </c>
      <c r="E353">
        <v>118</v>
      </c>
      <c r="F353" t="s">
        <v>8</v>
      </c>
      <c r="V353" s="25"/>
      <c r="W353" s="8"/>
    </row>
    <row r="354" spans="1:23" x14ac:dyDescent="0.3">
      <c r="A354">
        <v>543</v>
      </c>
      <c r="B354">
        <v>34.6205</v>
      </c>
      <c r="C354">
        <v>2.4400000000000002E-2</v>
      </c>
      <c r="D354">
        <v>2411.7190000000001</v>
      </c>
      <c r="E354">
        <v>45</v>
      </c>
      <c r="F354" t="s">
        <v>8</v>
      </c>
      <c r="V354" s="25"/>
    </row>
    <row r="355" spans="1:23" x14ac:dyDescent="0.3">
      <c r="A355">
        <v>544</v>
      </c>
      <c r="B355">
        <v>34.677300000000002</v>
      </c>
      <c r="C355">
        <v>2.6599999999999999E-2</v>
      </c>
      <c r="D355">
        <v>4134.375</v>
      </c>
      <c r="E355">
        <v>43</v>
      </c>
      <c r="F355" t="s">
        <v>8</v>
      </c>
      <c r="V355" s="25"/>
    </row>
    <row r="356" spans="1:23" x14ac:dyDescent="0.3">
      <c r="A356">
        <v>545</v>
      </c>
      <c r="B356">
        <v>34.751300000000001</v>
      </c>
      <c r="C356">
        <v>3.95E-2</v>
      </c>
      <c r="D356">
        <v>2583.9839999999999</v>
      </c>
      <c r="E356">
        <v>71</v>
      </c>
      <c r="F356" t="s">
        <v>8</v>
      </c>
      <c r="V356" s="25"/>
    </row>
    <row r="357" spans="1:23" x14ac:dyDescent="0.3">
      <c r="A357">
        <v>546</v>
      </c>
      <c r="B357">
        <v>34.818800000000003</v>
      </c>
      <c r="C357">
        <v>2.2599999999999999E-2</v>
      </c>
      <c r="D357">
        <v>2756.25</v>
      </c>
      <c r="E357">
        <v>215</v>
      </c>
      <c r="F357" t="s">
        <v>8</v>
      </c>
      <c r="V357" s="25"/>
    </row>
    <row r="358" spans="1:23" x14ac:dyDescent="0.3">
      <c r="A358">
        <v>548</v>
      </c>
      <c r="B358">
        <v>34.8949</v>
      </c>
      <c r="C358">
        <v>2.6200000000000001E-2</v>
      </c>
      <c r="D358">
        <v>2756.25</v>
      </c>
      <c r="E358">
        <v>100</v>
      </c>
      <c r="F358" t="s">
        <v>8</v>
      </c>
      <c r="V358" s="25"/>
      <c r="W358" s="8"/>
    </row>
    <row r="359" spans="1:23" x14ac:dyDescent="0.3">
      <c r="A359">
        <v>549</v>
      </c>
      <c r="F359" t="s">
        <v>6</v>
      </c>
      <c r="V359" s="25"/>
    </row>
    <row r="360" spans="1:23" x14ac:dyDescent="0.3">
      <c r="A360">
        <v>551</v>
      </c>
      <c r="B360">
        <v>35.037999999999997</v>
      </c>
      <c r="C360">
        <v>2.29E-2</v>
      </c>
      <c r="D360">
        <v>2411.7190000000001</v>
      </c>
      <c r="E360">
        <v>38</v>
      </c>
      <c r="F360" t="s">
        <v>8</v>
      </c>
      <c r="V360" s="25"/>
    </row>
    <row r="361" spans="1:23" x14ac:dyDescent="0.3">
      <c r="A361">
        <v>552</v>
      </c>
      <c r="B361">
        <v>35.0899</v>
      </c>
      <c r="C361">
        <v>1.8700000000000001E-2</v>
      </c>
      <c r="D361">
        <v>1550.3910000000001</v>
      </c>
      <c r="E361">
        <v>636</v>
      </c>
      <c r="F361" t="s">
        <v>8</v>
      </c>
      <c r="V361" s="25"/>
    </row>
    <row r="362" spans="1:23" x14ac:dyDescent="0.3">
      <c r="A362">
        <v>554</v>
      </c>
      <c r="B362">
        <v>35.140099999999997</v>
      </c>
      <c r="C362">
        <v>1.7999999999999999E-2</v>
      </c>
      <c r="D362">
        <v>4134.375</v>
      </c>
      <c r="E362">
        <v>55</v>
      </c>
      <c r="F362" t="s">
        <v>8</v>
      </c>
      <c r="V362" s="25"/>
    </row>
    <row r="363" spans="1:23" x14ac:dyDescent="0.3">
      <c r="A363">
        <v>556</v>
      </c>
      <c r="B363">
        <v>35.187800000000003</v>
      </c>
      <c r="C363">
        <v>2.7400000000000001E-2</v>
      </c>
      <c r="D363">
        <v>4134.375</v>
      </c>
      <c r="E363">
        <v>42</v>
      </c>
      <c r="F363" t="s">
        <v>8</v>
      </c>
      <c r="V363" s="25"/>
    </row>
    <row r="364" spans="1:23" x14ac:dyDescent="0.3">
      <c r="A364">
        <v>558</v>
      </c>
      <c r="B364">
        <v>35.237099999999998</v>
      </c>
      <c r="C364">
        <v>2.3400000000000001E-2</v>
      </c>
      <c r="D364">
        <v>2411.7190000000001</v>
      </c>
      <c r="E364">
        <v>50</v>
      </c>
      <c r="F364" t="s">
        <v>8</v>
      </c>
      <c r="V364" s="25"/>
      <c r="W364" s="8"/>
    </row>
    <row r="365" spans="1:23" x14ac:dyDescent="0.3">
      <c r="A365">
        <v>559</v>
      </c>
      <c r="B365">
        <v>35.293500000000002</v>
      </c>
      <c r="C365">
        <v>2.5399999999999999E-2</v>
      </c>
      <c r="D365">
        <v>2411.7190000000001</v>
      </c>
      <c r="E365">
        <v>55</v>
      </c>
      <c r="F365" t="s">
        <v>8</v>
      </c>
      <c r="V365" s="25"/>
    </row>
    <row r="366" spans="1:23" x14ac:dyDescent="0.3">
      <c r="A366">
        <v>560</v>
      </c>
      <c r="B366">
        <v>35.400599999999997</v>
      </c>
      <c r="C366">
        <v>2.8400000000000002E-2</v>
      </c>
      <c r="D366">
        <v>2411.7190000000001</v>
      </c>
      <c r="E366">
        <v>45</v>
      </c>
      <c r="F366" t="s">
        <v>8</v>
      </c>
      <c r="V366" s="25"/>
    </row>
    <row r="367" spans="1:23" x14ac:dyDescent="0.3">
      <c r="A367">
        <v>561</v>
      </c>
      <c r="B367">
        <v>35.491500000000002</v>
      </c>
      <c r="C367">
        <v>2.0299999999999999E-2</v>
      </c>
      <c r="D367">
        <v>4134.375</v>
      </c>
      <c r="E367">
        <v>44</v>
      </c>
      <c r="F367" t="s">
        <v>8</v>
      </c>
      <c r="V367" s="25"/>
    </row>
    <row r="368" spans="1:23" x14ac:dyDescent="0.3">
      <c r="A368">
        <v>562</v>
      </c>
      <c r="B368">
        <v>35.585000000000001</v>
      </c>
      <c r="C368">
        <v>2.69E-2</v>
      </c>
      <c r="D368">
        <v>2411.7190000000001</v>
      </c>
      <c r="E368">
        <v>49</v>
      </c>
      <c r="F368" t="s">
        <v>8</v>
      </c>
      <c r="V368" s="25"/>
      <c r="W368" s="8"/>
    </row>
    <row r="369" spans="1:23" x14ac:dyDescent="0.3">
      <c r="A369">
        <v>563</v>
      </c>
      <c r="B369">
        <v>35.654000000000003</v>
      </c>
      <c r="C369">
        <v>3.0499999999999999E-2</v>
      </c>
      <c r="D369">
        <v>2411.7190000000001</v>
      </c>
      <c r="E369">
        <v>44</v>
      </c>
      <c r="F369" t="s">
        <v>8</v>
      </c>
      <c r="V369" s="25"/>
    </row>
    <row r="370" spans="1:23" x14ac:dyDescent="0.3">
      <c r="A370">
        <v>564</v>
      </c>
      <c r="F370" t="s">
        <v>6</v>
      </c>
      <c r="V370" s="25"/>
    </row>
    <row r="371" spans="1:23" x14ac:dyDescent="0.3">
      <c r="A371">
        <v>565</v>
      </c>
      <c r="B371">
        <v>35.783999999999999</v>
      </c>
      <c r="C371">
        <v>2.4400000000000002E-2</v>
      </c>
      <c r="D371">
        <v>3273.047</v>
      </c>
      <c r="E371">
        <v>30</v>
      </c>
      <c r="F371" t="s">
        <v>8</v>
      </c>
      <c r="V371" s="25"/>
    </row>
    <row r="372" spans="1:23" x14ac:dyDescent="0.3">
      <c r="A372">
        <v>566</v>
      </c>
      <c r="B372">
        <v>35.817100000000003</v>
      </c>
      <c r="C372">
        <v>3.5200000000000002E-2</v>
      </c>
      <c r="D372">
        <v>2411.7190000000001</v>
      </c>
      <c r="E372">
        <v>42</v>
      </c>
      <c r="F372" t="s">
        <v>8</v>
      </c>
      <c r="V372" s="25"/>
    </row>
    <row r="373" spans="1:23" x14ac:dyDescent="0.3">
      <c r="A373">
        <v>567</v>
      </c>
      <c r="B373">
        <v>35.871299999999998</v>
      </c>
      <c r="C373">
        <v>2.4400000000000002E-2</v>
      </c>
      <c r="D373">
        <v>2411.7190000000001</v>
      </c>
      <c r="E373">
        <v>116</v>
      </c>
      <c r="F373" t="s">
        <v>8</v>
      </c>
      <c r="V373" s="25"/>
      <c r="W373" s="8"/>
    </row>
    <row r="374" spans="1:23" x14ac:dyDescent="0.3">
      <c r="A374">
        <v>569</v>
      </c>
      <c r="B374">
        <v>35.916200000000003</v>
      </c>
      <c r="C374">
        <v>2.3E-2</v>
      </c>
      <c r="D374">
        <v>4134.375</v>
      </c>
      <c r="E374">
        <v>53</v>
      </c>
      <c r="F374" t="s">
        <v>8</v>
      </c>
      <c r="V374" s="25"/>
    </row>
    <row r="375" spans="1:23" x14ac:dyDescent="0.3">
      <c r="A375">
        <v>570</v>
      </c>
      <c r="B375">
        <v>35.973300000000002</v>
      </c>
      <c r="C375">
        <v>1.7600000000000001E-2</v>
      </c>
      <c r="D375">
        <v>4134.375</v>
      </c>
      <c r="E375">
        <v>44</v>
      </c>
      <c r="F375" t="s">
        <v>8</v>
      </c>
      <c r="V375" s="25"/>
    </row>
    <row r="376" spans="1:23" x14ac:dyDescent="0.3">
      <c r="A376">
        <v>572</v>
      </c>
      <c r="B376">
        <v>36.019599999999997</v>
      </c>
      <c r="C376">
        <v>3.0200000000000001E-2</v>
      </c>
      <c r="D376">
        <v>4134.375</v>
      </c>
      <c r="E376">
        <v>59</v>
      </c>
      <c r="F376" t="s">
        <v>8</v>
      </c>
      <c r="V376" s="25"/>
    </row>
    <row r="377" spans="1:23" x14ac:dyDescent="0.3">
      <c r="A377">
        <v>574</v>
      </c>
      <c r="B377">
        <v>36.085000000000001</v>
      </c>
      <c r="C377">
        <v>3.4500000000000003E-2</v>
      </c>
      <c r="D377">
        <v>2583.9839999999999</v>
      </c>
      <c r="E377">
        <v>57</v>
      </c>
      <c r="F377" t="s">
        <v>8</v>
      </c>
      <c r="V377" s="25"/>
    </row>
    <row r="378" spans="1:23" x14ac:dyDescent="0.3">
      <c r="A378">
        <v>575</v>
      </c>
      <c r="B378">
        <v>36.152500000000003</v>
      </c>
      <c r="C378">
        <v>2.3699999999999999E-2</v>
      </c>
      <c r="D378">
        <v>4134.375</v>
      </c>
      <c r="E378">
        <v>45</v>
      </c>
      <c r="F378" t="s">
        <v>8</v>
      </c>
      <c r="V378" s="25"/>
      <c r="W378" s="8"/>
    </row>
    <row r="379" spans="1:23" x14ac:dyDescent="0.3">
      <c r="A379">
        <v>576</v>
      </c>
      <c r="B379">
        <v>36.252699999999997</v>
      </c>
      <c r="C379">
        <v>3.3000000000000002E-2</v>
      </c>
      <c r="D379">
        <v>4134.375</v>
      </c>
      <c r="E379">
        <v>43</v>
      </c>
      <c r="F379" t="s">
        <v>8</v>
      </c>
      <c r="V379" s="25"/>
    </row>
    <row r="380" spans="1:23" x14ac:dyDescent="0.3">
      <c r="A380">
        <v>578</v>
      </c>
      <c r="F380" t="s">
        <v>6</v>
      </c>
      <c r="G380" t="s">
        <v>35</v>
      </c>
      <c r="V380" s="25"/>
    </row>
    <row r="381" spans="1:23" x14ac:dyDescent="0.3">
      <c r="A381">
        <v>579</v>
      </c>
      <c r="B381">
        <v>36.375500000000002</v>
      </c>
      <c r="C381">
        <v>2.0500000000000001E-2</v>
      </c>
      <c r="D381">
        <v>3617.578</v>
      </c>
      <c r="E381">
        <v>27</v>
      </c>
      <c r="F381" t="s">
        <v>8</v>
      </c>
      <c r="V381" s="25"/>
    </row>
    <row r="382" spans="1:23" x14ac:dyDescent="0.3">
      <c r="A382">
        <v>580</v>
      </c>
      <c r="B382">
        <v>36.408200000000001</v>
      </c>
      <c r="C382">
        <v>2.41E-2</v>
      </c>
      <c r="D382">
        <v>2411.7190000000001</v>
      </c>
      <c r="E382">
        <v>42</v>
      </c>
      <c r="F382" t="s">
        <v>8</v>
      </c>
      <c r="V382" s="25"/>
    </row>
    <row r="383" spans="1:23" x14ac:dyDescent="0.3">
      <c r="A383">
        <v>581</v>
      </c>
      <c r="B383">
        <v>36.467500000000001</v>
      </c>
      <c r="C383">
        <v>2.23E-2</v>
      </c>
      <c r="D383">
        <v>2583.9839999999999</v>
      </c>
      <c r="E383">
        <v>917</v>
      </c>
      <c r="F383" t="s">
        <v>8</v>
      </c>
      <c r="V383" s="25"/>
    </row>
    <row r="384" spans="1:23" x14ac:dyDescent="0.3">
      <c r="A384">
        <v>583</v>
      </c>
      <c r="B384">
        <v>36.510899999999999</v>
      </c>
      <c r="C384">
        <v>2.1899999999999999E-2</v>
      </c>
      <c r="D384">
        <v>2411.7190000000001</v>
      </c>
      <c r="E384">
        <v>48</v>
      </c>
      <c r="F384" t="s">
        <v>8</v>
      </c>
      <c r="N384" s="41"/>
      <c r="O384" s="41"/>
      <c r="P384" s="41"/>
      <c r="Q384" s="41"/>
      <c r="R384" s="41"/>
      <c r="S384" s="41"/>
      <c r="V384" s="25"/>
    </row>
    <row r="385" spans="1:24" x14ac:dyDescent="0.3">
      <c r="A385">
        <v>585</v>
      </c>
      <c r="B385">
        <v>36.565899999999999</v>
      </c>
      <c r="C385">
        <v>2.8000000000000001E-2</v>
      </c>
      <c r="D385">
        <v>2411.7190000000001</v>
      </c>
      <c r="E385">
        <v>100</v>
      </c>
      <c r="F385" t="s">
        <v>8</v>
      </c>
      <c r="N385" s="41"/>
      <c r="O385" s="41"/>
      <c r="P385" s="41"/>
      <c r="Q385" s="41"/>
      <c r="R385" s="41"/>
      <c r="S385" s="41"/>
      <c r="T385" s="41"/>
      <c r="U385" s="41"/>
      <c r="V385" s="56"/>
      <c r="W385" s="73"/>
      <c r="X385" s="41"/>
    </row>
    <row r="386" spans="1:24" x14ac:dyDescent="0.3">
      <c r="A386">
        <v>586</v>
      </c>
      <c r="B386">
        <v>36.620800000000003</v>
      </c>
      <c r="C386">
        <v>3.5200000000000002E-2</v>
      </c>
      <c r="D386">
        <v>2411.7190000000001</v>
      </c>
      <c r="E386">
        <v>81</v>
      </c>
      <c r="F386" t="s">
        <v>8</v>
      </c>
      <c r="N386" s="41"/>
      <c r="O386" s="41"/>
      <c r="P386" s="41"/>
      <c r="Q386" s="41"/>
      <c r="R386" s="41"/>
      <c r="S386" s="41"/>
      <c r="T386" s="41"/>
      <c r="U386" s="41"/>
      <c r="V386" s="56"/>
      <c r="W386" s="41"/>
      <c r="X386" s="41"/>
    </row>
    <row r="387" spans="1:24" x14ac:dyDescent="0.3">
      <c r="A387">
        <v>588</v>
      </c>
      <c r="B387">
        <v>36.703099999999999</v>
      </c>
      <c r="C387">
        <v>2.3300000000000001E-2</v>
      </c>
      <c r="D387">
        <v>2411.7190000000001</v>
      </c>
      <c r="E387">
        <v>43</v>
      </c>
      <c r="F387" t="s">
        <v>8</v>
      </c>
      <c r="N387" s="41"/>
      <c r="O387" s="41"/>
      <c r="P387" s="41"/>
      <c r="Q387" s="41"/>
      <c r="R387" s="41"/>
      <c r="S387" s="41"/>
      <c r="T387" s="41"/>
      <c r="U387" s="41"/>
      <c r="V387" s="56"/>
      <c r="W387" s="41"/>
      <c r="X387" s="41"/>
    </row>
    <row r="388" spans="1:24" x14ac:dyDescent="0.3">
      <c r="A388">
        <v>589</v>
      </c>
      <c r="B388">
        <v>36.771599999999999</v>
      </c>
      <c r="C388">
        <v>2.5499999999999998E-2</v>
      </c>
      <c r="D388">
        <v>4134.375</v>
      </c>
      <c r="E388">
        <v>47</v>
      </c>
      <c r="F388" t="s">
        <v>8</v>
      </c>
      <c r="N388" s="41"/>
      <c r="O388" s="41"/>
      <c r="P388" s="41"/>
      <c r="Q388" s="41"/>
      <c r="R388" s="41"/>
      <c r="S388" s="41"/>
      <c r="T388" s="41"/>
      <c r="U388" s="41"/>
      <c r="V388" s="56"/>
      <c r="W388" s="41"/>
      <c r="X388" s="41"/>
    </row>
    <row r="389" spans="1:24" x14ac:dyDescent="0.3">
      <c r="A389">
        <v>590</v>
      </c>
      <c r="B389">
        <v>36.877600000000001</v>
      </c>
      <c r="C389">
        <v>2.3699999999999999E-2</v>
      </c>
      <c r="D389">
        <v>2583.9839999999999</v>
      </c>
      <c r="E389">
        <v>523</v>
      </c>
      <c r="F389" t="s">
        <v>8</v>
      </c>
      <c r="T389" s="41"/>
      <c r="U389" s="41"/>
      <c r="V389" s="56"/>
      <c r="W389" s="41"/>
      <c r="X389" s="41"/>
    </row>
    <row r="390" spans="1:24" x14ac:dyDescent="0.3">
      <c r="A390">
        <v>592</v>
      </c>
      <c r="B390">
        <v>36.933999999999997</v>
      </c>
      <c r="C390">
        <v>2.9399999999999999E-2</v>
      </c>
      <c r="D390">
        <v>2411.7190000000001</v>
      </c>
      <c r="E390">
        <v>46</v>
      </c>
      <c r="F390" t="s">
        <v>8</v>
      </c>
      <c r="V390" s="14"/>
      <c r="W390" s="14"/>
      <c r="X390" s="14"/>
    </row>
    <row r="391" spans="1:24" x14ac:dyDescent="0.3">
      <c r="A391">
        <v>593</v>
      </c>
      <c r="B391">
        <v>37.043500000000002</v>
      </c>
      <c r="C391">
        <v>2.87E-2</v>
      </c>
      <c r="D391">
        <v>2411.7190000000001</v>
      </c>
      <c r="E391">
        <v>41</v>
      </c>
      <c r="F391" t="s">
        <v>8</v>
      </c>
      <c r="U391" s="15"/>
      <c r="V391" s="8"/>
      <c r="W391" s="8"/>
      <c r="X391" s="8"/>
    </row>
    <row r="392" spans="1:24" x14ac:dyDescent="0.3">
      <c r="A392">
        <v>594</v>
      </c>
      <c r="F392" t="s">
        <v>6</v>
      </c>
      <c r="U392" s="15"/>
      <c r="V392" s="8"/>
      <c r="W392" s="8"/>
      <c r="X392" s="8"/>
    </row>
    <row r="393" spans="1:24" x14ac:dyDescent="0.3">
      <c r="A393">
        <v>595</v>
      </c>
      <c r="B393">
        <v>37.161999999999999</v>
      </c>
      <c r="C393">
        <v>2.3699999999999999E-2</v>
      </c>
      <c r="D393">
        <v>2928.5160000000001</v>
      </c>
      <c r="E393">
        <v>31</v>
      </c>
      <c r="F393" t="s">
        <v>8</v>
      </c>
      <c r="U393" s="15"/>
      <c r="V393" s="8"/>
      <c r="W393" s="8"/>
      <c r="X393" s="5"/>
    </row>
    <row r="394" spans="1:24" x14ac:dyDescent="0.3">
      <c r="A394">
        <v>596</v>
      </c>
      <c r="B394">
        <v>37.191800000000001</v>
      </c>
      <c r="C394">
        <v>2.1899999999999999E-2</v>
      </c>
      <c r="D394">
        <v>2411.7190000000001</v>
      </c>
      <c r="E394">
        <v>54</v>
      </c>
      <c r="F394" t="s">
        <v>8</v>
      </c>
      <c r="U394" s="15"/>
      <c r="V394" s="17"/>
      <c r="W394" s="17"/>
      <c r="X394" s="5"/>
    </row>
    <row r="395" spans="1:24" x14ac:dyDescent="0.3">
      <c r="A395">
        <v>598</v>
      </c>
      <c r="B395">
        <v>37.2395</v>
      </c>
      <c r="C395">
        <v>2.1299999999999999E-2</v>
      </c>
      <c r="D395">
        <v>4134.375</v>
      </c>
      <c r="E395">
        <v>62</v>
      </c>
      <c r="F395" t="s">
        <v>8</v>
      </c>
      <c r="U395" s="15"/>
      <c r="V395" s="17"/>
      <c r="W395" s="17"/>
      <c r="X395" s="5"/>
    </row>
    <row r="396" spans="1:24" x14ac:dyDescent="0.3">
      <c r="A396">
        <v>599</v>
      </c>
      <c r="B396">
        <v>37.292700000000004</v>
      </c>
      <c r="C396">
        <v>1.8700000000000001E-2</v>
      </c>
      <c r="D396">
        <v>2583.9839999999999</v>
      </c>
      <c r="E396">
        <v>224</v>
      </c>
      <c r="F396" t="s">
        <v>8</v>
      </c>
      <c r="U396" s="15"/>
    </row>
    <row r="397" spans="1:24" x14ac:dyDescent="0.3">
      <c r="A397">
        <v>602</v>
      </c>
      <c r="B397">
        <v>37.346299999999999</v>
      </c>
      <c r="C397">
        <v>2.1499999999999998E-2</v>
      </c>
      <c r="D397">
        <v>2583.9839999999999</v>
      </c>
      <c r="E397">
        <v>575</v>
      </c>
      <c r="F397" t="s">
        <v>8</v>
      </c>
      <c r="U397" s="15"/>
      <c r="V397" s="6"/>
      <c r="W397" s="6"/>
      <c r="X397" s="6"/>
    </row>
    <row r="398" spans="1:24" x14ac:dyDescent="0.3">
      <c r="A398">
        <v>604</v>
      </c>
      <c r="B398">
        <v>37.390099999999997</v>
      </c>
      <c r="C398">
        <v>2.5899999999999999E-2</v>
      </c>
      <c r="D398">
        <v>2411.7190000000001</v>
      </c>
      <c r="E398">
        <v>46</v>
      </c>
      <c r="F398" t="s">
        <v>8</v>
      </c>
    </row>
    <row r="399" spans="1:24" x14ac:dyDescent="0.3">
      <c r="A399">
        <v>605</v>
      </c>
      <c r="B399">
        <v>37.456499999999998</v>
      </c>
      <c r="C399">
        <v>3.09E-2</v>
      </c>
      <c r="D399">
        <v>4134.375</v>
      </c>
      <c r="E399">
        <v>47</v>
      </c>
      <c r="F399" t="s">
        <v>8</v>
      </c>
    </row>
    <row r="400" spans="1:24" x14ac:dyDescent="0.3">
      <c r="A400">
        <v>606</v>
      </c>
      <c r="B400">
        <v>37.559199999999997</v>
      </c>
      <c r="C400">
        <v>2.01E-2</v>
      </c>
      <c r="D400">
        <v>4134.375</v>
      </c>
      <c r="E400">
        <v>38</v>
      </c>
      <c r="F400" t="s">
        <v>8</v>
      </c>
    </row>
    <row r="401" spans="1:6" x14ac:dyDescent="0.3">
      <c r="A401">
        <v>608</v>
      </c>
      <c r="B401">
        <v>37.615900000000003</v>
      </c>
      <c r="C401">
        <v>3.2500000000000001E-2</v>
      </c>
      <c r="D401">
        <v>4134.375</v>
      </c>
      <c r="E401">
        <v>49</v>
      </c>
      <c r="F401" t="s">
        <v>8</v>
      </c>
    </row>
    <row r="402" spans="1:6" x14ac:dyDescent="0.3">
      <c r="A402">
        <v>609</v>
      </c>
      <c r="F402" t="s">
        <v>6</v>
      </c>
    </row>
    <row r="403" spans="1:6" x14ac:dyDescent="0.3">
      <c r="A403">
        <v>610</v>
      </c>
      <c r="B403">
        <v>37.727600000000002</v>
      </c>
      <c r="C403">
        <v>2.29E-2</v>
      </c>
      <c r="D403">
        <v>3617.578</v>
      </c>
      <c r="E403">
        <v>27</v>
      </c>
      <c r="F403" t="s">
        <v>8</v>
      </c>
    </row>
    <row r="404" spans="1:6" x14ac:dyDescent="0.3">
      <c r="A404">
        <v>611</v>
      </c>
      <c r="B404">
        <v>37.763199999999998</v>
      </c>
      <c r="C404">
        <v>3.2500000000000001E-2</v>
      </c>
      <c r="D404">
        <v>2583.9839999999999</v>
      </c>
      <c r="E404">
        <v>35</v>
      </c>
      <c r="F404" t="s">
        <v>8</v>
      </c>
    </row>
    <row r="405" spans="1:6" x14ac:dyDescent="0.3">
      <c r="A405">
        <v>613</v>
      </c>
      <c r="B405">
        <v>37.818600000000004</v>
      </c>
      <c r="C405">
        <v>1.72E-2</v>
      </c>
      <c r="D405">
        <v>2583.9839999999999</v>
      </c>
      <c r="E405">
        <v>294</v>
      </c>
      <c r="F405" t="s">
        <v>8</v>
      </c>
    </row>
    <row r="406" spans="1:6" x14ac:dyDescent="0.3">
      <c r="A406">
        <v>615</v>
      </c>
      <c r="B406">
        <v>37.8643</v>
      </c>
      <c r="C406">
        <v>2.4400000000000002E-2</v>
      </c>
      <c r="D406">
        <v>2411.7190000000001</v>
      </c>
      <c r="E406">
        <v>525</v>
      </c>
      <c r="F406" t="s">
        <v>8</v>
      </c>
    </row>
    <row r="407" spans="1:6" x14ac:dyDescent="0.3">
      <c r="A407">
        <v>617</v>
      </c>
      <c r="B407">
        <v>37.9191</v>
      </c>
      <c r="C407">
        <v>1.8800000000000001E-2</v>
      </c>
      <c r="D407">
        <v>4134.375</v>
      </c>
      <c r="E407">
        <v>50</v>
      </c>
      <c r="F407" t="s">
        <v>8</v>
      </c>
    </row>
    <row r="408" spans="1:6" x14ac:dyDescent="0.3">
      <c r="A408">
        <v>619</v>
      </c>
      <c r="B408">
        <v>37.976500000000001</v>
      </c>
      <c r="C408">
        <v>2.9499999999999998E-2</v>
      </c>
      <c r="D408">
        <v>3962.1089999999999</v>
      </c>
      <c r="E408">
        <v>50</v>
      </c>
      <c r="F408" t="s">
        <v>8</v>
      </c>
    </row>
    <row r="409" spans="1:6" x14ac:dyDescent="0.3">
      <c r="A409">
        <v>621</v>
      </c>
      <c r="B409">
        <v>38.042499999999997</v>
      </c>
      <c r="C409">
        <v>2.7400000000000001E-2</v>
      </c>
      <c r="D409">
        <v>2411.7190000000001</v>
      </c>
      <c r="E409">
        <v>51</v>
      </c>
      <c r="F409" t="s">
        <v>8</v>
      </c>
    </row>
    <row r="410" spans="1:6" x14ac:dyDescent="0.3">
      <c r="A410">
        <v>623</v>
      </c>
      <c r="B410">
        <v>38.115400000000001</v>
      </c>
      <c r="C410">
        <v>3.2300000000000002E-2</v>
      </c>
      <c r="D410">
        <v>2583.9839999999999</v>
      </c>
      <c r="E410">
        <v>270</v>
      </c>
      <c r="F410" t="s">
        <v>8</v>
      </c>
    </row>
    <row r="411" spans="1:6" x14ac:dyDescent="0.3">
      <c r="A411">
        <v>625</v>
      </c>
      <c r="F411" t="s">
        <v>6</v>
      </c>
    </row>
    <row r="412" spans="1:6" x14ac:dyDescent="0.3">
      <c r="A412">
        <v>626</v>
      </c>
      <c r="B412">
        <v>38.301900000000003</v>
      </c>
      <c r="C412">
        <v>3.1899999999999998E-2</v>
      </c>
      <c r="D412">
        <v>2411.7190000000001</v>
      </c>
      <c r="E412">
        <v>34</v>
      </c>
      <c r="F412" t="s">
        <v>8</v>
      </c>
    </row>
    <row r="413" spans="1:6" x14ac:dyDescent="0.3">
      <c r="A413">
        <v>628</v>
      </c>
      <c r="B413">
        <v>38.360399999999998</v>
      </c>
      <c r="C413">
        <v>2.9399999999999999E-2</v>
      </c>
      <c r="D413">
        <v>2756.25</v>
      </c>
      <c r="E413">
        <v>131</v>
      </c>
      <c r="F413" t="s">
        <v>8</v>
      </c>
    </row>
    <row r="414" spans="1:6" x14ac:dyDescent="0.3">
      <c r="A414">
        <v>629</v>
      </c>
      <c r="B414">
        <v>38.403500000000001</v>
      </c>
      <c r="C414">
        <v>3.0099999999999998E-2</v>
      </c>
      <c r="D414">
        <v>4134.375</v>
      </c>
      <c r="E414">
        <v>47</v>
      </c>
      <c r="F414" t="s">
        <v>8</v>
      </c>
    </row>
    <row r="415" spans="1:6" x14ac:dyDescent="0.3">
      <c r="A415">
        <v>631</v>
      </c>
      <c r="B415">
        <v>38.455199999999998</v>
      </c>
      <c r="C415">
        <v>2.8000000000000001E-2</v>
      </c>
      <c r="D415">
        <v>2411.7190000000001</v>
      </c>
      <c r="E415">
        <v>86</v>
      </c>
      <c r="F415" t="s">
        <v>8</v>
      </c>
    </row>
    <row r="416" spans="1:6" x14ac:dyDescent="0.3">
      <c r="A416">
        <v>632</v>
      </c>
      <c r="B416">
        <v>38.506900000000002</v>
      </c>
      <c r="C416">
        <v>4.0899999999999999E-2</v>
      </c>
      <c r="D416">
        <v>2411.7190000000001</v>
      </c>
      <c r="E416">
        <v>49</v>
      </c>
      <c r="F416" t="s">
        <v>8</v>
      </c>
    </row>
    <row r="417" spans="1:6" x14ac:dyDescent="0.3">
      <c r="A417">
        <v>633</v>
      </c>
      <c r="B417">
        <v>38.555700000000002</v>
      </c>
      <c r="C417">
        <v>3.8100000000000002E-2</v>
      </c>
      <c r="D417">
        <v>2756.25</v>
      </c>
      <c r="E417">
        <v>87</v>
      </c>
      <c r="F417" t="s">
        <v>8</v>
      </c>
    </row>
    <row r="418" spans="1:6" x14ac:dyDescent="0.3">
      <c r="A418">
        <v>635</v>
      </c>
      <c r="B418">
        <v>38.647799999999997</v>
      </c>
      <c r="C418">
        <v>0.03</v>
      </c>
      <c r="D418">
        <v>2756.25</v>
      </c>
      <c r="E418">
        <v>562</v>
      </c>
      <c r="F418" t="s">
        <v>8</v>
      </c>
    </row>
    <row r="419" spans="1:6" x14ac:dyDescent="0.3">
      <c r="A419">
        <v>637</v>
      </c>
      <c r="B419">
        <v>38.711599999999997</v>
      </c>
      <c r="C419">
        <v>2.5899999999999999E-2</v>
      </c>
      <c r="D419">
        <v>2411.7190000000001</v>
      </c>
      <c r="E419">
        <v>41</v>
      </c>
      <c r="F419" t="s">
        <v>8</v>
      </c>
    </row>
    <row r="420" spans="1:6" x14ac:dyDescent="0.3">
      <c r="A420">
        <v>638</v>
      </c>
      <c r="B420">
        <v>38.815800000000003</v>
      </c>
      <c r="C420">
        <v>3.0499999999999999E-2</v>
      </c>
      <c r="D420">
        <v>2411.7190000000001</v>
      </c>
      <c r="E420">
        <v>51</v>
      </c>
      <c r="F420" t="s">
        <v>8</v>
      </c>
    </row>
    <row r="421" spans="1:6" x14ac:dyDescent="0.3">
      <c r="A421">
        <v>639</v>
      </c>
      <c r="F421" t="s">
        <v>6</v>
      </c>
    </row>
    <row r="422" spans="1:6" x14ac:dyDescent="0.3">
      <c r="A422">
        <v>640</v>
      </c>
      <c r="B422">
        <v>38.943300000000001</v>
      </c>
      <c r="C422">
        <v>2.87E-2</v>
      </c>
      <c r="D422">
        <v>2411.7190000000001</v>
      </c>
      <c r="E422">
        <v>32</v>
      </c>
      <c r="F422" t="s">
        <v>8</v>
      </c>
    </row>
    <row r="423" spans="1:6" x14ac:dyDescent="0.3">
      <c r="A423">
        <v>642</v>
      </c>
      <c r="B423">
        <v>38.993499999999997</v>
      </c>
      <c r="C423">
        <v>2.3699999999999999E-2</v>
      </c>
      <c r="D423">
        <v>3962.1089999999999</v>
      </c>
      <c r="E423">
        <v>939</v>
      </c>
      <c r="F423" t="s">
        <v>8</v>
      </c>
    </row>
    <row r="424" spans="1:6" x14ac:dyDescent="0.3">
      <c r="A424">
        <v>644</v>
      </c>
      <c r="B424">
        <v>39.028700000000001</v>
      </c>
      <c r="C424">
        <v>2.5100000000000001E-2</v>
      </c>
      <c r="D424">
        <v>2411.7190000000001</v>
      </c>
      <c r="E424">
        <v>73</v>
      </c>
      <c r="F424" t="s">
        <v>8</v>
      </c>
    </row>
    <row r="425" spans="1:6" x14ac:dyDescent="0.3">
      <c r="A425">
        <v>646</v>
      </c>
      <c r="B425">
        <v>39.071100000000001</v>
      </c>
      <c r="C425">
        <v>2.7300000000000001E-2</v>
      </c>
      <c r="D425">
        <v>2411.7190000000001</v>
      </c>
      <c r="E425">
        <v>45</v>
      </c>
      <c r="F425" t="s">
        <v>8</v>
      </c>
    </row>
    <row r="426" spans="1:6" x14ac:dyDescent="0.3">
      <c r="A426">
        <v>648</v>
      </c>
      <c r="B426">
        <v>39.129300000000001</v>
      </c>
      <c r="C426">
        <v>2.9399999999999999E-2</v>
      </c>
      <c r="D426">
        <v>3789.8440000000001</v>
      </c>
      <c r="E426">
        <v>53</v>
      </c>
      <c r="F426" t="s">
        <v>8</v>
      </c>
    </row>
    <row r="427" spans="1:6" x14ac:dyDescent="0.3">
      <c r="A427">
        <v>650</v>
      </c>
      <c r="B427">
        <v>39.194699999999997</v>
      </c>
      <c r="C427">
        <v>3.0200000000000001E-2</v>
      </c>
      <c r="D427">
        <v>4134.375</v>
      </c>
      <c r="E427">
        <v>36</v>
      </c>
      <c r="F427" t="s">
        <v>8</v>
      </c>
    </row>
    <row r="428" spans="1:6" x14ac:dyDescent="0.3">
      <c r="A428">
        <v>652</v>
      </c>
      <c r="B428">
        <v>39.283700000000003</v>
      </c>
      <c r="C428">
        <v>2.7300000000000001E-2</v>
      </c>
      <c r="D428">
        <v>2411.7190000000001</v>
      </c>
      <c r="E428">
        <v>42</v>
      </c>
      <c r="F428" t="s">
        <v>8</v>
      </c>
    </row>
    <row r="429" spans="1:6" x14ac:dyDescent="0.3">
      <c r="A429">
        <v>653</v>
      </c>
      <c r="B429">
        <v>39.353400000000001</v>
      </c>
      <c r="C429">
        <v>4.1700000000000001E-2</v>
      </c>
      <c r="D429">
        <v>2928.5160000000001</v>
      </c>
      <c r="E429">
        <v>65</v>
      </c>
      <c r="F429" t="s">
        <v>8</v>
      </c>
    </row>
    <row r="430" spans="1:6" x14ac:dyDescent="0.3">
      <c r="A430">
        <v>654</v>
      </c>
      <c r="B430">
        <v>39.499200000000002</v>
      </c>
      <c r="C430">
        <v>2.8000000000000001E-2</v>
      </c>
      <c r="D430">
        <v>2583.9839999999999</v>
      </c>
      <c r="E430">
        <v>714</v>
      </c>
      <c r="F430" t="s">
        <v>8</v>
      </c>
    </row>
    <row r="431" spans="1:6" x14ac:dyDescent="0.3">
      <c r="A431">
        <v>656</v>
      </c>
      <c r="F431" t="s">
        <v>6</v>
      </c>
    </row>
    <row r="432" spans="1:6" x14ac:dyDescent="0.3">
      <c r="A432">
        <v>657</v>
      </c>
      <c r="B432">
        <v>39.645699999999998</v>
      </c>
      <c r="C432">
        <v>2.4899999999999999E-2</v>
      </c>
      <c r="D432">
        <v>2583.9839999999999</v>
      </c>
      <c r="E432">
        <v>70</v>
      </c>
      <c r="F432" t="s">
        <v>8</v>
      </c>
    </row>
    <row r="433" spans="1:6" x14ac:dyDescent="0.3">
      <c r="A433">
        <v>659</v>
      </c>
      <c r="B433">
        <v>39.700000000000003</v>
      </c>
      <c r="C433">
        <v>2.0799999999999999E-2</v>
      </c>
      <c r="D433">
        <v>2583.9839999999999</v>
      </c>
      <c r="E433">
        <v>537</v>
      </c>
      <c r="F433" t="s">
        <v>8</v>
      </c>
    </row>
    <row r="434" spans="1:6" x14ac:dyDescent="0.3">
      <c r="A434">
        <v>661</v>
      </c>
      <c r="B434">
        <v>39.745199999999997</v>
      </c>
      <c r="C434">
        <v>2.5399999999999999E-2</v>
      </c>
      <c r="D434">
        <v>2756.25</v>
      </c>
      <c r="E434">
        <v>422</v>
      </c>
      <c r="F434" t="s">
        <v>8</v>
      </c>
    </row>
    <row r="435" spans="1:6" x14ac:dyDescent="0.3">
      <c r="A435">
        <v>663</v>
      </c>
      <c r="B435">
        <v>39.794499999999999</v>
      </c>
      <c r="C435">
        <v>2.23E-2</v>
      </c>
      <c r="D435">
        <v>2411.7190000000001</v>
      </c>
      <c r="E435">
        <v>47</v>
      </c>
      <c r="F435" t="s">
        <v>8</v>
      </c>
    </row>
    <row r="436" spans="1:6" x14ac:dyDescent="0.3">
      <c r="A436">
        <v>665</v>
      </c>
      <c r="B436">
        <v>39.845300000000002</v>
      </c>
      <c r="C436">
        <v>2.3900000000000001E-2</v>
      </c>
      <c r="D436">
        <v>2411.7190000000001</v>
      </c>
      <c r="E436">
        <v>302</v>
      </c>
      <c r="F436" t="s">
        <v>8</v>
      </c>
    </row>
    <row r="437" spans="1:6" x14ac:dyDescent="0.3">
      <c r="A437">
        <v>667</v>
      </c>
      <c r="B437">
        <v>39.905700000000003</v>
      </c>
      <c r="C437">
        <v>2.18E-2</v>
      </c>
      <c r="D437">
        <v>4134.375</v>
      </c>
      <c r="E437">
        <v>58</v>
      </c>
      <c r="F437" t="s">
        <v>8</v>
      </c>
    </row>
    <row r="438" spans="1:6" x14ac:dyDescent="0.3">
      <c r="A438">
        <v>669</v>
      </c>
      <c r="B438">
        <v>39.981400000000001</v>
      </c>
      <c r="C438">
        <v>2.23E-2</v>
      </c>
      <c r="D438">
        <v>2583.9839999999999</v>
      </c>
      <c r="E438">
        <v>54</v>
      </c>
      <c r="F438" t="s">
        <v>8</v>
      </c>
    </row>
    <row r="439" spans="1:6" x14ac:dyDescent="0.3">
      <c r="A439">
        <v>670</v>
      </c>
      <c r="B439">
        <v>40.072299999999998</v>
      </c>
      <c r="C439">
        <v>2.7900000000000001E-2</v>
      </c>
      <c r="D439">
        <v>2411.7190000000001</v>
      </c>
      <c r="E439">
        <v>53</v>
      </c>
      <c r="F439" t="s">
        <v>8</v>
      </c>
    </row>
    <row r="440" spans="1:6" x14ac:dyDescent="0.3">
      <c r="A440">
        <v>671</v>
      </c>
      <c r="B440">
        <v>40.1143</v>
      </c>
      <c r="C440">
        <v>1.72E-2</v>
      </c>
      <c r="D440">
        <v>2583.9839999999999</v>
      </c>
      <c r="E440">
        <v>35</v>
      </c>
      <c r="F440" t="s">
        <v>8</v>
      </c>
    </row>
    <row r="441" spans="1:6" x14ac:dyDescent="0.3">
      <c r="A441">
        <v>672</v>
      </c>
      <c r="F441" t="s">
        <v>6</v>
      </c>
    </row>
    <row r="442" spans="1:6" x14ac:dyDescent="0.3">
      <c r="A442">
        <v>673</v>
      </c>
      <c r="B442">
        <v>40.195700000000002</v>
      </c>
      <c r="C442">
        <v>1.6299999999999999E-2</v>
      </c>
      <c r="D442">
        <v>2583.9839999999999</v>
      </c>
      <c r="E442">
        <v>40</v>
      </c>
      <c r="F442" t="s">
        <v>8</v>
      </c>
    </row>
    <row r="443" spans="1:6" x14ac:dyDescent="0.3">
      <c r="A443">
        <v>675</v>
      </c>
      <c r="B443">
        <v>40.227200000000003</v>
      </c>
      <c r="C443">
        <v>2.4400000000000002E-2</v>
      </c>
      <c r="D443">
        <v>2411.7190000000001</v>
      </c>
      <c r="E443">
        <v>34</v>
      </c>
      <c r="F443" t="s">
        <v>8</v>
      </c>
    </row>
    <row r="444" spans="1:6" x14ac:dyDescent="0.3">
      <c r="A444">
        <v>677</v>
      </c>
      <c r="B444">
        <v>40.277999999999999</v>
      </c>
      <c r="C444">
        <v>2.0299999999999999E-2</v>
      </c>
      <c r="D444">
        <v>2411.7190000000001</v>
      </c>
      <c r="E444">
        <v>941</v>
      </c>
      <c r="F444" t="s">
        <v>8</v>
      </c>
    </row>
    <row r="445" spans="1:6" x14ac:dyDescent="0.3">
      <c r="A445">
        <v>679</v>
      </c>
      <c r="B445">
        <v>40.320700000000002</v>
      </c>
      <c r="C445">
        <v>2.69E-2</v>
      </c>
      <c r="D445">
        <v>2583.9839999999999</v>
      </c>
      <c r="E445">
        <v>50</v>
      </c>
      <c r="F445" t="s">
        <v>8</v>
      </c>
    </row>
    <row r="446" spans="1:6" x14ac:dyDescent="0.3">
      <c r="A446">
        <v>681</v>
      </c>
      <c r="B446">
        <v>40.372</v>
      </c>
      <c r="C446">
        <v>2.3900000000000001E-2</v>
      </c>
      <c r="D446">
        <v>3962.1089999999999</v>
      </c>
      <c r="E446">
        <v>45</v>
      </c>
      <c r="F446" t="s">
        <v>8</v>
      </c>
    </row>
    <row r="447" spans="1:6" x14ac:dyDescent="0.3">
      <c r="A447">
        <v>683</v>
      </c>
      <c r="B447">
        <v>40.432400000000001</v>
      </c>
      <c r="C447">
        <v>2.18E-2</v>
      </c>
      <c r="D447">
        <v>2756.25</v>
      </c>
      <c r="E447">
        <v>103</v>
      </c>
      <c r="F447" t="s">
        <v>8</v>
      </c>
    </row>
    <row r="448" spans="1:6" x14ac:dyDescent="0.3">
      <c r="A448">
        <v>684</v>
      </c>
      <c r="B448">
        <v>40.497399999999999</v>
      </c>
      <c r="C448">
        <v>2.3900000000000001E-2</v>
      </c>
      <c r="D448">
        <v>4134.375</v>
      </c>
      <c r="E448">
        <v>48</v>
      </c>
      <c r="F448" t="s">
        <v>8</v>
      </c>
    </row>
    <row r="449" spans="1:6" x14ac:dyDescent="0.3">
      <c r="A449">
        <v>685</v>
      </c>
      <c r="B449">
        <v>40.556800000000003</v>
      </c>
      <c r="C449">
        <v>2.7400000000000001E-2</v>
      </c>
      <c r="D449">
        <v>4134.375</v>
      </c>
      <c r="E449">
        <v>60</v>
      </c>
      <c r="F449" t="s">
        <v>8</v>
      </c>
    </row>
    <row r="450" spans="1:6" x14ac:dyDescent="0.3">
      <c r="A450">
        <v>686</v>
      </c>
      <c r="B450">
        <v>40.6614</v>
      </c>
      <c r="C450">
        <v>2.7400000000000001E-2</v>
      </c>
      <c r="D450">
        <v>2583.9839999999999</v>
      </c>
      <c r="E450">
        <v>157</v>
      </c>
      <c r="F450" t="s">
        <v>8</v>
      </c>
    </row>
    <row r="451" spans="1:6" x14ac:dyDescent="0.3">
      <c r="A451">
        <v>687</v>
      </c>
      <c r="F451" t="s">
        <v>6</v>
      </c>
    </row>
    <row r="452" spans="1:6" x14ac:dyDescent="0.3">
      <c r="A452">
        <v>688</v>
      </c>
      <c r="B452">
        <v>40.815800000000003</v>
      </c>
      <c r="C452">
        <v>2.8400000000000002E-2</v>
      </c>
      <c r="D452">
        <v>3962.1089999999999</v>
      </c>
      <c r="E452">
        <v>34</v>
      </c>
      <c r="F452" t="s">
        <v>8</v>
      </c>
    </row>
    <row r="453" spans="1:6" x14ac:dyDescent="0.3">
      <c r="A453">
        <v>690</v>
      </c>
      <c r="B453">
        <v>40.869700000000002</v>
      </c>
      <c r="C453">
        <v>2.29E-2</v>
      </c>
      <c r="D453">
        <v>2928.5160000000001</v>
      </c>
      <c r="E453">
        <v>323</v>
      </c>
      <c r="F453" t="s">
        <v>8</v>
      </c>
    </row>
    <row r="454" spans="1:6" x14ac:dyDescent="0.3">
      <c r="A454">
        <v>691</v>
      </c>
      <c r="B454">
        <v>40.914400000000001</v>
      </c>
      <c r="C454">
        <v>0.03</v>
      </c>
      <c r="D454">
        <v>4134.375</v>
      </c>
      <c r="E454">
        <v>54</v>
      </c>
      <c r="F454" t="s">
        <v>8</v>
      </c>
    </row>
    <row r="455" spans="1:6" x14ac:dyDescent="0.3">
      <c r="A455">
        <v>693</v>
      </c>
      <c r="B455">
        <v>40.970199999999998</v>
      </c>
      <c r="C455">
        <v>2.5399999999999999E-2</v>
      </c>
      <c r="D455">
        <v>2583.9839999999999</v>
      </c>
      <c r="E455">
        <v>45</v>
      </c>
      <c r="F455" t="s">
        <v>8</v>
      </c>
    </row>
    <row r="456" spans="1:6" x14ac:dyDescent="0.3">
      <c r="A456">
        <v>695</v>
      </c>
      <c r="B456">
        <v>41.02</v>
      </c>
      <c r="C456">
        <v>2.5899999999999999E-2</v>
      </c>
      <c r="D456">
        <v>4134.375</v>
      </c>
      <c r="E456">
        <v>69</v>
      </c>
      <c r="F456" t="s">
        <v>8</v>
      </c>
    </row>
    <row r="457" spans="1:6" x14ac:dyDescent="0.3">
      <c r="A457">
        <v>696</v>
      </c>
      <c r="B457">
        <v>41.087600000000002</v>
      </c>
      <c r="C457">
        <v>2.5899999999999999E-2</v>
      </c>
      <c r="D457">
        <v>4134.375</v>
      </c>
      <c r="E457">
        <v>65</v>
      </c>
      <c r="F457" t="s">
        <v>8</v>
      </c>
    </row>
    <row r="458" spans="1:6" x14ac:dyDescent="0.3">
      <c r="A458">
        <v>697</v>
      </c>
      <c r="B458">
        <v>41.151600000000002</v>
      </c>
      <c r="C458">
        <v>1.9800000000000002E-2</v>
      </c>
      <c r="D458">
        <v>4134.375</v>
      </c>
      <c r="E458">
        <v>48</v>
      </c>
      <c r="F458" t="s">
        <v>8</v>
      </c>
    </row>
    <row r="459" spans="1:6" x14ac:dyDescent="0.3">
      <c r="A459">
        <v>698</v>
      </c>
      <c r="B459">
        <v>41.2089</v>
      </c>
      <c r="C459">
        <v>2.29E-2</v>
      </c>
      <c r="D459">
        <v>3617.578</v>
      </c>
      <c r="E459">
        <v>34</v>
      </c>
      <c r="F459" t="s">
        <v>8</v>
      </c>
    </row>
    <row r="460" spans="1:6" x14ac:dyDescent="0.3">
      <c r="A460">
        <v>699</v>
      </c>
      <c r="B460">
        <v>41.2425</v>
      </c>
      <c r="C460">
        <v>2.9499999999999998E-2</v>
      </c>
      <c r="D460">
        <v>4134.375</v>
      </c>
      <c r="E460">
        <v>43</v>
      </c>
      <c r="F460" t="s">
        <v>8</v>
      </c>
    </row>
    <row r="461" spans="1:6" x14ac:dyDescent="0.3">
      <c r="A461">
        <v>700</v>
      </c>
      <c r="F461" t="s">
        <v>6</v>
      </c>
    </row>
    <row r="462" spans="1:6" x14ac:dyDescent="0.3">
      <c r="A462">
        <v>701</v>
      </c>
      <c r="B462">
        <v>41.386499999999998</v>
      </c>
      <c r="C462">
        <v>2.5399999999999999E-2</v>
      </c>
      <c r="D462">
        <v>4134.375</v>
      </c>
      <c r="E462">
        <v>48</v>
      </c>
      <c r="F462" t="s">
        <v>8</v>
      </c>
    </row>
    <row r="463" spans="1:6" x14ac:dyDescent="0.3">
      <c r="A463">
        <v>703</v>
      </c>
      <c r="B463">
        <v>41.442900000000002</v>
      </c>
      <c r="C463">
        <v>2.5399999999999999E-2</v>
      </c>
      <c r="D463">
        <v>2583.9839999999999</v>
      </c>
      <c r="E463">
        <v>512</v>
      </c>
      <c r="F463" t="s">
        <v>8</v>
      </c>
    </row>
    <row r="464" spans="1:6" x14ac:dyDescent="0.3">
      <c r="A464">
        <v>705</v>
      </c>
      <c r="B464">
        <v>41.492199999999997</v>
      </c>
      <c r="C464">
        <v>2.3900000000000001E-2</v>
      </c>
      <c r="D464">
        <v>4134.375</v>
      </c>
      <c r="E464">
        <v>43</v>
      </c>
      <c r="F464" t="s">
        <v>8</v>
      </c>
    </row>
    <row r="465" spans="1:6" x14ac:dyDescent="0.3">
      <c r="A465">
        <v>707</v>
      </c>
      <c r="B465">
        <v>41.540399999999998</v>
      </c>
      <c r="C465">
        <v>2.5399999999999999E-2</v>
      </c>
      <c r="D465">
        <v>4134.375</v>
      </c>
      <c r="E465">
        <v>55</v>
      </c>
      <c r="F465" t="s">
        <v>8</v>
      </c>
    </row>
    <row r="466" spans="1:6" x14ac:dyDescent="0.3">
      <c r="A466">
        <v>709</v>
      </c>
      <c r="B466">
        <v>41.591700000000003</v>
      </c>
      <c r="C466">
        <v>2.9499999999999998E-2</v>
      </c>
      <c r="D466">
        <v>4134.375</v>
      </c>
      <c r="E466">
        <v>47</v>
      </c>
      <c r="F466" t="s">
        <v>8</v>
      </c>
    </row>
    <row r="467" spans="1:6" x14ac:dyDescent="0.3">
      <c r="A467">
        <v>710</v>
      </c>
      <c r="B467">
        <v>41.658200000000001</v>
      </c>
      <c r="C467">
        <v>2.7900000000000001E-2</v>
      </c>
      <c r="D467">
        <v>4134.375</v>
      </c>
      <c r="E467">
        <v>49</v>
      </c>
      <c r="F467" t="s">
        <v>8</v>
      </c>
    </row>
    <row r="468" spans="1:6" x14ac:dyDescent="0.3">
      <c r="A468">
        <v>712</v>
      </c>
      <c r="B468">
        <v>41.763399999999997</v>
      </c>
      <c r="C468">
        <v>2.69E-2</v>
      </c>
      <c r="D468">
        <v>4134.375</v>
      </c>
      <c r="E468">
        <v>54</v>
      </c>
      <c r="F468" t="s">
        <v>8</v>
      </c>
    </row>
    <row r="469" spans="1:6" x14ac:dyDescent="0.3">
      <c r="A469">
        <v>713</v>
      </c>
      <c r="B469">
        <v>41.831400000000002</v>
      </c>
      <c r="C469">
        <v>2.5899999999999999E-2</v>
      </c>
      <c r="D469">
        <v>4134.375</v>
      </c>
      <c r="E469">
        <v>50</v>
      </c>
      <c r="F469" t="s">
        <v>8</v>
      </c>
    </row>
    <row r="470" spans="1:6" x14ac:dyDescent="0.3">
      <c r="A470">
        <v>715</v>
      </c>
      <c r="F470" t="s">
        <v>6</v>
      </c>
    </row>
    <row r="471" spans="1:6" x14ac:dyDescent="0.3">
      <c r="A471">
        <v>716</v>
      </c>
      <c r="B471">
        <v>41.9452</v>
      </c>
      <c r="C471">
        <v>2.5899999999999999E-2</v>
      </c>
      <c r="D471">
        <v>2928.5160000000001</v>
      </c>
      <c r="E471">
        <v>151</v>
      </c>
      <c r="F471" t="s">
        <v>8</v>
      </c>
    </row>
    <row r="472" spans="1:6" x14ac:dyDescent="0.3">
      <c r="A472">
        <v>717</v>
      </c>
      <c r="B472">
        <v>41.983800000000002</v>
      </c>
      <c r="C472">
        <v>2.7400000000000001E-2</v>
      </c>
      <c r="D472">
        <v>2411.7190000000001</v>
      </c>
      <c r="E472">
        <v>210</v>
      </c>
      <c r="F472" t="s">
        <v>8</v>
      </c>
    </row>
    <row r="473" spans="1:6" x14ac:dyDescent="0.3">
      <c r="A473">
        <v>719</v>
      </c>
      <c r="B473">
        <v>42.035600000000002</v>
      </c>
      <c r="C473">
        <v>3.15E-2</v>
      </c>
      <c r="D473">
        <v>4134.375</v>
      </c>
      <c r="E473">
        <v>56</v>
      </c>
      <c r="F473" t="s">
        <v>8</v>
      </c>
    </row>
    <row r="474" spans="1:6" x14ac:dyDescent="0.3">
      <c r="A474">
        <v>720</v>
      </c>
      <c r="B474">
        <v>42.081299999999999</v>
      </c>
      <c r="C474">
        <v>2.3199999999999998E-2</v>
      </c>
      <c r="D474">
        <v>2583.9839999999999</v>
      </c>
      <c r="E474">
        <v>1000</v>
      </c>
      <c r="F474" t="s">
        <v>8</v>
      </c>
    </row>
    <row r="475" spans="1:6" x14ac:dyDescent="0.3">
      <c r="A475">
        <v>722</v>
      </c>
      <c r="B475">
        <v>42.124899999999997</v>
      </c>
      <c r="C475">
        <v>0.03</v>
      </c>
      <c r="D475">
        <v>2583.9839999999999</v>
      </c>
      <c r="E475">
        <v>107</v>
      </c>
      <c r="F475" t="s">
        <v>8</v>
      </c>
    </row>
    <row r="476" spans="1:6" x14ac:dyDescent="0.3">
      <c r="A476">
        <v>724</v>
      </c>
      <c r="B476">
        <v>42.1798</v>
      </c>
      <c r="C476">
        <v>2.64E-2</v>
      </c>
      <c r="D476">
        <v>3273.047</v>
      </c>
      <c r="E476">
        <v>64</v>
      </c>
      <c r="F476" t="s">
        <v>8</v>
      </c>
    </row>
    <row r="477" spans="1:6" x14ac:dyDescent="0.3">
      <c r="A477">
        <v>726</v>
      </c>
      <c r="B477">
        <v>42.246400000000001</v>
      </c>
      <c r="C477">
        <v>3.61E-2</v>
      </c>
      <c r="D477">
        <v>4134.375</v>
      </c>
      <c r="E477">
        <v>62</v>
      </c>
      <c r="F477" t="s">
        <v>8</v>
      </c>
    </row>
    <row r="478" spans="1:6" x14ac:dyDescent="0.3">
      <c r="A478">
        <v>727</v>
      </c>
      <c r="B478">
        <v>42.319499999999998</v>
      </c>
      <c r="C478">
        <v>2.8400000000000002E-2</v>
      </c>
      <c r="D478">
        <v>4134.375</v>
      </c>
      <c r="E478">
        <v>45</v>
      </c>
      <c r="F478" t="s">
        <v>8</v>
      </c>
    </row>
    <row r="479" spans="1:6" x14ac:dyDescent="0.3">
      <c r="A479">
        <v>729</v>
      </c>
      <c r="D479">
        <v>14987.109</v>
      </c>
      <c r="F479" t="s">
        <v>6</v>
      </c>
    </row>
    <row r="480" spans="1:6" x14ac:dyDescent="0.3">
      <c r="A480">
        <v>730</v>
      </c>
      <c r="B480">
        <v>42.445500000000003</v>
      </c>
      <c r="C480">
        <v>2.18E-2</v>
      </c>
      <c r="E480">
        <v>31</v>
      </c>
      <c r="F480" t="s">
        <v>8</v>
      </c>
    </row>
    <row r="481" spans="1:6" x14ac:dyDescent="0.3">
      <c r="A481">
        <v>731</v>
      </c>
      <c r="B481">
        <v>42.4754</v>
      </c>
      <c r="C481">
        <v>2.4400000000000002E-2</v>
      </c>
      <c r="D481">
        <v>4134.375</v>
      </c>
      <c r="E481">
        <v>35</v>
      </c>
      <c r="F481" t="s">
        <v>8</v>
      </c>
    </row>
    <row r="482" spans="1:6" x14ac:dyDescent="0.3">
      <c r="A482">
        <v>734</v>
      </c>
      <c r="B482">
        <v>42.530700000000003</v>
      </c>
      <c r="C482">
        <v>2.3E-2</v>
      </c>
      <c r="D482">
        <v>2756.25</v>
      </c>
      <c r="E482">
        <v>54</v>
      </c>
      <c r="F482" t="s">
        <v>8</v>
      </c>
    </row>
    <row r="483" spans="1:6" x14ac:dyDescent="0.3">
      <c r="A483">
        <v>735</v>
      </c>
      <c r="B483">
        <v>42.575699999999998</v>
      </c>
      <c r="C483">
        <v>2.24E-2</v>
      </c>
      <c r="D483">
        <v>2583.9839999999999</v>
      </c>
      <c r="E483">
        <v>1060</v>
      </c>
      <c r="F483" t="s">
        <v>8</v>
      </c>
    </row>
    <row r="484" spans="1:6" x14ac:dyDescent="0.3">
      <c r="A484">
        <v>737</v>
      </c>
      <c r="B484">
        <v>42.626800000000003</v>
      </c>
      <c r="C484">
        <v>3.1E-2</v>
      </c>
      <c r="D484">
        <v>2583.9839999999999</v>
      </c>
      <c r="E484">
        <v>463</v>
      </c>
      <c r="F484" t="s">
        <v>8</v>
      </c>
    </row>
    <row r="485" spans="1:6" x14ac:dyDescent="0.3">
      <c r="A485">
        <v>740</v>
      </c>
      <c r="B485">
        <v>42.691299999999998</v>
      </c>
      <c r="C485">
        <v>2.4400000000000002E-2</v>
      </c>
      <c r="D485">
        <v>2756.25</v>
      </c>
      <c r="E485">
        <v>227</v>
      </c>
      <c r="F485" t="s">
        <v>8</v>
      </c>
    </row>
    <row r="486" spans="1:6" x14ac:dyDescent="0.3">
      <c r="A486">
        <v>741</v>
      </c>
      <c r="B486">
        <v>42.744700000000002</v>
      </c>
      <c r="C486">
        <v>2.69E-2</v>
      </c>
      <c r="D486">
        <v>2756.25</v>
      </c>
      <c r="E486">
        <v>297</v>
      </c>
      <c r="F486" t="s">
        <v>8</v>
      </c>
    </row>
    <row r="487" spans="1:6" x14ac:dyDescent="0.3">
      <c r="A487">
        <v>743</v>
      </c>
      <c r="B487">
        <v>42.8384</v>
      </c>
      <c r="C487">
        <v>2.3699999999999999E-2</v>
      </c>
      <c r="D487">
        <v>2756.25</v>
      </c>
      <c r="E487">
        <v>123</v>
      </c>
      <c r="F487" t="s">
        <v>8</v>
      </c>
    </row>
    <row r="488" spans="1:6" x14ac:dyDescent="0.3">
      <c r="A488">
        <v>744</v>
      </c>
      <c r="B488">
        <v>42.912199999999999</v>
      </c>
      <c r="C488">
        <v>1.7100000000000001E-2</v>
      </c>
      <c r="D488">
        <v>2583.9839999999999</v>
      </c>
      <c r="E488">
        <v>198</v>
      </c>
      <c r="F488" t="s">
        <v>8</v>
      </c>
    </row>
    <row r="489" spans="1:6" x14ac:dyDescent="0.3">
      <c r="A489">
        <v>745</v>
      </c>
      <c r="F489" t="s">
        <v>6</v>
      </c>
    </row>
    <row r="490" spans="1:6" x14ac:dyDescent="0.3">
      <c r="A490">
        <v>746</v>
      </c>
      <c r="B490">
        <v>42.966500000000003</v>
      </c>
      <c r="C490">
        <v>2.1100000000000001E-2</v>
      </c>
      <c r="D490">
        <v>3445.3119999999999</v>
      </c>
      <c r="E490">
        <v>38</v>
      </c>
      <c r="F490" t="s">
        <v>8</v>
      </c>
    </row>
    <row r="491" spans="1:6" x14ac:dyDescent="0.3">
      <c r="A491">
        <v>747</v>
      </c>
      <c r="B491">
        <v>42.9955</v>
      </c>
      <c r="C491">
        <v>2.4400000000000002E-2</v>
      </c>
      <c r="D491">
        <v>2411.7190000000001</v>
      </c>
      <c r="E491">
        <v>110</v>
      </c>
      <c r="F491" t="s">
        <v>8</v>
      </c>
    </row>
    <row r="492" spans="1:6" x14ac:dyDescent="0.3">
      <c r="A492">
        <v>749</v>
      </c>
      <c r="B492">
        <v>43.052900000000001</v>
      </c>
      <c r="C492">
        <v>2.7099999999999999E-2</v>
      </c>
      <c r="D492">
        <v>2583.9839999999999</v>
      </c>
      <c r="E492">
        <v>373</v>
      </c>
      <c r="F492" t="s">
        <v>8</v>
      </c>
    </row>
    <row r="493" spans="1:6" x14ac:dyDescent="0.3">
      <c r="A493">
        <v>751</v>
      </c>
      <c r="B493">
        <v>43.091099999999997</v>
      </c>
      <c r="C493">
        <v>2.6800000000000001E-2</v>
      </c>
      <c r="D493">
        <v>2756.25</v>
      </c>
      <c r="E493">
        <v>171</v>
      </c>
      <c r="F493" t="s">
        <v>8</v>
      </c>
    </row>
    <row r="494" spans="1:6" x14ac:dyDescent="0.3">
      <c r="A494">
        <v>752</v>
      </c>
      <c r="B494">
        <v>43.146299999999997</v>
      </c>
      <c r="C494">
        <v>2.69E-2</v>
      </c>
      <c r="D494">
        <v>2583.9839999999999</v>
      </c>
      <c r="E494">
        <v>133</v>
      </c>
      <c r="F494" t="s">
        <v>8</v>
      </c>
    </row>
    <row r="495" spans="1:6" x14ac:dyDescent="0.3">
      <c r="A495">
        <v>754</v>
      </c>
      <c r="B495">
        <v>43.203699999999998</v>
      </c>
      <c r="C495">
        <v>2.06E-2</v>
      </c>
      <c r="D495">
        <v>3962.1089999999999</v>
      </c>
      <c r="E495">
        <v>46</v>
      </c>
      <c r="F495" t="s">
        <v>8</v>
      </c>
    </row>
    <row r="496" spans="1:6" x14ac:dyDescent="0.3">
      <c r="A496">
        <v>755</v>
      </c>
      <c r="B496">
        <v>43.275500000000001</v>
      </c>
      <c r="C496">
        <v>2.8000000000000001E-2</v>
      </c>
      <c r="D496">
        <v>3100.7809999999999</v>
      </c>
      <c r="E496">
        <v>134</v>
      </c>
      <c r="F496" t="s">
        <v>8</v>
      </c>
    </row>
    <row r="497" spans="1:6" x14ac:dyDescent="0.3">
      <c r="A497">
        <v>756</v>
      </c>
      <c r="B497">
        <v>43.376800000000003</v>
      </c>
      <c r="C497">
        <v>2.64E-2</v>
      </c>
      <c r="D497">
        <v>2756.25</v>
      </c>
      <c r="E497">
        <v>679</v>
      </c>
      <c r="F497" t="s">
        <v>8</v>
      </c>
    </row>
    <row r="498" spans="1:6" x14ac:dyDescent="0.3">
      <c r="A498">
        <v>760</v>
      </c>
      <c r="B498">
        <v>43.464100000000002</v>
      </c>
      <c r="C498">
        <v>2.7400000000000001E-2</v>
      </c>
      <c r="D498">
        <v>4134.375</v>
      </c>
      <c r="E498">
        <v>44</v>
      </c>
      <c r="F498" t="s">
        <v>8</v>
      </c>
    </row>
    <row r="499" spans="1:6" x14ac:dyDescent="0.3">
      <c r="A499">
        <v>762</v>
      </c>
      <c r="B499">
        <v>43.543399999999998</v>
      </c>
      <c r="C499">
        <v>3.5000000000000003E-2</v>
      </c>
      <c r="D499">
        <v>2928.5160000000001</v>
      </c>
      <c r="E499">
        <v>50</v>
      </c>
      <c r="F499" t="s">
        <v>8</v>
      </c>
    </row>
    <row r="500" spans="1:6" x14ac:dyDescent="0.3">
      <c r="A500">
        <v>763</v>
      </c>
      <c r="F500" t="s">
        <v>6</v>
      </c>
    </row>
    <row r="501" spans="1:6" x14ac:dyDescent="0.3">
      <c r="A501">
        <v>764</v>
      </c>
      <c r="B501">
        <v>43.647500000000001</v>
      </c>
      <c r="C501">
        <v>2.6700000000000002E-2</v>
      </c>
      <c r="D501">
        <v>3445.3119999999999</v>
      </c>
      <c r="E501">
        <v>44</v>
      </c>
      <c r="F501" t="s">
        <v>8</v>
      </c>
    </row>
    <row r="502" spans="1:6" x14ac:dyDescent="0.3">
      <c r="A502">
        <v>765</v>
      </c>
      <c r="B502">
        <v>43.68</v>
      </c>
      <c r="C502">
        <v>2.6700000000000002E-2</v>
      </c>
      <c r="F502" t="s">
        <v>8</v>
      </c>
    </row>
    <row r="503" spans="1:6" x14ac:dyDescent="0.3">
      <c r="A503">
        <v>767</v>
      </c>
      <c r="B503">
        <v>43.7376</v>
      </c>
      <c r="C503">
        <v>2.7400000000000001E-2</v>
      </c>
      <c r="D503">
        <v>2756.25</v>
      </c>
      <c r="E503">
        <v>67</v>
      </c>
      <c r="F503" t="s">
        <v>8</v>
      </c>
    </row>
    <row r="504" spans="1:6" x14ac:dyDescent="0.3">
      <c r="A504" s="115">
        <v>768</v>
      </c>
      <c r="B504" s="115">
        <v>43.772199999999998</v>
      </c>
      <c r="C504">
        <v>2.9700000000000001E-2</v>
      </c>
      <c r="D504">
        <v>2756.25</v>
      </c>
      <c r="E504">
        <v>159</v>
      </c>
      <c r="F504" t="s">
        <v>8</v>
      </c>
    </row>
    <row r="505" spans="1:6" x14ac:dyDescent="0.3">
      <c r="A505">
        <v>769</v>
      </c>
      <c r="B505">
        <v>43.829099999999997</v>
      </c>
      <c r="C505">
        <v>2.4400000000000002E-2</v>
      </c>
      <c r="D505">
        <v>4134.375</v>
      </c>
      <c r="E505">
        <v>52</v>
      </c>
      <c r="F505" t="s">
        <v>8</v>
      </c>
    </row>
    <row r="506" spans="1:6" x14ac:dyDescent="0.3">
      <c r="A506">
        <v>771</v>
      </c>
      <c r="B506">
        <v>43.888300000000001</v>
      </c>
      <c r="C506">
        <v>1.6E-2</v>
      </c>
      <c r="D506">
        <v>4134.375</v>
      </c>
      <c r="E506">
        <v>41</v>
      </c>
      <c r="F506" t="s">
        <v>8</v>
      </c>
    </row>
    <row r="507" spans="1:6" x14ac:dyDescent="0.3">
      <c r="A507">
        <v>772</v>
      </c>
      <c r="B507">
        <v>43.943800000000003</v>
      </c>
      <c r="C507">
        <v>3.1E-2</v>
      </c>
      <c r="D507">
        <v>2756.25</v>
      </c>
      <c r="F507" t="s">
        <v>8</v>
      </c>
    </row>
    <row r="508" spans="1:6" x14ac:dyDescent="0.3">
      <c r="A508">
        <v>776</v>
      </c>
      <c r="B508">
        <v>44.051000000000002</v>
      </c>
      <c r="C508">
        <v>3.56E-2</v>
      </c>
      <c r="D508">
        <v>2756.25</v>
      </c>
      <c r="F508" t="s">
        <v>8</v>
      </c>
    </row>
    <row r="509" spans="1:6" x14ac:dyDescent="0.3">
      <c r="A509">
        <v>777</v>
      </c>
      <c r="B509">
        <v>44.119100000000003</v>
      </c>
      <c r="C509">
        <v>2.69E-2</v>
      </c>
      <c r="D509">
        <v>3100.7809999999999</v>
      </c>
      <c r="E509">
        <v>49</v>
      </c>
      <c r="F509" t="s">
        <v>8</v>
      </c>
    </row>
    <row r="510" spans="1:6" x14ac:dyDescent="0.3">
      <c r="A510">
        <v>778</v>
      </c>
      <c r="B510">
        <v>44.189100000000003</v>
      </c>
      <c r="C510">
        <v>2.5899999999999999E-2</v>
      </c>
      <c r="D510">
        <v>2756.25</v>
      </c>
      <c r="E510">
        <v>41</v>
      </c>
      <c r="F510" t="s">
        <v>8</v>
      </c>
    </row>
    <row r="511" spans="1:6" x14ac:dyDescent="0.3">
      <c r="A511">
        <v>779</v>
      </c>
      <c r="D511">
        <v>15159.375</v>
      </c>
      <c r="F511" t="s">
        <v>6</v>
      </c>
    </row>
    <row r="512" spans="1:6" x14ac:dyDescent="0.3">
      <c r="A512">
        <v>780</v>
      </c>
      <c r="B512">
        <v>44.265700000000002</v>
      </c>
      <c r="C512">
        <v>2.2800000000000001E-2</v>
      </c>
      <c r="D512">
        <v>3100.7809999999999</v>
      </c>
      <c r="E512">
        <v>52</v>
      </c>
      <c r="F512" t="s">
        <v>8</v>
      </c>
    </row>
    <row r="513" spans="1:7" x14ac:dyDescent="0.3">
      <c r="A513">
        <v>782</v>
      </c>
      <c r="B513">
        <v>44.305</v>
      </c>
      <c r="C513">
        <v>2.1000000000000796E-2</v>
      </c>
      <c r="D513">
        <v>2756.25</v>
      </c>
      <c r="F513" t="s">
        <v>8</v>
      </c>
    </row>
    <row r="514" spans="1:7" x14ac:dyDescent="0.3">
      <c r="A514">
        <v>784</v>
      </c>
      <c r="B514">
        <v>44.359299999999998</v>
      </c>
      <c r="C514">
        <v>1.9300000000000001E-2</v>
      </c>
      <c r="D514">
        <v>3962.1089999999999</v>
      </c>
      <c r="E514">
        <v>47</v>
      </c>
      <c r="F514" t="s">
        <v>8</v>
      </c>
    </row>
    <row r="515" spans="1:7" x14ac:dyDescent="0.3">
      <c r="A515">
        <v>786</v>
      </c>
      <c r="B515">
        <v>44.404499999999999</v>
      </c>
      <c r="C515">
        <v>1.8800000000000001E-2</v>
      </c>
      <c r="D515">
        <v>3962.1089999999999</v>
      </c>
      <c r="E515">
        <v>62</v>
      </c>
      <c r="F515" t="s">
        <v>8</v>
      </c>
    </row>
    <row r="516" spans="1:7" x14ac:dyDescent="0.3">
      <c r="A516">
        <v>788</v>
      </c>
      <c r="B516">
        <v>44.456099999999999</v>
      </c>
      <c r="C516">
        <v>2.3300000000000001E-2</v>
      </c>
      <c r="D516">
        <v>4134.375</v>
      </c>
      <c r="E516">
        <v>48</v>
      </c>
      <c r="F516" t="s">
        <v>8</v>
      </c>
    </row>
    <row r="517" spans="1:7" x14ac:dyDescent="0.3">
      <c r="A517">
        <v>790</v>
      </c>
      <c r="B517">
        <v>44.514600000000002</v>
      </c>
      <c r="C517">
        <v>2.98E-2</v>
      </c>
      <c r="D517">
        <v>3100.7809999999999</v>
      </c>
      <c r="E517">
        <v>53</v>
      </c>
      <c r="F517" t="s">
        <v>8</v>
      </c>
    </row>
    <row r="518" spans="1:7" x14ac:dyDescent="0.3">
      <c r="A518">
        <v>791</v>
      </c>
      <c r="B518">
        <v>44.588200000000001</v>
      </c>
      <c r="C518">
        <v>2.98E-2</v>
      </c>
      <c r="D518">
        <v>2583.9839999999999</v>
      </c>
      <c r="E518">
        <v>57</v>
      </c>
      <c r="F518" t="s">
        <v>8</v>
      </c>
    </row>
    <row r="519" spans="1:7" x14ac:dyDescent="0.3">
      <c r="A519">
        <v>792</v>
      </c>
      <c r="B519">
        <v>44.663600000000002</v>
      </c>
      <c r="C519">
        <v>2.6200000000000001E-2</v>
      </c>
      <c r="D519">
        <v>4134.375</v>
      </c>
      <c r="E519">
        <v>86</v>
      </c>
      <c r="F519" t="s">
        <v>8</v>
      </c>
    </row>
    <row r="520" spans="1:7" x14ac:dyDescent="0.3">
      <c r="A520">
        <v>793</v>
      </c>
      <c r="F520" t="s">
        <v>6</v>
      </c>
    </row>
    <row r="521" spans="1:7" x14ac:dyDescent="0.3">
      <c r="A521">
        <v>794</v>
      </c>
      <c r="F521" t="s">
        <v>6</v>
      </c>
      <c r="G521" t="s">
        <v>35</v>
      </c>
    </row>
    <row r="522" spans="1:7" x14ac:dyDescent="0.3">
      <c r="A522">
        <v>795</v>
      </c>
      <c r="B522">
        <v>62.611800000000002</v>
      </c>
      <c r="C522">
        <v>2.0799999999999999E-2</v>
      </c>
      <c r="D522">
        <v>344.53100000000001</v>
      </c>
      <c r="E522">
        <v>78</v>
      </c>
      <c r="F522" t="s">
        <v>8</v>
      </c>
    </row>
    <row r="523" spans="1:7" x14ac:dyDescent="0.3">
      <c r="A523">
        <v>797</v>
      </c>
      <c r="B523">
        <v>62.665500000000002</v>
      </c>
      <c r="C523">
        <v>2.86E-2</v>
      </c>
      <c r="F523" t="s">
        <v>8</v>
      </c>
    </row>
    <row r="524" spans="1:7" x14ac:dyDescent="0.3">
      <c r="A524">
        <v>798</v>
      </c>
      <c r="B524">
        <v>62.708399999999997</v>
      </c>
      <c r="C524">
        <v>2.5899999999999999E-2</v>
      </c>
      <c r="D524">
        <v>4134.375</v>
      </c>
      <c r="E524">
        <v>56</v>
      </c>
      <c r="F524" t="s">
        <v>8</v>
      </c>
    </row>
    <row r="525" spans="1:7" x14ac:dyDescent="0.3">
      <c r="A525">
        <v>800</v>
      </c>
      <c r="B525">
        <v>62.763399999999997</v>
      </c>
      <c r="C525">
        <v>3.27E-2</v>
      </c>
      <c r="F525" t="s">
        <v>8</v>
      </c>
    </row>
    <row r="526" spans="1:7" x14ac:dyDescent="0.3">
      <c r="A526">
        <v>802</v>
      </c>
      <c r="B526">
        <v>62.822299999999998</v>
      </c>
      <c r="C526">
        <v>3.3000000000000002E-2</v>
      </c>
      <c r="F526" t="s">
        <v>8</v>
      </c>
    </row>
    <row r="527" spans="1:7" x14ac:dyDescent="0.3">
      <c r="A527">
        <v>803</v>
      </c>
      <c r="B527">
        <v>62.8797</v>
      </c>
      <c r="C527">
        <v>2.1899999999999999E-2</v>
      </c>
      <c r="D527">
        <v>3273.047</v>
      </c>
      <c r="E527">
        <v>81</v>
      </c>
      <c r="F527" t="s">
        <v>8</v>
      </c>
    </row>
    <row r="528" spans="1:7" x14ac:dyDescent="0.3">
      <c r="A528">
        <v>804</v>
      </c>
      <c r="B528">
        <v>62.9099</v>
      </c>
      <c r="C528">
        <v>2.2599999999999999E-2</v>
      </c>
      <c r="D528">
        <v>2756.25</v>
      </c>
      <c r="E528">
        <v>95</v>
      </c>
      <c r="F528" t="s">
        <v>8</v>
      </c>
    </row>
    <row r="529" spans="1:6" x14ac:dyDescent="0.3">
      <c r="A529">
        <v>806</v>
      </c>
      <c r="B529">
        <v>62.975299999999997</v>
      </c>
      <c r="C529">
        <v>2.3300000000000001E-2</v>
      </c>
      <c r="D529">
        <v>3273.047</v>
      </c>
      <c r="E529">
        <v>52</v>
      </c>
      <c r="F529" t="s">
        <v>8</v>
      </c>
    </row>
    <row r="530" spans="1:6" x14ac:dyDescent="0.3">
      <c r="A530">
        <v>807</v>
      </c>
      <c r="B530">
        <v>63.018700000000003</v>
      </c>
      <c r="C530">
        <v>2.9399999999999999E-2</v>
      </c>
      <c r="D530">
        <v>3273.047</v>
      </c>
      <c r="E530">
        <v>79</v>
      </c>
      <c r="F530" t="s">
        <v>8</v>
      </c>
    </row>
    <row r="531" spans="1:6" x14ac:dyDescent="0.3">
      <c r="A531">
        <v>808</v>
      </c>
      <c r="F531" t="s">
        <v>6</v>
      </c>
    </row>
    <row r="532" spans="1:6" x14ac:dyDescent="0.3">
      <c r="A532">
        <v>809</v>
      </c>
      <c r="B532">
        <v>63.143300000000004</v>
      </c>
      <c r="C532">
        <v>2.6599999999999999E-2</v>
      </c>
      <c r="D532">
        <v>3273.047</v>
      </c>
      <c r="E532">
        <v>92</v>
      </c>
      <c r="F532" t="s">
        <v>8</v>
      </c>
    </row>
    <row r="533" spans="1:6" x14ac:dyDescent="0.3">
      <c r="A533">
        <v>810</v>
      </c>
      <c r="B533">
        <v>63.194299999999998</v>
      </c>
      <c r="C533">
        <v>2.01E-2</v>
      </c>
      <c r="F533" t="s">
        <v>8</v>
      </c>
    </row>
    <row r="534" spans="1:6" x14ac:dyDescent="0.3">
      <c r="A534">
        <v>812</v>
      </c>
      <c r="B534">
        <v>63.245699999999999</v>
      </c>
      <c r="C534">
        <v>2.0500000000000001E-2</v>
      </c>
      <c r="F534" t="s">
        <v>8</v>
      </c>
    </row>
    <row r="535" spans="1:6" x14ac:dyDescent="0.3">
      <c r="A535">
        <v>814</v>
      </c>
      <c r="B535">
        <v>63.293500000000002</v>
      </c>
      <c r="C535">
        <v>1.83E-2</v>
      </c>
      <c r="D535">
        <v>4134.375</v>
      </c>
      <c r="E535">
        <v>68</v>
      </c>
      <c r="F535" t="s">
        <v>8</v>
      </c>
    </row>
    <row r="536" spans="1:6" x14ac:dyDescent="0.3">
      <c r="A536">
        <v>816</v>
      </c>
      <c r="B536">
        <v>63.351300000000002</v>
      </c>
      <c r="C536">
        <v>2.2599999999999999E-2</v>
      </c>
      <c r="D536">
        <v>3962.1089999999999</v>
      </c>
      <c r="E536">
        <v>54</v>
      </c>
      <c r="F536" t="s">
        <v>8</v>
      </c>
    </row>
    <row r="537" spans="1:6" x14ac:dyDescent="0.3">
      <c r="A537">
        <v>818</v>
      </c>
      <c r="B537">
        <v>63.418100000000003</v>
      </c>
      <c r="C537">
        <v>3.1600000000000003E-2</v>
      </c>
      <c r="F537" t="s">
        <v>8</v>
      </c>
    </row>
    <row r="538" spans="1:6" x14ac:dyDescent="0.3">
      <c r="A538">
        <v>819</v>
      </c>
      <c r="B538">
        <v>63.496400000000001</v>
      </c>
      <c r="C538">
        <v>2.5499999999999998E-2</v>
      </c>
      <c r="D538">
        <v>3962.1089999999999</v>
      </c>
      <c r="E538">
        <v>96</v>
      </c>
      <c r="F538" t="s">
        <v>8</v>
      </c>
    </row>
    <row r="539" spans="1:6" x14ac:dyDescent="0.3">
      <c r="A539">
        <v>820</v>
      </c>
      <c r="B539">
        <v>63.552399999999999</v>
      </c>
      <c r="C539">
        <v>2.3699999999999999E-2</v>
      </c>
      <c r="D539">
        <v>3100.7809999999999</v>
      </c>
      <c r="E539">
        <v>108</v>
      </c>
      <c r="F539" t="s">
        <v>8</v>
      </c>
    </row>
    <row r="540" spans="1:6" x14ac:dyDescent="0.3">
      <c r="A540">
        <v>821</v>
      </c>
      <c r="B540">
        <v>63.603400000000001</v>
      </c>
      <c r="C540">
        <v>2.8000000000000001E-2</v>
      </c>
      <c r="D540">
        <v>4134.375</v>
      </c>
      <c r="E540">
        <v>60</v>
      </c>
      <c r="F540" t="s">
        <v>8</v>
      </c>
    </row>
    <row r="541" spans="1:6" x14ac:dyDescent="0.3">
      <c r="A541">
        <v>822</v>
      </c>
      <c r="F541" t="s">
        <v>6</v>
      </c>
    </row>
    <row r="542" spans="1:6" x14ac:dyDescent="0.3">
      <c r="A542">
        <v>823</v>
      </c>
      <c r="B542">
        <v>63.715600000000002</v>
      </c>
      <c r="C542">
        <v>2.41E-2</v>
      </c>
      <c r="F542" t="s">
        <v>8</v>
      </c>
    </row>
    <row r="543" spans="1:6" x14ac:dyDescent="0.3">
      <c r="A543">
        <v>824</v>
      </c>
      <c r="B543">
        <v>63.743000000000002</v>
      </c>
      <c r="C543">
        <v>1.6799999999999999E-2</v>
      </c>
      <c r="D543">
        <v>2756.25</v>
      </c>
      <c r="E543">
        <v>110</v>
      </c>
      <c r="F543" t="s">
        <v>8</v>
      </c>
    </row>
    <row r="544" spans="1:6" x14ac:dyDescent="0.3">
      <c r="A544">
        <v>826</v>
      </c>
      <c r="B544">
        <v>63.807200000000002</v>
      </c>
      <c r="C544">
        <v>2.1499999999999998E-2</v>
      </c>
      <c r="F544" t="s">
        <v>8</v>
      </c>
    </row>
    <row r="545" spans="1:6" x14ac:dyDescent="0.3">
      <c r="A545">
        <v>828</v>
      </c>
      <c r="B545">
        <v>63.853499999999997</v>
      </c>
      <c r="C545">
        <v>1.9800000000000002E-2</v>
      </c>
      <c r="D545">
        <v>2928.5160000000001</v>
      </c>
      <c r="E545">
        <v>94</v>
      </c>
      <c r="F545" t="s">
        <v>8</v>
      </c>
    </row>
    <row r="546" spans="1:6" x14ac:dyDescent="0.3">
      <c r="A546">
        <v>830</v>
      </c>
      <c r="B546">
        <v>63.914400000000001</v>
      </c>
      <c r="C546">
        <v>2.8299999999999999E-2</v>
      </c>
      <c r="D546">
        <v>3273.047</v>
      </c>
      <c r="E546">
        <v>57</v>
      </c>
      <c r="F546" t="s">
        <v>8</v>
      </c>
    </row>
    <row r="547" spans="1:6" x14ac:dyDescent="0.3">
      <c r="A547">
        <v>831</v>
      </c>
      <c r="B547">
        <v>63.9709</v>
      </c>
      <c r="C547">
        <v>2.1499999999999998E-2</v>
      </c>
      <c r="D547">
        <v>3273.047</v>
      </c>
      <c r="E547">
        <v>54</v>
      </c>
      <c r="F547" t="s">
        <v>8</v>
      </c>
    </row>
    <row r="548" spans="1:6" x14ac:dyDescent="0.3">
      <c r="A548">
        <v>832</v>
      </c>
      <c r="B548">
        <v>64.035899999999998</v>
      </c>
      <c r="C548">
        <v>2.5100000000000001E-2</v>
      </c>
      <c r="D548">
        <v>4134.375</v>
      </c>
      <c r="E548">
        <v>55</v>
      </c>
      <c r="F548" t="s">
        <v>8</v>
      </c>
    </row>
    <row r="549" spans="1:6" x14ac:dyDescent="0.3">
      <c r="A549">
        <v>833</v>
      </c>
      <c r="B549">
        <v>64.129300000000001</v>
      </c>
      <c r="C549">
        <v>2.6599999999999999E-2</v>
      </c>
      <c r="D549">
        <v>2583.9839999999999</v>
      </c>
      <c r="E549">
        <v>35</v>
      </c>
      <c r="F549" t="s">
        <v>8</v>
      </c>
    </row>
    <row r="550" spans="1:6" x14ac:dyDescent="0.3">
      <c r="A550">
        <v>834</v>
      </c>
      <c r="B550">
        <v>64.208299999999994</v>
      </c>
      <c r="C550">
        <v>2.3E-2</v>
      </c>
      <c r="D550">
        <v>2928.5160000000001</v>
      </c>
      <c r="E550">
        <v>45</v>
      </c>
      <c r="F550" t="s">
        <v>8</v>
      </c>
    </row>
    <row r="551" spans="1:6" x14ac:dyDescent="0.3">
      <c r="A551">
        <v>835</v>
      </c>
      <c r="B551">
        <v>64.2453</v>
      </c>
      <c r="C551">
        <v>2.3699999999999999E-2</v>
      </c>
      <c r="D551">
        <v>4134.375</v>
      </c>
      <c r="E551">
        <v>44</v>
      </c>
      <c r="F551" t="s">
        <v>8</v>
      </c>
    </row>
    <row r="552" spans="1:6" x14ac:dyDescent="0.3">
      <c r="A552">
        <v>836</v>
      </c>
      <c r="F552" t="s">
        <v>6</v>
      </c>
    </row>
    <row r="553" spans="1:6" x14ac:dyDescent="0.3">
      <c r="A553">
        <v>837</v>
      </c>
      <c r="B553">
        <v>64.331000000000003</v>
      </c>
      <c r="C553">
        <v>2.01E-2</v>
      </c>
      <c r="D553">
        <v>3445.3119999999999</v>
      </c>
      <c r="E553">
        <v>41</v>
      </c>
      <c r="F553" t="s">
        <v>8</v>
      </c>
    </row>
    <row r="554" spans="1:6" x14ac:dyDescent="0.3">
      <c r="A554">
        <v>838</v>
      </c>
      <c r="B554">
        <v>64.364000000000004</v>
      </c>
      <c r="C554">
        <v>2.18E-2</v>
      </c>
      <c r="D554">
        <v>2928.5160000000001</v>
      </c>
      <c r="E554">
        <v>85</v>
      </c>
      <c r="F554" t="s">
        <v>8</v>
      </c>
    </row>
    <row r="555" spans="1:6" x14ac:dyDescent="0.3">
      <c r="A555">
        <v>840</v>
      </c>
      <c r="B555">
        <v>64.418599999999998</v>
      </c>
      <c r="C555">
        <v>2.18E-2</v>
      </c>
      <c r="D555">
        <v>2583.9839999999999</v>
      </c>
      <c r="E555">
        <v>49</v>
      </c>
      <c r="F555" t="s">
        <v>8</v>
      </c>
    </row>
    <row r="556" spans="1:6" x14ac:dyDescent="0.3">
      <c r="A556">
        <v>842</v>
      </c>
      <c r="B556">
        <v>64.465699999999998</v>
      </c>
      <c r="C556">
        <v>1.8599999999999998E-2</v>
      </c>
      <c r="D556">
        <v>2928.5160000000001</v>
      </c>
      <c r="E556">
        <v>49</v>
      </c>
      <c r="F556" t="s">
        <v>8</v>
      </c>
    </row>
    <row r="557" spans="1:6" x14ac:dyDescent="0.3">
      <c r="A557">
        <v>844</v>
      </c>
      <c r="B557">
        <v>64.518100000000004</v>
      </c>
      <c r="C557">
        <v>2.1100000000000001E-2</v>
      </c>
      <c r="D557">
        <v>2756.25</v>
      </c>
      <c r="E557">
        <v>87</v>
      </c>
      <c r="F557" t="s">
        <v>8</v>
      </c>
    </row>
    <row r="558" spans="1:6" x14ac:dyDescent="0.3">
      <c r="A558">
        <v>845</v>
      </c>
      <c r="B558">
        <v>64.564300000000003</v>
      </c>
      <c r="C558">
        <v>2.3900000000000001E-2</v>
      </c>
      <c r="F558" t="s">
        <v>8</v>
      </c>
    </row>
    <row r="559" spans="1:6" x14ac:dyDescent="0.3">
      <c r="A559">
        <v>847</v>
      </c>
      <c r="B559">
        <v>64.625399999999999</v>
      </c>
      <c r="C559">
        <v>1.7299999999999999E-2</v>
      </c>
      <c r="D559">
        <v>3445.3119999999999</v>
      </c>
      <c r="E559">
        <v>63</v>
      </c>
      <c r="F559" t="s">
        <v>8</v>
      </c>
    </row>
    <row r="560" spans="1:6" x14ac:dyDescent="0.3">
      <c r="A560">
        <v>849</v>
      </c>
      <c r="B560">
        <v>64.688100000000006</v>
      </c>
      <c r="C560">
        <v>2.3E-2</v>
      </c>
      <c r="D560">
        <v>2756.25</v>
      </c>
      <c r="E560">
        <v>44</v>
      </c>
      <c r="F560" t="s">
        <v>8</v>
      </c>
    </row>
    <row r="561" spans="1:6" x14ac:dyDescent="0.3">
      <c r="A561">
        <v>850</v>
      </c>
      <c r="B561">
        <v>64.770700000000005</v>
      </c>
      <c r="C561">
        <v>2.5899999999999999E-2</v>
      </c>
      <c r="D561">
        <v>2928.5160000000001</v>
      </c>
      <c r="E561">
        <v>114</v>
      </c>
      <c r="F561" t="s">
        <v>8</v>
      </c>
    </row>
    <row r="562" spans="1:6" x14ac:dyDescent="0.3">
      <c r="A562">
        <v>851</v>
      </c>
      <c r="B562">
        <v>64.816699999999997</v>
      </c>
      <c r="C562">
        <v>2.0799999999999999E-2</v>
      </c>
      <c r="D562">
        <v>2928.5160000000001</v>
      </c>
      <c r="E562">
        <v>125</v>
      </c>
      <c r="F562" t="s">
        <v>8</v>
      </c>
    </row>
    <row r="563" spans="1:6" x14ac:dyDescent="0.3">
      <c r="A563">
        <v>852</v>
      </c>
      <c r="F563" t="s">
        <v>6</v>
      </c>
    </row>
    <row r="564" spans="1:6" x14ac:dyDescent="0.3">
      <c r="A564">
        <v>853</v>
      </c>
      <c r="B564">
        <v>64.943200000000004</v>
      </c>
      <c r="C564">
        <v>2.6100000000000002E-2</v>
      </c>
      <c r="F564" t="s">
        <v>8</v>
      </c>
    </row>
    <row r="565" spans="1:6" x14ac:dyDescent="0.3">
      <c r="A565">
        <v>855</v>
      </c>
      <c r="B565">
        <v>64.998500000000007</v>
      </c>
      <c r="C565">
        <v>2.2599999999999999E-2</v>
      </c>
      <c r="D565">
        <v>2583.9839999999999</v>
      </c>
      <c r="E565">
        <v>43</v>
      </c>
      <c r="F565" t="s">
        <v>8</v>
      </c>
    </row>
    <row r="566" spans="1:6" x14ac:dyDescent="0.3">
      <c r="A566">
        <v>857</v>
      </c>
      <c r="B566">
        <v>65.048299999999998</v>
      </c>
      <c r="C566">
        <v>1.8100000000000002E-2</v>
      </c>
      <c r="D566">
        <v>3617.578</v>
      </c>
      <c r="E566">
        <v>54</v>
      </c>
      <c r="F566" t="s">
        <v>8</v>
      </c>
    </row>
    <row r="567" spans="1:6" x14ac:dyDescent="0.3">
      <c r="A567">
        <v>859</v>
      </c>
      <c r="B567">
        <v>65.094300000000004</v>
      </c>
      <c r="C567">
        <v>1.6799999999999999E-2</v>
      </c>
      <c r="D567">
        <v>4134.375</v>
      </c>
      <c r="E567">
        <v>58</v>
      </c>
      <c r="F567" t="s">
        <v>8</v>
      </c>
    </row>
    <row r="568" spans="1:6" x14ac:dyDescent="0.3">
      <c r="A568">
        <v>861</v>
      </c>
      <c r="B568">
        <v>65.146799999999999</v>
      </c>
      <c r="C568">
        <v>2.06E-2</v>
      </c>
      <c r="D568">
        <v>3100.7809999999999</v>
      </c>
      <c r="E568">
        <v>141</v>
      </c>
      <c r="F568" t="s">
        <v>8</v>
      </c>
    </row>
    <row r="569" spans="1:6" x14ac:dyDescent="0.3">
      <c r="A569">
        <v>863</v>
      </c>
      <c r="B569">
        <v>65.211799999999997</v>
      </c>
      <c r="C569">
        <v>2.0799999999999999E-2</v>
      </c>
      <c r="D569">
        <v>3100.7809999999999</v>
      </c>
      <c r="E569">
        <v>48</v>
      </c>
      <c r="F569" t="s">
        <v>8</v>
      </c>
    </row>
    <row r="570" spans="1:6" x14ac:dyDescent="0.3">
      <c r="A570">
        <v>864</v>
      </c>
      <c r="B570">
        <v>65.302999999999997</v>
      </c>
      <c r="C570">
        <v>4.3700000000000003E-2</v>
      </c>
      <c r="D570">
        <v>2756.25</v>
      </c>
      <c r="E570">
        <v>101</v>
      </c>
      <c r="F570" t="s">
        <v>8</v>
      </c>
    </row>
    <row r="571" spans="1:6" x14ac:dyDescent="0.3">
      <c r="A571">
        <v>865</v>
      </c>
      <c r="B571">
        <v>65.382199999999997</v>
      </c>
      <c r="C571">
        <v>3.2500000000000001E-2</v>
      </c>
      <c r="D571">
        <v>2756.25</v>
      </c>
      <c r="F571" t="s">
        <v>8</v>
      </c>
    </row>
    <row r="572" spans="1:6" x14ac:dyDescent="0.3">
      <c r="A572">
        <v>867</v>
      </c>
      <c r="F572" t="s">
        <v>6</v>
      </c>
    </row>
    <row r="573" spans="1:6" x14ac:dyDescent="0.3">
      <c r="A573">
        <v>868</v>
      </c>
      <c r="B573">
        <v>65.491200000000006</v>
      </c>
      <c r="C573">
        <v>2.4400000000000002E-2</v>
      </c>
      <c r="D573">
        <v>3100.7809999999999</v>
      </c>
      <c r="E573">
        <v>72</v>
      </c>
      <c r="F573" t="s">
        <v>8</v>
      </c>
    </row>
    <row r="574" spans="1:6" x14ac:dyDescent="0.3">
      <c r="A574">
        <v>869</v>
      </c>
      <c r="B574">
        <v>65.523700000000005</v>
      </c>
      <c r="C574">
        <v>3.7600000000000001E-2</v>
      </c>
      <c r="D574">
        <v>2756.25</v>
      </c>
      <c r="E574">
        <v>100</v>
      </c>
      <c r="F574" t="s">
        <v>8</v>
      </c>
    </row>
    <row r="575" spans="1:6" x14ac:dyDescent="0.3">
      <c r="A575">
        <v>870</v>
      </c>
      <c r="B575">
        <v>65.5869</v>
      </c>
      <c r="C575">
        <v>1.78E-2</v>
      </c>
      <c r="F575" t="s">
        <v>8</v>
      </c>
    </row>
    <row r="576" spans="1:6" x14ac:dyDescent="0.3">
      <c r="A576">
        <v>872</v>
      </c>
      <c r="B576">
        <v>65.630300000000005</v>
      </c>
      <c r="C576">
        <v>2.8899999999999999E-2</v>
      </c>
      <c r="D576">
        <v>4134.375</v>
      </c>
      <c r="E576">
        <v>46</v>
      </c>
      <c r="F576" t="s">
        <v>8</v>
      </c>
    </row>
    <row r="577" spans="1:6" x14ac:dyDescent="0.3">
      <c r="A577">
        <v>874</v>
      </c>
      <c r="B577">
        <v>65.683700000000002</v>
      </c>
      <c r="C577">
        <v>2.8400000000000002E-2</v>
      </c>
      <c r="D577">
        <v>4134.375</v>
      </c>
      <c r="E577">
        <v>54</v>
      </c>
      <c r="F577" t="s">
        <v>8</v>
      </c>
    </row>
    <row r="578" spans="1:6" x14ac:dyDescent="0.3">
      <c r="A578">
        <v>876</v>
      </c>
      <c r="B578">
        <v>65.742099999999994</v>
      </c>
      <c r="C578">
        <v>3.3000000000000002E-2</v>
      </c>
      <c r="D578">
        <v>3273.047</v>
      </c>
      <c r="E578">
        <v>71</v>
      </c>
      <c r="F578" t="s">
        <v>8</v>
      </c>
    </row>
    <row r="579" spans="1:6" x14ac:dyDescent="0.3">
      <c r="A579">
        <v>878</v>
      </c>
      <c r="B579">
        <v>65.818299999999994</v>
      </c>
      <c r="C579">
        <v>3.4000000000000002E-2</v>
      </c>
      <c r="D579">
        <v>3445.3119999999999</v>
      </c>
      <c r="E579">
        <v>77</v>
      </c>
      <c r="F579" t="s">
        <v>8</v>
      </c>
    </row>
    <row r="580" spans="1:6" x14ac:dyDescent="0.3">
      <c r="A580">
        <v>879</v>
      </c>
      <c r="B580">
        <v>65.894400000000005</v>
      </c>
      <c r="C580">
        <v>2.4899999999999999E-2</v>
      </c>
      <c r="F580" t="s">
        <v>8</v>
      </c>
    </row>
    <row r="581" spans="1:6" x14ac:dyDescent="0.3">
      <c r="A581">
        <v>881</v>
      </c>
      <c r="B581">
        <v>65.982799999999997</v>
      </c>
      <c r="C581">
        <v>2.4899999999999999E-2</v>
      </c>
      <c r="D581">
        <v>3100.7809999999999</v>
      </c>
      <c r="E581">
        <v>51</v>
      </c>
      <c r="F581" t="s">
        <v>8</v>
      </c>
    </row>
    <row r="582" spans="1:6" x14ac:dyDescent="0.3">
      <c r="A582">
        <v>882</v>
      </c>
      <c r="F582" t="s">
        <v>6</v>
      </c>
    </row>
    <row r="583" spans="1:6" x14ac:dyDescent="0.3">
      <c r="A583">
        <v>883</v>
      </c>
      <c r="B583">
        <v>66.108800000000002</v>
      </c>
      <c r="C583">
        <v>1.6199999999999999E-2</v>
      </c>
      <c r="D583">
        <v>3273.047</v>
      </c>
      <c r="E583">
        <v>93</v>
      </c>
      <c r="F583" t="s">
        <v>8</v>
      </c>
    </row>
    <row r="584" spans="1:6" x14ac:dyDescent="0.3">
      <c r="A584">
        <v>884</v>
      </c>
      <c r="B584">
        <v>66.137500000000003</v>
      </c>
      <c r="C584">
        <v>3.1199999999999999E-2</v>
      </c>
      <c r="F584" t="s">
        <v>8</v>
      </c>
    </row>
    <row r="585" spans="1:6" x14ac:dyDescent="0.3">
      <c r="A585">
        <v>886</v>
      </c>
      <c r="B585">
        <v>66.194000000000003</v>
      </c>
      <c r="C585">
        <v>2.2599999999999999E-2</v>
      </c>
      <c r="D585">
        <v>3962.1089999999999</v>
      </c>
      <c r="E585">
        <v>63</v>
      </c>
      <c r="F585" t="s">
        <v>8</v>
      </c>
    </row>
    <row r="586" spans="1:6" x14ac:dyDescent="0.3">
      <c r="A586">
        <v>888</v>
      </c>
      <c r="B586">
        <v>66.244900000000001</v>
      </c>
      <c r="C586">
        <v>2.69E-2</v>
      </c>
      <c r="D586">
        <v>2756.25</v>
      </c>
      <c r="E586">
        <v>104</v>
      </c>
      <c r="F586" t="s">
        <v>8</v>
      </c>
    </row>
    <row r="587" spans="1:6" x14ac:dyDescent="0.3">
      <c r="A587">
        <v>889</v>
      </c>
      <c r="B587">
        <v>66.300899999999999</v>
      </c>
      <c r="C587">
        <v>2.3699999999999999E-2</v>
      </c>
      <c r="D587">
        <v>4134.375</v>
      </c>
      <c r="E587">
        <v>62</v>
      </c>
      <c r="F587" t="s">
        <v>8</v>
      </c>
    </row>
    <row r="588" spans="1:6" x14ac:dyDescent="0.3">
      <c r="A588">
        <v>891</v>
      </c>
      <c r="B588">
        <v>66.369500000000002</v>
      </c>
      <c r="C588">
        <v>2.4400000000000002E-2</v>
      </c>
      <c r="D588">
        <v>4134.375</v>
      </c>
      <c r="E588">
        <v>46</v>
      </c>
      <c r="F588" t="s">
        <v>8</v>
      </c>
    </row>
    <row r="589" spans="1:6" x14ac:dyDescent="0.3">
      <c r="A589">
        <v>892</v>
      </c>
      <c r="B589">
        <v>66.453900000000004</v>
      </c>
      <c r="C589">
        <v>2.98E-2</v>
      </c>
      <c r="D589">
        <v>3100.7809999999999</v>
      </c>
      <c r="E589">
        <v>50</v>
      </c>
      <c r="F589" t="s">
        <v>8</v>
      </c>
    </row>
    <row r="590" spans="1:6" x14ac:dyDescent="0.3">
      <c r="A590">
        <v>894</v>
      </c>
      <c r="F590" t="s">
        <v>6</v>
      </c>
    </row>
    <row r="591" spans="1:6" x14ac:dyDescent="0.3">
      <c r="A591">
        <v>895</v>
      </c>
      <c r="B591">
        <v>66.638000000000005</v>
      </c>
      <c r="C591">
        <v>1.34E-2</v>
      </c>
      <c r="D591">
        <v>2583.9839999999999</v>
      </c>
      <c r="F591" t="s">
        <v>8</v>
      </c>
    </row>
    <row r="592" spans="1:6" x14ac:dyDescent="0.3">
      <c r="A592">
        <v>896</v>
      </c>
      <c r="B592">
        <v>66.657200000000003</v>
      </c>
      <c r="C592">
        <v>1.9E-2</v>
      </c>
      <c r="D592">
        <v>3962.1089999999999</v>
      </c>
      <c r="E592">
        <v>49</v>
      </c>
      <c r="F592" t="s">
        <v>8</v>
      </c>
    </row>
    <row r="593" spans="1:6" x14ac:dyDescent="0.3">
      <c r="A593">
        <v>898</v>
      </c>
      <c r="B593">
        <v>66.7089</v>
      </c>
      <c r="C593">
        <v>1.6899999999999998E-2</v>
      </c>
      <c r="D593">
        <v>4134.375</v>
      </c>
      <c r="E593">
        <v>58</v>
      </c>
      <c r="F593" t="s">
        <v>8</v>
      </c>
    </row>
    <row r="594" spans="1:6" x14ac:dyDescent="0.3">
      <c r="A594">
        <v>900</v>
      </c>
      <c r="B594">
        <v>66.753100000000003</v>
      </c>
      <c r="C594">
        <v>1.6500000000000001E-2</v>
      </c>
      <c r="F594" t="s">
        <v>8</v>
      </c>
    </row>
    <row r="595" spans="1:6" x14ac:dyDescent="0.3">
      <c r="A595">
        <v>902</v>
      </c>
      <c r="B595">
        <v>66.803299999999993</v>
      </c>
      <c r="C595">
        <v>2.5499999999999998E-2</v>
      </c>
      <c r="D595">
        <v>4134.375</v>
      </c>
      <c r="E595">
        <v>54</v>
      </c>
      <c r="F595" t="s">
        <v>8</v>
      </c>
    </row>
    <row r="596" spans="1:6" x14ac:dyDescent="0.3">
      <c r="A596">
        <v>905</v>
      </c>
      <c r="B596">
        <v>66.876400000000004</v>
      </c>
      <c r="C596">
        <v>2.18E-2</v>
      </c>
      <c r="D596">
        <v>4134.375</v>
      </c>
      <c r="E596">
        <v>59</v>
      </c>
      <c r="F596" t="s">
        <v>8</v>
      </c>
    </row>
    <row r="597" spans="1:6" x14ac:dyDescent="0.3">
      <c r="A597">
        <v>906</v>
      </c>
      <c r="B597">
        <v>66.936300000000003</v>
      </c>
      <c r="C597">
        <v>2.23E-2</v>
      </c>
      <c r="D597">
        <v>4134.375</v>
      </c>
      <c r="E597">
        <v>53</v>
      </c>
      <c r="F597" t="s">
        <v>8</v>
      </c>
    </row>
    <row r="598" spans="1:6" x14ac:dyDescent="0.3">
      <c r="A598">
        <v>908</v>
      </c>
      <c r="B598">
        <v>67.008399999999995</v>
      </c>
      <c r="C598">
        <v>2.4899999999999999E-2</v>
      </c>
      <c r="D598">
        <v>4134.375</v>
      </c>
      <c r="E598">
        <v>50</v>
      </c>
      <c r="F598" t="s">
        <v>8</v>
      </c>
    </row>
    <row r="599" spans="1:6" x14ac:dyDescent="0.3">
      <c r="A599">
        <v>910</v>
      </c>
      <c r="F599" t="s">
        <v>6</v>
      </c>
    </row>
    <row r="600" spans="1:6" x14ac:dyDescent="0.3">
      <c r="A600">
        <v>911</v>
      </c>
      <c r="B600">
        <v>67.180000000000007</v>
      </c>
      <c r="C600">
        <v>2.06E-2</v>
      </c>
      <c r="F600" t="s">
        <v>8</v>
      </c>
    </row>
    <row r="601" spans="1:6" x14ac:dyDescent="0.3">
      <c r="A601">
        <v>913</v>
      </c>
      <c r="B601">
        <v>67.232799999999997</v>
      </c>
      <c r="C601">
        <v>1.7299999999999999E-2</v>
      </c>
      <c r="F601" t="s">
        <v>8</v>
      </c>
    </row>
    <row r="602" spans="1:6" x14ac:dyDescent="0.3">
      <c r="A602">
        <v>915</v>
      </c>
      <c r="B602">
        <v>67.277199999999993</v>
      </c>
      <c r="C602">
        <v>1.6799999999999999E-2</v>
      </c>
      <c r="F602" t="s">
        <v>8</v>
      </c>
    </row>
    <row r="603" spans="1:6" x14ac:dyDescent="0.3">
      <c r="A603">
        <v>917</v>
      </c>
      <c r="B603">
        <v>67.327500000000001</v>
      </c>
      <c r="C603">
        <v>1.8499999999999999E-2</v>
      </c>
      <c r="D603">
        <v>4134.375</v>
      </c>
      <c r="E603">
        <v>56</v>
      </c>
      <c r="F603" t="s">
        <v>8</v>
      </c>
    </row>
    <row r="604" spans="1:6" x14ac:dyDescent="0.3">
      <c r="A604">
        <v>919</v>
      </c>
      <c r="B604">
        <v>67.377600000000001</v>
      </c>
      <c r="C604">
        <v>2.2599999999999999E-2</v>
      </c>
      <c r="D604">
        <v>3962.1089999999999</v>
      </c>
      <c r="E604">
        <v>57</v>
      </c>
      <c r="F604" t="s">
        <v>8</v>
      </c>
    </row>
    <row r="605" spans="1:6" x14ac:dyDescent="0.3">
      <c r="A605">
        <v>920</v>
      </c>
      <c r="B605">
        <v>67.438999999999993</v>
      </c>
      <c r="C605">
        <v>2.18E-2</v>
      </c>
      <c r="D605">
        <v>3962.1089999999999</v>
      </c>
      <c r="E605">
        <v>74</v>
      </c>
      <c r="F605" t="s">
        <v>8</v>
      </c>
    </row>
    <row r="606" spans="1:6" x14ac:dyDescent="0.3">
      <c r="A606">
        <v>921</v>
      </c>
      <c r="B606">
        <v>67.507800000000003</v>
      </c>
      <c r="C606">
        <v>2.7900000000000001E-2</v>
      </c>
      <c r="D606">
        <v>2756.25</v>
      </c>
      <c r="E606">
        <v>67</v>
      </c>
      <c r="F606" t="s">
        <v>8</v>
      </c>
    </row>
    <row r="607" spans="1:6" x14ac:dyDescent="0.3">
      <c r="A607">
        <v>922</v>
      </c>
      <c r="B607">
        <v>67.598200000000006</v>
      </c>
      <c r="C607">
        <v>3.1199999999999999E-2</v>
      </c>
      <c r="D607">
        <v>2756.25</v>
      </c>
      <c r="E607">
        <v>49</v>
      </c>
      <c r="F607" t="s">
        <v>8</v>
      </c>
    </row>
    <row r="608" spans="1:6" x14ac:dyDescent="0.3">
      <c r="A608">
        <v>923</v>
      </c>
      <c r="B608">
        <v>67.675799999999995</v>
      </c>
      <c r="C608">
        <v>2.4400000000000002E-2</v>
      </c>
      <c r="D608">
        <v>2928.5160000000001</v>
      </c>
      <c r="E608">
        <v>72</v>
      </c>
      <c r="F608" t="s">
        <v>8</v>
      </c>
    </row>
    <row r="609" spans="1:6" x14ac:dyDescent="0.3">
      <c r="A609">
        <v>924</v>
      </c>
      <c r="F609" t="s">
        <v>6</v>
      </c>
    </row>
    <row r="610" spans="1:6" x14ac:dyDescent="0.3">
      <c r="A610">
        <v>925</v>
      </c>
      <c r="B610">
        <v>67.771699999999996</v>
      </c>
      <c r="C610">
        <v>2.1499999999999998E-2</v>
      </c>
      <c r="D610">
        <v>3445.3119999999999</v>
      </c>
      <c r="E610">
        <v>31</v>
      </c>
      <c r="F610" t="s">
        <v>8</v>
      </c>
    </row>
    <row r="611" spans="1:6" x14ac:dyDescent="0.3">
      <c r="A611">
        <v>926</v>
      </c>
      <c r="B611">
        <v>67.8018</v>
      </c>
      <c r="C611">
        <v>3.09E-2</v>
      </c>
      <c r="D611">
        <v>2411.7190000000001</v>
      </c>
      <c r="E611">
        <v>41</v>
      </c>
      <c r="F611" t="s">
        <v>8</v>
      </c>
    </row>
    <row r="612" spans="1:6" x14ac:dyDescent="0.3">
      <c r="A612">
        <v>928</v>
      </c>
      <c r="B612">
        <v>67.859300000000005</v>
      </c>
      <c r="C612">
        <v>1.9400000000000001E-2</v>
      </c>
      <c r="D612">
        <v>4134.375</v>
      </c>
      <c r="E612">
        <v>60</v>
      </c>
      <c r="F612" t="s">
        <v>8</v>
      </c>
    </row>
    <row r="613" spans="1:6" x14ac:dyDescent="0.3">
      <c r="A613">
        <v>930</v>
      </c>
      <c r="B613">
        <v>67.906000000000006</v>
      </c>
      <c r="C613">
        <v>2.41E-2</v>
      </c>
      <c r="D613">
        <v>2756.25</v>
      </c>
      <c r="E613">
        <v>66</v>
      </c>
      <c r="F613" t="s">
        <v>8</v>
      </c>
    </row>
    <row r="614" spans="1:6" x14ac:dyDescent="0.3">
      <c r="A614">
        <v>932</v>
      </c>
      <c r="B614">
        <v>67.955500000000001</v>
      </c>
      <c r="C614">
        <v>2.87E-2</v>
      </c>
      <c r="E614">
        <v>68</v>
      </c>
      <c r="F614" t="s">
        <v>8</v>
      </c>
    </row>
    <row r="615" spans="1:6" x14ac:dyDescent="0.3">
      <c r="A615">
        <v>933</v>
      </c>
      <c r="B615">
        <v>68.008300000000006</v>
      </c>
      <c r="C615">
        <v>2.5100000000000001E-2</v>
      </c>
      <c r="F615" t="s">
        <v>8</v>
      </c>
    </row>
    <row r="616" spans="1:6" x14ac:dyDescent="0.3">
      <c r="A616">
        <v>935</v>
      </c>
      <c r="B616">
        <v>68.098500000000001</v>
      </c>
      <c r="C616">
        <v>2.5100000000000001E-2</v>
      </c>
      <c r="D616">
        <v>4134.375</v>
      </c>
      <c r="E616">
        <v>54</v>
      </c>
      <c r="F616" t="s">
        <v>8</v>
      </c>
    </row>
    <row r="617" spans="1:6" x14ac:dyDescent="0.3">
      <c r="A617">
        <v>936</v>
      </c>
      <c r="B617">
        <v>68.171400000000006</v>
      </c>
      <c r="C617">
        <v>3.0499999999999999E-2</v>
      </c>
      <c r="F617" t="s">
        <v>8</v>
      </c>
    </row>
    <row r="618" spans="1:6" x14ac:dyDescent="0.3">
      <c r="A618">
        <v>937</v>
      </c>
      <c r="B618">
        <v>68.244600000000005</v>
      </c>
      <c r="C618">
        <v>2.87E-2</v>
      </c>
      <c r="D618">
        <v>3617.578</v>
      </c>
      <c r="E618">
        <v>50</v>
      </c>
      <c r="F618" t="s">
        <v>8</v>
      </c>
    </row>
    <row r="619" spans="1:6" x14ac:dyDescent="0.3">
      <c r="A619">
        <v>938</v>
      </c>
      <c r="F619" t="s">
        <v>6</v>
      </c>
    </row>
    <row r="620" spans="1:6" x14ac:dyDescent="0.3">
      <c r="A620">
        <v>939</v>
      </c>
      <c r="B620">
        <v>68.361699999999999</v>
      </c>
      <c r="C620">
        <v>2.0299999999999999E-2</v>
      </c>
      <c r="D620">
        <v>3100.7809999999999</v>
      </c>
      <c r="E620">
        <v>57</v>
      </c>
      <c r="F620" t="s">
        <v>8</v>
      </c>
    </row>
    <row r="621" spans="1:6" x14ac:dyDescent="0.3">
      <c r="A621">
        <v>940</v>
      </c>
      <c r="B621">
        <v>68.3934</v>
      </c>
      <c r="C621">
        <v>2.3099999999999999E-2</v>
      </c>
      <c r="D621">
        <v>3100.7809999999999</v>
      </c>
      <c r="E621">
        <v>50</v>
      </c>
      <c r="F621" t="s">
        <v>8</v>
      </c>
    </row>
    <row r="622" spans="1:6" x14ac:dyDescent="0.3">
      <c r="A622">
        <v>942</v>
      </c>
      <c r="B622">
        <v>68.450999999999993</v>
      </c>
      <c r="C622">
        <v>1.83E-2</v>
      </c>
      <c r="D622">
        <v>3445.3119999999999</v>
      </c>
      <c r="E622">
        <v>67</v>
      </c>
      <c r="F622" t="s">
        <v>8</v>
      </c>
    </row>
    <row r="623" spans="1:6" x14ac:dyDescent="0.3">
      <c r="A623">
        <v>944</v>
      </c>
      <c r="B623">
        <v>68.491399999999999</v>
      </c>
      <c r="C623">
        <v>2.3800000000000002E-2</v>
      </c>
      <c r="F623" t="s">
        <v>8</v>
      </c>
    </row>
    <row r="624" spans="1:6" x14ac:dyDescent="0.3">
      <c r="A624">
        <v>945</v>
      </c>
      <c r="B624">
        <v>68.5458</v>
      </c>
      <c r="C624">
        <v>2.3099999999999999E-2</v>
      </c>
      <c r="D624">
        <v>3273.047</v>
      </c>
      <c r="E624">
        <v>57</v>
      </c>
      <c r="F624" t="s">
        <v>8</v>
      </c>
    </row>
    <row r="625" spans="1:6" x14ac:dyDescent="0.3">
      <c r="A625">
        <v>946</v>
      </c>
      <c r="B625">
        <v>68.606499999999997</v>
      </c>
      <c r="C625">
        <v>2.7400000000000001E-2</v>
      </c>
      <c r="D625">
        <v>4134.375</v>
      </c>
      <c r="E625">
        <v>56</v>
      </c>
      <c r="F625" t="s">
        <v>8</v>
      </c>
    </row>
    <row r="626" spans="1:6" x14ac:dyDescent="0.3">
      <c r="A626">
        <v>948</v>
      </c>
      <c r="B626">
        <v>68.682100000000005</v>
      </c>
      <c r="C626">
        <v>2.41E-2</v>
      </c>
      <c r="D626">
        <v>4134.375</v>
      </c>
      <c r="E626">
        <v>53</v>
      </c>
      <c r="F626" t="s">
        <v>8</v>
      </c>
    </row>
    <row r="627" spans="1:6" x14ac:dyDescent="0.3">
      <c r="A627">
        <v>950</v>
      </c>
      <c r="B627">
        <v>68.777600000000007</v>
      </c>
      <c r="C627">
        <v>2.87E-2</v>
      </c>
      <c r="D627">
        <v>3100.7809999999999</v>
      </c>
      <c r="E627">
        <v>80</v>
      </c>
      <c r="F627" t="s">
        <v>8</v>
      </c>
    </row>
    <row r="628" spans="1:6" x14ac:dyDescent="0.3">
      <c r="A628">
        <v>952</v>
      </c>
      <c r="B628">
        <v>68.895700000000005</v>
      </c>
      <c r="C628">
        <v>3.3500000000000002E-2</v>
      </c>
      <c r="D628">
        <v>2756.25</v>
      </c>
      <c r="E628">
        <v>81</v>
      </c>
      <c r="F628" t="s">
        <v>8</v>
      </c>
    </row>
    <row r="629" spans="1:6" x14ac:dyDescent="0.3">
      <c r="A629">
        <v>953</v>
      </c>
      <c r="F629" t="s">
        <v>6</v>
      </c>
    </row>
    <row r="630" spans="1:6" x14ac:dyDescent="0.3">
      <c r="A630">
        <v>954</v>
      </c>
      <c r="B630">
        <v>69.003900000000002</v>
      </c>
      <c r="C630">
        <v>3.2000000000000001E-2</v>
      </c>
      <c r="D630">
        <v>3100.7809999999999</v>
      </c>
      <c r="F630" t="s">
        <v>8</v>
      </c>
    </row>
    <row r="631" spans="1:6" x14ac:dyDescent="0.3">
      <c r="A631">
        <v>955</v>
      </c>
      <c r="B631">
        <v>69.039900000000003</v>
      </c>
      <c r="C631">
        <v>2.7400000000000001E-2</v>
      </c>
      <c r="D631">
        <v>2411.7190000000001</v>
      </c>
      <c r="E631">
        <v>37</v>
      </c>
      <c r="F631" t="s">
        <v>8</v>
      </c>
    </row>
    <row r="632" spans="1:6" x14ac:dyDescent="0.3">
      <c r="A632">
        <v>957</v>
      </c>
      <c r="B632">
        <v>69.094300000000004</v>
      </c>
      <c r="C632">
        <v>2.3900000000000001E-2</v>
      </c>
      <c r="F632" t="s">
        <v>8</v>
      </c>
    </row>
    <row r="633" spans="1:6" x14ac:dyDescent="0.3">
      <c r="A633">
        <v>959</v>
      </c>
      <c r="B633">
        <v>69.14</v>
      </c>
      <c r="C633">
        <v>2.5899999999999999E-2</v>
      </c>
      <c r="F633" t="s">
        <v>8</v>
      </c>
    </row>
    <row r="634" spans="1:6" x14ac:dyDescent="0.3">
      <c r="A634">
        <v>960</v>
      </c>
      <c r="B634">
        <v>69.196399999999997</v>
      </c>
      <c r="C634">
        <v>2.29E-2</v>
      </c>
      <c r="D634">
        <v>2756.25</v>
      </c>
      <c r="E634">
        <v>64</v>
      </c>
      <c r="F634" t="s">
        <v>8</v>
      </c>
    </row>
    <row r="635" spans="1:6" x14ac:dyDescent="0.3">
      <c r="A635">
        <v>961</v>
      </c>
      <c r="B635">
        <v>69.260400000000004</v>
      </c>
      <c r="C635">
        <v>2.23E-2</v>
      </c>
      <c r="D635">
        <v>4134.375</v>
      </c>
      <c r="E635">
        <v>52</v>
      </c>
      <c r="F635" t="s">
        <v>8</v>
      </c>
    </row>
    <row r="636" spans="1:6" x14ac:dyDescent="0.3">
      <c r="A636">
        <v>963</v>
      </c>
      <c r="B636">
        <v>69.316699999999997</v>
      </c>
      <c r="C636">
        <v>4.0099999999999997E-2</v>
      </c>
      <c r="D636">
        <v>4134.375</v>
      </c>
      <c r="E636">
        <v>54</v>
      </c>
      <c r="F636" t="s">
        <v>8</v>
      </c>
    </row>
    <row r="637" spans="1:6" x14ac:dyDescent="0.3">
      <c r="A637">
        <v>964</v>
      </c>
      <c r="B637">
        <v>69.400999999999996</v>
      </c>
      <c r="C637">
        <v>3.9100000000000003E-2</v>
      </c>
      <c r="D637">
        <v>4134.375</v>
      </c>
      <c r="E637">
        <v>52</v>
      </c>
      <c r="F637" t="s">
        <v>8</v>
      </c>
    </row>
    <row r="638" spans="1:6" x14ac:dyDescent="0.3">
      <c r="A638">
        <v>965</v>
      </c>
      <c r="D638">
        <v>2928.5160000000001</v>
      </c>
      <c r="F638" t="s">
        <v>6</v>
      </c>
    </row>
    <row r="639" spans="1:6" x14ac:dyDescent="0.3">
      <c r="A639">
        <v>966</v>
      </c>
      <c r="B639">
        <v>69.530600000000007</v>
      </c>
      <c r="C639">
        <v>2.3900000000000001E-2</v>
      </c>
      <c r="D639">
        <v>3445.3119999999999</v>
      </c>
      <c r="E639">
        <v>41</v>
      </c>
      <c r="F639" t="s">
        <v>8</v>
      </c>
    </row>
    <row r="640" spans="1:6" x14ac:dyDescent="0.3">
      <c r="A640">
        <v>967</v>
      </c>
      <c r="B640">
        <v>69.565600000000003</v>
      </c>
      <c r="C640">
        <v>2.5399999999999999E-2</v>
      </c>
      <c r="D640">
        <v>3273.047</v>
      </c>
      <c r="E640">
        <v>40</v>
      </c>
      <c r="F640" t="s">
        <v>8</v>
      </c>
    </row>
    <row r="641" spans="1:6" x14ac:dyDescent="0.3">
      <c r="A641">
        <v>969</v>
      </c>
      <c r="B641">
        <v>69.627099999999999</v>
      </c>
      <c r="C641">
        <v>2.4400000000000002E-2</v>
      </c>
      <c r="D641">
        <v>3100.7809999999999</v>
      </c>
      <c r="E641">
        <v>95</v>
      </c>
      <c r="F641" t="s">
        <v>8</v>
      </c>
    </row>
    <row r="642" spans="1:6" x14ac:dyDescent="0.3">
      <c r="A642">
        <v>971</v>
      </c>
      <c r="B642">
        <v>69.677300000000002</v>
      </c>
      <c r="C642">
        <v>2.29E-2</v>
      </c>
      <c r="F642" t="s">
        <v>8</v>
      </c>
    </row>
    <row r="643" spans="1:6" x14ac:dyDescent="0.3">
      <c r="A643">
        <v>973</v>
      </c>
      <c r="B643">
        <v>69.722499999999997</v>
      </c>
      <c r="C643">
        <v>2.7900000000000001E-2</v>
      </c>
      <c r="D643">
        <v>3617.578</v>
      </c>
      <c r="E643">
        <v>48</v>
      </c>
      <c r="F643" t="s">
        <v>8</v>
      </c>
    </row>
    <row r="644" spans="1:6" x14ac:dyDescent="0.3">
      <c r="A644">
        <v>975</v>
      </c>
      <c r="B644">
        <v>69.781999999999996</v>
      </c>
      <c r="C644">
        <v>2.29E-2</v>
      </c>
      <c r="F644" t="s">
        <v>8</v>
      </c>
    </row>
    <row r="645" spans="1:6" x14ac:dyDescent="0.3">
      <c r="A645">
        <v>976</v>
      </c>
      <c r="B645">
        <v>69.843400000000003</v>
      </c>
      <c r="C645">
        <v>2.9499999999999998E-2</v>
      </c>
      <c r="D645">
        <v>2756.25</v>
      </c>
      <c r="E645">
        <v>78</v>
      </c>
      <c r="F645" t="s">
        <v>8</v>
      </c>
    </row>
    <row r="646" spans="1:6" x14ac:dyDescent="0.3">
      <c r="A646">
        <v>977</v>
      </c>
      <c r="B646">
        <v>69.919600000000003</v>
      </c>
      <c r="C646">
        <v>3.4500000000000003E-2</v>
      </c>
      <c r="F646" t="s">
        <v>8</v>
      </c>
    </row>
    <row r="647" spans="1:6" x14ac:dyDescent="0.3">
      <c r="A647">
        <v>978</v>
      </c>
      <c r="B647">
        <v>70.004400000000004</v>
      </c>
      <c r="C647">
        <v>2.8400000000000002E-2</v>
      </c>
      <c r="F647" t="s">
        <v>8</v>
      </c>
    </row>
    <row r="648" spans="1:6" x14ac:dyDescent="0.3">
      <c r="A648">
        <v>979</v>
      </c>
      <c r="F648" t="s">
        <v>6</v>
      </c>
    </row>
    <row r="649" spans="1:6" x14ac:dyDescent="0.3">
      <c r="A649">
        <v>980</v>
      </c>
      <c r="B649">
        <v>70.121700000000004</v>
      </c>
      <c r="C649">
        <v>1.37E-2</v>
      </c>
      <c r="D649">
        <v>3445.3119999999999</v>
      </c>
      <c r="E649">
        <v>42</v>
      </c>
      <c r="F649" t="s">
        <v>8</v>
      </c>
    </row>
    <row r="650" spans="1:6" x14ac:dyDescent="0.3">
      <c r="A650">
        <v>982</v>
      </c>
      <c r="B650">
        <v>70.206400000000002</v>
      </c>
      <c r="C650">
        <v>1.9900000000000001E-2</v>
      </c>
      <c r="D650">
        <v>4134.375</v>
      </c>
      <c r="E650">
        <v>99</v>
      </c>
      <c r="F650" t="s">
        <v>8</v>
      </c>
    </row>
    <row r="651" spans="1:6" x14ac:dyDescent="0.3">
      <c r="A651">
        <v>984</v>
      </c>
      <c r="B651">
        <v>70.252499999999998</v>
      </c>
      <c r="C651">
        <v>1.9599999999999999E-2</v>
      </c>
      <c r="F651" t="s">
        <v>8</v>
      </c>
    </row>
    <row r="652" spans="1:6" x14ac:dyDescent="0.3">
      <c r="A652">
        <v>986</v>
      </c>
      <c r="B652">
        <v>70.299700000000001</v>
      </c>
      <c r="C652">
        <v>1.37E-2</v>
      </c>
      <c r="D652">
        <v>3617.578</v>
      </c>
      <c r="E652">
        <v>63</v>
      </c>
      <c r="F652" t="s">
        <v>8</v>
      </c>
    </row>
    <row r="653" spans="1:6" x14ac:dyDescent="0.3">
      <c r="A653">
        <v>987</v>
      </c>
      <c r="B653">
        <v>70.350099999999998</v>
      </c>
      <c r="C653">
        <v>1.9599999999999999E-2</v>
      </c>
      <c r="D653">
        <v>4134.375</v>
      </c>
      <c r="E653">
        <v>49</v>
      </c>
      <c r="F653" t="s">
        <v>8</v>
      </c>
    </row>
    <row r="654" spans="1:6" x14ac:dyDescent="0.3">
      <c r="A654">
        <v>988</v>
      </c>
      <c r="B654">
        <v>70.4161</v>
      </c>
      <c r="C654">
        <v>2.2200000000000001E-2</v>
      </c>
      <c r="D654">
        <v>4134.375</v>
      </c>
      <c r="E654">
        <v>65</v>
      </c>
      <c r="F654" t="s">
        <v>8</v>
      </c>
    </row>
    <row r="655" spans="1:6" x14ac:dyDescent="0.3">
      <c r="A655">
        <v>990</v>
      </c>
      <c r="B655">
        <v>70.497399999999999</v>
      </c>
      <c r="C655">
        <v>2.6800000000000001E-2</v>
      </c>
      <c r="D655">
        <v>2583.9839999999999</v>
      </c>
      <c r="E655">
        <v>45</v>
      </c>
      <c r="F655" t="s">
        <v>8</v>
      </c>
    </row>
    <row r="656" spans="1:6" x14ac:dyDescent="0.3">
      <c r="A656">
        <v>991</v>
      </c>
      <c r="B656">
        <v>70.563900000000004</v>
      </c>
      <c r="C656">
        <v>2.2200000000000001E-2</v>
      </c>
      <c r="F656" t="s">
        <v>8</v>
      </c>
    </row>
    <row r="657" spans="1:6" x14ac:dyDescent="0.3">
      <c r="A657">
        <v>992</v>
      </c>
      <c r="B657">
        <v>70.628799999999998</v>
      </c>
      <c r="C657">
        <v>2.5399999999999999E-2</v>
      </c>
      <c r="F657" t="s">
        <v>8</v>
      </c>
    </row>
    <row r="658" spans="1:6" x14ac:dyDescent="0.3">
      <c r="A658">
        <v>993</v>
      </c>
      <c r="F658" t="s">
        <v>6</v>
      </c>
    </row>
    <row r="659" spans="1:6" x14ac:dyDescent="0.3">
      <c r="A659">
        <v>994</v>
      </c>
      <c r="B659">
        <v>70.724999999999994</v>
      </c>
      <c r="C659">
        <v>1.32E-2</v>
      </c>
      <c r="D659">
        <v>3100.7809999999999</v>
      </c>
      <c r="E659">
        <v>35</v>
      </c>
      <c r="F659" t="s">
        <v>8</v>
      </c>
    </row>
    <row r="660" spans="1:6" x14ac:dyDescent="0.3">
      <c r="A660">
        <v>996</v>
      </c>
      <c r="B660">
        <v>70.756500000000003</v>
      </c>
      <c r="C660">
        <v>2.8299999999999999E-2</v>
      </c>
      <c r="D660">
        <v>172.26599999999999</v>
      </c>
      <c r="E660">
        <v>77</v>
      </c>
      <c r="F660" t="s">
        <v>8</v>
      </c>
    </row>
    <row r="661" spans="1:6" x14ac:dyDescent="0.3">
      <c r="A661">
        <v>998</v>
      </c>
      <c r="B661">
        <v>70.805700000000002</v>
      </c>
      <c r="C661">
        <v>1.8700000000000001E-2</v>
      </c>
      <c r="F661" t="s">
        <v>8</v>
      </c>
    </row>
    <row r="662" spans="1:6" x14ac:dyDescent="0.3">
      <c r="A662">
        <v>999</v>
      </c>
      <c r="B662">
        <v>70.854900000000001</v>
      </c>
      <c r="C662">
        <v>2.06E-2</v>
      </c>
      <c r="D662">
        <v>172.26599999999999</v>
      </c>
      <c r="E662">
        <v>53</v>
      </c>
      <c r="F662" t="s">
        <v>8</v>
      </c>
    </row>
    <row r="663" spans="1:6" x14ac:dyDescent="0.3">
      <c r="A663">
        <v>1001</v>
      </c>
      <c r="B663">
        <v>70.905699999999996</v>
      </c>
      <c r="C663">
        <v>1.5599999999999999E-2</v>
      </c>
      <c r="D663">
        <v>3962.1089999999999</v>
      </c>
      <c r="E663">
        <v>55</v>
      </c>
      <c r="F663" t="s">
        <v>8</v>
      </c>
    </row>
    <row r="664" spans="1:6" x14ac:dyDescent="0.3">
      <c r="A664">
        <v>1003</v>
      </c>
      <c r="B664">
        <v>70.949600000000004</v>
      </c>
      <c r="C664">
        <v>2.8000000000000001E-2</v>
      </c>
      <c r="D664">
        <v>3962.1089999999999</v>
      </c>
      <c r="E664">
        <v>42</v>
      </c>
      <c r="F664" t="s">
        <v>8</v>
      </c>
    </row>
    <row r="665" spans="1:6" x14ac:dyDescent="0.3">
      <c r="A665">
        <v>1005</v>
      </c>
      <c r="B665">
        <v>71.0505</v>
      </c>
      <c r="C665">
        <v>3.1099999999999999E-2</v>
      </c>
      <c r="D665">
        <v>3273.047</v>
      </c>
      <c r="E665">
        <v>48</v>
      </c>
      <c r="F665" t="s">
        <v>8</v>
      </c>
    </row>
    <row r="666" spans="1:6" x14ac:dyDescent="0.3">
      <c r="A666">
        <v>1007</v>
      </c>
      <c r="B666">
        <v>71.167599999999993</v>
      </c>
      <c r="C666">
        <v>3.1099999999999999E-2</v>
      </c>
      <c r="D666">
        <v>3962.1089999999999</v>
      </c>
      <c r="E666">
        <v>56</v>
      </c>
      <c r="F666" t="s">
        <v>8</v>
      </c>
    </row>
    <row r="667" spans="1:6" x14ac:dyDescent="0.3">
      <c r="A667">
        <v>1008</v>
      </c>
      <c r="B667">
        <v>71.229200000000006</v>
      </c>
      <c r="C667">
        <v>2.9899999999999999E-2</v>
      </c>
      <c r="D667">
        <v>2756.25</v>
      </c>
      <c r="E667">
        <v>115</v>
      </c>
      <c r="F667" t="s">
        <v>8</v>
      </c>
    </row>
    <row r="668" spans="1:6" x14ac:dyDescent="0.3">
      <c r="A668">
        <v>1009</v>
      </c>
      <c r="F668" t="s">
        <v>6</v>
      </c>
    </row>
    <row r="670" spans="1:6" x14ac:dyDescent="0.3">
      <c r="B670" t="s">
        <v>44</v>
      </c>
    </row>
    <row r="678" spans="1:7" x14ac:dyDescent="0.3">
      <c r="A678" s="15"/>
      <c r="D678" s="16"/>
      <c r="G678" s="15"/>
    </row>
    <row r="679" spans="1:7" x14ac:dyDescent="0.3">
      <c r="A679" s="15"/>
      <c r="D679" s="16"/>
      <c r="G679" s="15"/>
    </row>
    <row r="680" spans="1:7" x14ac:dyDescent="0.3">
      <c r="A680" s="15"/>
      <c r="D680" s="16"/>
      <c r="G680" s="15"/>
    </row>
    <row r="681" spans="1:7" x14ac:dyDescent="0.3">
      <c r="A681" s="15"/>
      <c r="G681" s="15"/>
    </row>
    <row r="682" spans="1:7" x14ac:dyDescent="0.3">
      <c r="A682" s="15"/>
    </row>
    <row r="683" spans="1:7" x14ac:dyDescent="0.3">
      <c r="A683" s="15"/>
    </row>
    <row r="685" spans="1:7" x14ac:dyDescent="0.3">
      <c r="C685" s="116"/>
      <c r="D685" s="116"/>
    </row>
    <row r="686" spans="1:7" x14ac:dyDescent="0.3">
      <c r="C686" s="2"/>
      <c r="D686" s="2"/>
    </row>
    <row r="741" spans="13:14" x14ac:dyDescent="0.3">
      <c r="N741" s="100"/>
    </row>
    <row r="742" spans="13:14" x14ac:dyDescent="0.3">
      <c r="N742" s="100"/>
    </row>
    <row r="743" spans="13:14" x14ac:dyDescent="0.3">
      <c r="N743" s="100"/>
    </row>
    <row r="744" spans="13:14" x14ac:dyDescent="0.3">
      <c r="N744" s="100"/>
    </row>
    <row r="745" spans="13:14" x14ac:dyDescent="0.3">
      <c r="N745" s="100"/>
    </row>
    <row r="746" spans="13:14" x14ac:dyDescent="0.3">
      <c r="N746" s="100"/>
    </row>
    <row r="747" spans="13:14" x14ac:dyDescent="0.3">
      <c r="N747" s="100"/>
    </row>
    <row r="748" spans="13:14" x14ac:dyDescent="0.3">
      <c r="N748" s="100"/>
    </row>
    <row r="749" spans="13:14" x14ac:dyDescent="0.3">
      <c r="M749" s="100"/>
      <c r="N749" s="100"/>
    </row>
    <row r="750" spans="13:14" x14ac:dyDescent="0.3">
      <c r="M750" s="100"/>
    </row>
    <row r="751" spans="13:14" x14ac:dyDescent="0.3">
      <c r="M751" s="100"/>
    </row>
    <row r="752" spans="13:14" x14ac:dyDescent="0.3">
      <c r="M752" s="100"/>
    </row>
    <row r="753" spans="13:13" x14ac:dyDescent="0.3">
      <c r="M753" s="100"/>
    </row>
    <row r="754" spans="13:13" x14ac:dyDescent="0.3">
      <c r="M754" s="100"/>
    </row>
    <row r="755" spans="13:13" x14ac:dyDescent="0.3">
      <c r="M755" s="100"/>
    </row>
    <row r="756" spans="13:13" x14ac:dyDescent="0.3">
      <c r="M756" s="100"/>
    </row>
    <row r="757" spans="13:13" x14ac:dyDescent="0.3">
      <c r="M757" s="10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F1E5-AB5E-4F2D-983E-E3712135CFDD}">
  <dimension ref="A1:AE89"/>
  <sheetViews>
    <sheetView zoomScale="49" zoomScaleNormal="49" workbookViewId="0">
      <selection activeCell="D46" sqref="D46"/>
    </sheetView>
  </sheetViews>
  <sheetFormatPr defaultRowHeight="14.4" x14ac:dyDescent="0.3"/>
  <cols>
    <col min="1" max="1" width="8.44140625" customWidth="1"/>
    <col min="2" max="3" width="12.33203125" customWidth="1"/>
    <col min="4" max="4" width="13.44140625" customWidth="1"/>
    <col min="5" max="5" width="13.21875" customWidth="1"/>
    <col min="6" max="6" width="9.77734375" customWidth="1"/>
    <col min="7" max="7" width="9.44140625" customWidth="1"/>
    <col min="8" max="8" width="11.88671875" customWidth="1"/>
    <col min="9" max="9" width="10.88671875" customWidth="1"/>
    <col min="10" max="10" width="11.6640625" customWidth="1"/>
    <col min="11" max="11" width="12.44140625" customWidth="1"/>
    <col min="12" max="12" width="13.109375" customWidth="1"/>
    <col min="13" max="13" width="14.33203125" customWidth="1"/>
    <col min="15" max="15" width="12.77734375" customWidth="1"/>
    <col min="17" max="17" width="12.21875" customWidth="1"/>
    <col min="18" max="18" width="12.88671875" customWidth="1"/>
    <col min="19" max="19" width="11.88671875" customWidth="1"/>
    <col min="20" max="20" width="13" customWidth="1"/>
  </cols>
  <sheetData>
    <row r="1" spans="1:31" x14ac:dyDescent="0.3">
      <c r="A1" t="s">
        <v>52</v>
      </c>
    </row>
    <row r="3" spans="1:31" x14ac:dyDescent="0.3">
      <c r="A3" t="s">
        <v>51</v>
      </c>
      <c r="H3" t="s">
        <v>12</v>
      </c>
      <c r="N3" t="s">
        <v>50</v>
      </c>
    </row>
    <row r="4" spans="1:31" x14ac:dyDescent="0.3">
      <c r="A4" s="38"/>
      <c r="W4" s="77"/>
      <c r="AC4" s="5"/>
      <c r="AD4" s="5"/>
      <c r="AE4" s="6"/>
    </row>
    <row r="5" spans="1:31" x14ac:dyDescent="0.3">
      <c r="A5" t="s">
        <v>0</v>
      </c>
      <c r="B5" t="s">
        <v>1</v>
      </c>
      <c r="C5" t="s">
        <v>33</v>
      </c>
      <c r="D5" t="s">
        <v>5</v>
      </c>
      <c r="E5" t="s">
        <v>65</v>
      </c>
      <c r="F5" t="s">
        <v>11</v>
      </c>
      <c r="H5" t="s">
        <v>1</v>
      </c>
      <c r="I5" t="s">
        <v>3</v>
      </c>
      <c r="J5" t="s">
        <v>33</v>
      </c>
      <c r="K5" t="s">
        <v>5</v>
      </c>
      <c r="L5" t="s">
        <v>11</v>
      </c>
      <c r="N5" t="s">
        <v>1</v>
      </c>
      <c r="O5" t="s">
        <v>3</v>
      </c>
      <c r="P5" t="s">
        <v>4</v>
      </c>
      <c r="Q5" t="s">
        <v>5</v>
      </c>
      <c r="R5" t="s">
        <v>11</v>
      </c>
      <c r="V5" s="6"/>
      <c r="AB5" s="5"/>
      <c r="AC5" s="5"/>
      <c r="AD5" s="6"/>
    </row>
    <row r="6" spans="1:31" x14ac:dyDescent="0.3">
      <c r="A6">
        <v>1</v>
      </c>
      <c r="B6">
        <v>0.37259999999999999</v>
      </c>
      <c r="C6">
        <v>3273.047</v>
      </c>
      <c r="D6">
        <v>27</v>
      </c>
      <c r="E6" s="29">
        <f t="shared" ref="E6:E35" si="0">(D6/17265)*10</f>
        <v>1.56385751520417E-2</v>
      </c>
      <c r="F6" t="s">
        <v>8</v>
      </c>
      <c r="H6">
        <v>0.37259999999999999</v>
      </c>
      <c r="I6">
        <v>1.7100000000000001E-2</v>
      </c>
      <c r="J6" s="16">
        <v>5340.2340000000004</v>
      </c>
      <c r="K6">
        <v>70</v>
      </c>
      <c r="L6" t="s">
        <v>8</v>
      </c>
      <c r="N6">
        <v>0.2331</v>
      </c>
      <c r="O6" s="6">
        <v>1.8200000000000001E-2</v>
      </c>
      <c r="P6" s="9">
        <v>13264.453</v>
      </c>
      <c r="Q6">
        <v>226</v>
      </c>
      <c r="R6" t="s">
        <v>6</v>
      </c>
      <c r="V6" s="6"/>
      <c r="AB6" s="5"/>
      <c r="AC6" s="5"/>
      <c r="AD6" s="6"/>
    </row>
    <row r="7" spans="1:31" x14ac:dyDescent="0.3">
      <c r="A7">
        <v>2</v>
      </c>
      <c r="B7">
        <v>0.42799999999999999</v>
      </c>
      <c r="C7">
        <v>3445.3119999999999</v>
      </c>
      <c r="D7">
        <v>28</v>
      </c>
      <c r="E7" s="29">
        <f t="shared" si="0"/>
        <v>1.6217781639154358E-2</v>
      </c>
      <c r="F7" t="s">
        <v>8</v>
      </c>
      <c r="H7">
        <v>0.42799999999999999</v>
      </c>
      <c r="I7">
        <v>1.4E-2</v>
      </c>
      <c r="J7" s="16">
        <v>3445.3119999999999</v>
      </c>
      <c r="K7">
        <v>49</v>
      </c>
      <c r="L7" t="s">
        <v>8</v>
      </c>
      <c r="N7">
        <v>0.74629999999999996</v>
      </c>
      <c r="O7" s="6">
        <v>2.7699999999999999E-2</v>
      </c>
      <c r="P7" s="9">
        <v>16365.234</v>
      </c>
      <c r="Q7">
        <v>320</v>
      </c>
      <c r="R7" t="s">
        <v>6</v>
      </c>
      <c r="V7" s="6"/>
      <c r="AB7" s="5"/>
      <c r="AC7" s="5"/>
      <c r="AD7" s="6"/>
    </row>
    <row r="8" spans="1:31" x14ac:dyDescent="0.3">
      <c r="A8">
        <v>3</v>
      </c>
      <c r="B8">
        <v>0.48220000000000002</v>
      </c>
      <c r="C8">
        <v>3445.3119999999999</v>
      </c>
      <c r="D8">
        <v>28</v>
      </c>
      <c r="E8" s="29">
        <f t="shared" si="0"/>
        <v>1.6217781639154358E-2</v>
      </c>
      <c r="F8" t="s">
        <v>8</v>
      </c>
      <c r="H8">
        <v>0.48220000000000002</v>
      </c>
      <c r="I8">
        <v>1.9099999999999999E-2</v>
      </c>
      <c r="J8" s="16">
        <v>5512.5</v>
      </c>
      <c r="K8">
        <v>63</v>
      </c>
      <c r="L8" t="s">
        <v>8</v>
      </c>
      <c r="N8">
        <v>1.2849999999999999</v>
      </c>
      <c r="O8" s="6">
        <v>2.7300000000000001E-2</v>
      </c>
      <c r="P8" s="9">
        <v>20155.078000000001</v>
      </c>
      <c r="Q8">
        <v>254</v>
      </c>
      <c r="R8" t="s">
        <v>6</v>
      </c>
      <c r="V8" s="6"/>
      <c r="AB8" s="5"/>
      <c r="AC8" s="5"/>
      <c r="AD8" s="6"/>
    </row>
    <row r="9" spans="1:31" x14ac:dyDescent="0.3">
      <c r="A9">
        <v>4</v>
      </c>
      <c r="B9">
        <v>0.63970000000000005</v>
      </c>
      <c r="C9">
        <v>3273.047</v>
      </c>
      <c r="D9">
        <v>45</v>
      </c>
      <c r="E9" s="29">
        <f t="shared" si="0"/>
        <v>2.6064291920069507E-2</v>
      </c>
      <c r="F9" t="s">
        <v>8</v>
      </c>
      <c r="H9">
        <v>0.63970000000000005</v>
      </c>
      <c r="I9">
        <v>1.8100000000000002E-2</v>
      </c>
      <c r="J9" s="16">
        <v>3273.047</v>
      </c>
      <c r="K9">
        <v>83</v>
      </c>
      <c r="L9" t="s">
        <v>8</v>
      </c>
      <c r="N9">
        <v>1.8163</v>
      </c>
      <c r="O9" s="6">
        <v>2.5999999999999999E-2</v>
      </c>
      <c r="P9" s="9">
        <v>20155.078000000001</v>
      </c>
      <c r="Q9">
        <v>218</v>
      </c>
      <c r="R9" t="s">
        <v>6</v>
      </c>
      <c r="V9" s="6"/>
      <c r="AB9" s="5"/>
      <c r="AC9" s="5"/>
      <c r="AD9" s="6"/>
    </row>
    <row r="10" spans="1:31" x14ac:dyDescent="0.3">
      <c r="A10">
        <v>5</v>
      </c>
      <c r="B10">
        <v>0.69489999999999996</v>
      </c>
      <c r="C10">
        <v>3445.3119999999999</v>
      </c>
      <c r="D10">
        <v>35</v>
      </c>
      <c r="E10" s="29">
        <f t="shared" si="0"/>
        <v>2.0272227048942947E-2</v>
      </c>
      <c r="F10" t="s">
        <v>8</v>
      </c>
      <c r="H10">
        <v>0.69489999999999996</v>
      </c>
      <c r="I10">
        <v>2.1600000000000001E-2</v>
      </c>
      <c r="J10" s="16">
        <v>3445.3119999999999</v>
      </c>
      <c r="K10">
        <v>63</v>
      </c>
      <c r="L10" t="s">
        <v>8</v>
      </c>
      <c r="N10">
        <v>2.3565</v>
      </c>
      <c r="O10" s="6">
        <v>2.87E-2</v>
      </c>
      <c r="P10" s="9">
        <v>18260.155999999999</v>
      </c>
      <c r="Q10">
        <v>262</v>
      </c>
      <c r="R10" t="s">
        <v>6</v>
      </c>
      <c r="V10" s="6"/>
      <c r="AB10" s="5"/>
      <c r="AC10" s="5"/>
      <c r="AD10" s="6"/>
    </row>
    <row r="11" spans="1:31" x14ac:dyDescent="0.3">
      <c r="A11">
        <v>6</v>
      </c>
      <c r="B11">
        <v>0.80300000000000005</v>
      </c>
      <c r="C11">
        <v>2239.453</v>
      </c>
      <c r="D11">
        <v>33</v>
      </c>
      <c r="E11" s="29">
        <f t="shared" si="0"/>
        <v>1.9113814074717638E-2</v>
      </c>
      <c r="F11" t="s">
        <v>8</v>
      </c>
      <c r="H11">
        <v>0.80300000000000005</v>
      </c>
      <c r="I11">
        <v>1.8800000000000001E-2</v>
      </c>
      <c r="J11" s="16">
        <v>5340.2340000000004</v>
      </c>
      <c r="K11">
        <v>53</v>
      </c>
      <c r="L11" t="s">
        <v>8</v>
      </c>
      <c r="N11">
        <v>2.8656000000000001</v>
      </c>
      <c r="O11" s="6">
        <v>2.87E-2</v>
      </c>
      <c r="P11" s="9">
        <v>19810.546999999999</v>
      </c>
      <c r="Q11">
        <v>239</v>
      </c>
      <c r="R11" t="s">
        <v>6</v>
      </c>
      <c r="V11" s="6"/>
      <c r="AB11" s="5"/>
      <c r="AC11" s="5"/>
      <c r="AD11" s="6"/>
    </row>
    <row r="12" spans="1:31" x14ac:dyDescent="0.3">
      <c r="A12">
        <v>7</v>
      </c>
      <c r="B12">
        <v>0.85260000000000002</v>
      </c>
      <c r="C12">
        <v>3273.047</v>
      </c>
      <c r="D12">
        <v>31</v>
      </c>
      <c r="E12" s="29">
        <f t="shared" si="0"/>
        <v>1.7955401100492326E-2</v>
      </c>
      <c r="F12" t="s">
        <v>8</v>
      </c>
      <c r="H12">
        <v>0.85260000000000002</v>
      </c>
      <c r="I12">
        <v>2.2100000000000002E-2</v>
      </c>
      <c r="J12" s="16">
        <v>5340.2340000000004</v>
      </c>
      <c r="K12">
        <v>75</v>
      </c>
      <c r="L12" t="s">
        <v>8</v>
      </c>
      <c r="N12">
        <v>3.5093999999999999</v>
      </c>
      <c r="O12" s="6">
        <v>2.92E-2</v>
      </c>
      <c r="P12" s="9">
        <v>17571.094000000001</v>
      </c>
      <c r="Q12">
        <v>224</v>
      </c>
      <c r="R12" t="s">
        <v>6</v>
      </c>
      <c r="V12" s="6"/>
      <c r="AB12" s="5"/>
      <c r="AC12" s="5"/>
      <c r="AD12" s="6"/>
    </row>
    <row r="13" spans="1:31" x14ac:dyDescent="0.3">
      <c r="A13">
        <v>8</v>
      </c>
      <c r="B13">
        <v>0.93159999999999998</v>
      </c>
      <c r="C13">
        <v>3445.3119999999999</v>
      </c>
      <c r="D13">
        <v>36</v>
      </c>
      <c r="E13" s="29">
        <f t="shared" si="0"/>
        <v>2.0851433536055605E-2</v>
      </c>
      <c r="F13" t="s">
        <v>8</v>
      </c>
      <c r="H13">
        <v>0.93159999999999998</v>
      </c>
      <c r="I13">
        <v>2.3099999999999999E-2</v>
      </c>
      <c r="J13" s="16">
        <v>5340.2340000000004</v>
      </c>
      <c r="K13">
        <v>100</v>
      </c>
      <c r="L13" t="s">
        <v>8</v>
      </c>
      <c r="N13">
        <v>4.0834000000000001</v>
      </c>
      <c r="O13" s="6">
        <v>1.23E-2</v>
      </c>
      <c r="P13" s="9">
        <v>19810.546999999999</v>
      </c>
      <c r="Q13">
        <v>229</v>
      </c>
      <c r="R13" t="s">
        <v>6</v>
      </c>
      <c r="V13" s="6"/>
      <c r="AB13" s="5"/>
      <c r="AC13" s="5"/>
      <c r="AD13" s="6"/>
    </row>
    <row r="14" spans="1:31" x14ac:dyDescent="0.3">
      <c r="A14">
        <v>9</v>
      </c>
      <c r="B14">
        <v>1.0079</v>
      </c>
      <c r="C14">
        <v>3445.3119999999999</v>
      </c>
      <c r="D14">
        <v>48</v>
      </c>
      <c r="E14" s="29">
        <f t="shared" si="0"/>
        <v>2.780191138140747E-2</v>
      </c>
      <c r="F14" t="s">
        <v>8</v>
      </c>
      <c r="H14">
        <v>1.0079</v>
      </c>
      <c r="I14">
        <v>1.5299999999999999E-2</v>
      </c>
      <c r="J14" s="16">
        <v>3445.3119999999999</v>
      </c>
      <c r="K14">
        <v>131</v>
      </c>
      <c r="L14" t="s">
        <v>8</v>
      </c>
      <c r="N14">
        <v>4.6394000000000002</v>
      </c>
      <c r="O14" s="6">
        <v>3.1600000000000003E-2</v>
      </c>
      <c r="P14" s="9">
        <v>13264.453</v>
      </c>
      <c r="Q14">
        <v>269</v>
      </c>
      <c r="R14" t="s">
        <v>6</v>
      </c>
      <c r="V14" s="6"/>
      <c r="AB14" s="5"/>
      <c r="AC14" s="5"/>
      <c r="AD14" s="6"/>
    </row>
    <row r="15" spans="1:31" x14ac:dyDescent="0.3">
      <c r="A15">
        <v>10</v>
      </c>
      <c r="B15">
        <v>1.1594</v>
      </c>
      <c r="C15">
        <v>3273.047</v>
      </c>
      <c r="D15">
        <v>22</v>
      </c>
      <c r="E15" s="29">
        <f t="shared" si="0"/>
        <v>1.2742542716478424E-2</v>
      </c>
      <c r="F15" t="s">
        <v>8</v>
      </c>
      <c r="H15">
        <v>1.1594</v>
      </c>
      <c r="I15">
        <v>1.7299999999999999E-2</v>
      </c>
      <c r="J15" s="16">
        <v>5340.2340000000004</v>
      </c>
      <c r="K15">
        <v>58</v>
      </c>
      <c r="L15" t="s">
        <v>8</v>
      </c>
      <c r="N15">
        <v>5.2301000000000002</v>
      </c>
      <c r="O15" s="6">
        <v>3.3500000000000002E-2</v>
      </c>
      <c r="P15" s="9">
        <v>13264.453</v>
      </c>
      <c r="Q15">
        <v>188</v>
      </c>
      <c r="R15" t="s">
        <v>6</v>
      </c>
      <c r="V15" s="6"/>
      <c r="AB15" s="5"/>
      <c r="AC15" s="5"/>
      <c r="AD15" s="6"/>
    </row>
    <row r="16" spans="1:31" x14ac:dyDescent="0.3">
      <c r="A16">
        <v>11</v>
      </c>
      <c r="B16">
        <v>1.2074</v>
      </c>
      <c r="C16">
        <v>3445.3119999999999</v>
      </c>
      <c r="D16">
        <v>43</v>
      </c>
      <c r="E16" s="29">
        <f t="shared" si="0"/>
        <v>2.4905878945844194E-2</v>
      </c>
      <c r="F16" t="s">
        <v>8</v>
      </c>
      <c r="H16">
        <v>1.2074</v>
      </c>
      <c r="I16">
        <v>2.07E-2</v>
      </c>
      <c r="J16" s="16">
        <v>4134.375</v>
      </c>
      <c r="K16">
        <v>143</v>
      </c>
      <c r="L16" t="s">
        <v>8</v>
      </c>
      <c r="N16">
        <v>5.7652000000000001</v>
      </c>
      <c r="O16" s="6">
        <v>0.03</v>
      </c>
      <c r="P16" s="9">
        <v>19810.546999999999</v>
      </c>
      <c r="Q16">
        <v>289</v>
      </c>
      <c r="R16" t="s">
        <v>6</v>
      </c>
      <c r="V16" s="6"/>
      <c r="AB16" s="5"/>
      <c r="AC16" s="5"/>
      <c r="AD16" s="6"/>
    </row>
    <row r="17" spans="1:30" x14ac:dyDescent="0.3">
      <c r="A17">
        <v>12</v>
      </c>
      <c r="B17">
        <v>1.3681000000000001</v>
      </c>
      <c r="C17">
        <v>3273.047</v>
      </c>
      <c r="D17">
        <v>48</v>
      </c>
      <c r="E17" s="29">
        <f t="shared" si="0"/>
        <v>2.780191138140747E-2</v>
      </c>
      <c r="F17" t="s">
        <v>8</v>
      </c>
      <c r="H17">
        <v>1.3681000000000001</v>
      </c>
      <c r="I17">
        <v>1.9199999999999998E-2</v>
      </c>
      <c r="J17" s="16">
        <v>3273.047</v>
      </c>
      <c r="K17">
        <v>82</v>
      </c>
      <c r="L17" t="s">
        <v>8</v>
      </c>
      <c r="N17">
        <v>6.2759</v>
      </c>
      <c r="O17" s="6">
        <v>2.7699999999999999E-2</v>
      </c>
      <c r="P17" s="9">
        <v>19810.546999999999</v>
      </c>
      <c r="Q17">
        <v>239</v>
      </c>
      <c r="R17" t="s">
        <v>6</v>
      </c>
      <c r="V17" s="6"/>
      <c r="AB17" s="5"/>
      <c r="AC17" s="5"/>
      <c r="AD17" s="6"/>
    </row>
    <row r="18" spans="1:30" x14ac:dyDescent="0.3">
      <c r="A18">
        <v>13</v>
      </c>
      <c r="B18">
        <v>1.4313</v>
      </c>
      <c r="C18">
        <v>3273.047</v>
      </c>
      <c r="D18">
        <v>21</v>
      </c>
      <c r="E18" s="29">
        <f t="shared" si="0"/>
        <v>1.216333622936577E-2</v>
      </c>
      <c r="F18" t="s">
        <v>8</v>
      </c>
      <c r="H18">
        <v>1.4313</v>
      </c>
      <c r="I18">
        <v>1.9900000000000001E-2</v>
      </c>
      <c r="J18" s="16">
        <v>5340.2340000000004</v>
      </c>
      <c r="K18">
        <v>61</v>
      </c>
      <c r="L18" t="s">
        <v>8</v>
      </c>
      <c r="N18">
        <v>6.9492000000000003</v>
      </c>
      <c r="O18" s="6">
        <v>1.7600000000000001E-2</v>
      </c>
      <c r="P18" s="9">
        <v>20155.078000000001</v>
      </c>
      <c r="Q18">
        <v>296</v>
      </c>
      <c r="R18" t="s">
        <v>6</v>
      </c>
      <c r="V18" s="6"/>
      <c r="AB18" s="5"/>
      <c r="AC18" s="5"/>
      <c r="AD18" s="6"/>
    </row>
    <row r="19" spans="1:30" x14ac:dyDescent="0.3">
      <c r="A19">
        <v>14</v>
      </c>
      <c r="B19">
        <v>1.5132000000000001</v>
      </c>
      <c r="C19">
        <v>3273.047</v>
      </c>
      <c r="D19">
        <v>45</v>
      </c>
      <c r="E19" s="29">
        <f t="shared" si="0"/>
        <v>2.6064291920069507E-2</v>
      </c>
      <c r="F19" t="s">
        <v>8</v>
      </c>
      <c r="H19">
        <v>1.5132000000000001</v>
      </c>
      <c r="I19">
        <v>1.8100000000000002E-2</v>
      </c>
      <c r="J19" s="16">
        <v>3273.047</v>
      </c>
      <c r="K19">
        <v>97</v>
      </c>
      <c r="L19" t="s">
        <v>8</v>
      </c>
      <c r="N19">
        <v>7.5848000000000004</v>
      </c>
      <c r="O19" s="6">
        <v>3.1099999999999999E-2</v>
      </c>
      <c r="P19" s="9">
        <v>18776.953000000001</v>
      </c>
      <c r="Q19">
        <v>266</v>
      </c>
      <c r="R19" t="s">
        <v>6</v>
      </c>
      <c r="V19" s="6"/>
      <c r="AB19" s="5"/>
      <c r="AC19" s="5"/>
      <c r="AD19" s="6"/>
    </row>
    <row r="20" spans="1:30" x14ac:dyDescent="0.3">
      <c r="A20">
        <v>15</v>
      </c>
      <c r="B20">
        <v>1.8894</v>
      </c>
      <c r="C20">
        <v>3273.047</v>
      </c>
      <c r="D20">
        <v>32</v>
      </c>
      <c r="E20" s="29">
        <f t="shared" si="0"/>
        <v>1.853460758760498E-2</v>
      </c>
      <c r="F20" t="s">
        <v>8</v>
      </c>
      <c r="H20">
        <v>1.8894</v>
      </c>
      <c r="I20">
        <v>1.2500000000000001E-2</v>
      </c>
      <c r="J20" s="16">
        <v>3273.047</v>
      </c>
      <c r="K20">
        <v>68</v>
      </c>
      <c r="L20" t="s">
        <v>8</v>
      </c>
      <c r="N20">
        <v>8.2231000000000005</v>
      </c>
      <c r="O20" s="6">
        <v>2.8400000000000002E-2</v>
      </c>
      <c r="P20" s="9">
        <v>20155.078000000001</v>
      </c>
      <c r="Q20">
        <v>397</v>
      </c>
      <c r="R20" t="s">
        <v>6</v>
      </c>
      <c r="V20" s="6"/>
      <c r="AB20" s="5"/>
      <c r="AC20" s="5"/>
      <c r="AD20" s="6"/>
    </row>
    <row r="21" spans="1:30" x14ac:dyDescent="0.3">
      <c r="A21">
        <v>16</v>
      </c>
      <c r="B21">
        <v>2.222</v>
      </c>
      <c r="C21">
        <v>3445.3119999999999</v>
      </c>
      <c r="D21">
        <v>24</v>
      </c>
      <c r="E21" s="29">
        <f t="shared" si="0"/>
        <v>1.3900955690703735E-2</v>
      </c>
      <c r="F21" t="s">
        <v>8</v>
      </c>
      <c r="H21">
        <v>2.222</v>
      </c>
      <c r="I21">
        <v>1.66E-2</v>
      </c>
      <c r="J21" s="16">
        <v>3445.3119999999999</v>
      </c>
      <c r="K21">
        <v>57</v>
      </c>
      <c r="L21" t="s">
        <v>8</v>
      </c>
      <c r="N21">
        <v>9.0668000000000006</v>
      </c>
      <c r="O21" s="6">
        <v>2.9600000000000001E-2</v>
      </c>
      <c r="P21" s="9">
        <v>18087.891</v>
      </c>
      <c r="Q21">
        <v>358</v>
      </c>
      <c r="R21" t="s">
        <v>6</v>
      </c>
      <c r="V21" s="6"/>
      <c r="AB21" s="5"/>
      <c r="AC21" s="5"/>
      <c r="AD21" s="6"/>
    </row>
    <row r="22" spans="1:30" x14ac:dyDescent="0.3">
      <c r="A22">
        <v>17</v>
      </c>
      <c r="B22">
        <v>2.2738</v>
      </c>
      <c r="C22">
        <v>2239.453</v>
      </c>
      <c r="D22">
        <v>30</v>
      </c>
      <c r="E22" s="29">
        <f t="shared" si="0"/>
        <v>1.7376194613379668E-2</v>
      </c>
      <c r="F22" t="s">
        <v>8</v>
      </c>
      <c r="H22">
        <v>2.2738</v>
      </c>
      <c r="I22">
        <v>2.3300000000000001E-2</v>
      </c>
      <c r="J22" s="16">
        <v>5167.9690000000001</v>
      </c>
      <c r="K22">
        <v>59</v>
      </c>
      <c r="L22" t="s">
        <v>8</v>
      </c>
      <c r="N22">
        <v>9.7002000000000006</v>
      </c>
      <c r="O22" s="6">
        <v>1.55E-2</v>
      </c>
      <c r="P22" s="9">
        <v>20155.078000000001</v>
      </c>
      <c r="Q22">
        <v>236</v>
      </c>
      <c r="R22" t="s">
        <v>6</v>
      </c>
      <c r="V22" s="6"/>
      <c r="AB22" s="5"/>
      <c r="AC22" s="5"/>
      <c r="AD22" s="6"/>
    </row>
    <row r="23" spans="1:30" x14ac:dyDescent="0.3">
      <c r="A23">
        <v>18</v>
      </c>
      <c r="B23">
        <v>2.5592999999999999</v>
      </c>
      <c r="C23">
        <v>3273.047</v>
      </c>
      <c r="D23">
        <v>23</v>
      </c>
      <c r="E23" s="29">
        <f t="shared" si="0"/>
        <v>1.3321749203591079E-2</v>
      </c>
      <c r="F23" t="s">
        <v>8</v>
      </c>
      <c r="H23">
        <v>2.5592999999999999</v>
      </c>
      <c r="I23">
        <v>2.1899999999999999E-2</v>
      </c>
      <c r="J23" s="16">
        <v>3273.047</v>
      </c>
      <c r="K23">
        <v>54</v>
      </c>
      <c r="L23" t="s">
        <v>8</v>
      </c>
      <c r="N23">
        <v>10.2235</v>
      </c>
      <c r="O23" s="6">
        <v>2.9399999999999999E-2</v>
      </c>
      <c r="P23" s="9">
        <v>16365.234</v>
      </c>
      <c r="Q23">
        <v>239</v>
      </c>
      <c r="R23" t="s">
        <v>6</v>
      </c>
      <c r="V23" s="6"/>
      <c r="AB23" s="5"/>
      <c r="AC23" s="5"/>
      <c r="AD23" s="6"/>
    </row>
    <row r="24" spans="1:30" x14ac:dyDescent="0.3">
      <c r="A24">
        <v>19</v>
      </c>
      <c r="B24">
        <v>2.8027000000000002</v>
      </c>
      <c r="C24">
        <v>3445.3119999999999</v>
      </c>
      <c r="D24">
        <v>35</v>
      </c>
      <c r="E24" s="29">
        <f t="shared" si="0"/>
        <v>2.0272227048942947E-2</v>
      </c>
      <c r="F24" t="s">
        <v>8</v>
      </c>
      <c r="H24">
        <v>2.8027000000000002</v>
      </c>
      <c r="I24">
        <v>2.24E-2</v>
      </c>
      <c r="J24" s="16">
        <v>5512.5</v>
      </c>
      <c r="K24">
        <v>58</v>
      </c>
      <c r="L24" t="s">
        <v>8</v>
      </c>
      <c r="N24">
        <v>10.8065</v>
      </c>
      <c r="O24" s="6">
        <v>2.86E-2</v>
      </c>
      <c r="P24" s="9">
        <v>16365.234</v>
      </c>
      <c r="Q24">
        <v>251</v>
      </c>
      <c r="R24" t="s">
        <v>6</v>
      </c>
      <c r="V24" s="6"/>
      <c r="AB24" s="5"/>
      <c r="AC24" s="5"/>
      <c r="AD24" s="6"/>
    </row>
    <row r="25" spans="1:30" x14ac:dyDescent="0.3">
      <c r="A25">
        <v>20</v>
      </c>
      <c r="B25">
        <v>2.8855</v>
      </c>
      <c r="C25">
        <v>3273.047</v>
      </c>
      <c r="D25">
        <v>27</v>
      </c>
      <c r="E25" s="29">
        <f t="shared" si="0"/>
        <v>1.56385751520417E-2</v>
      </c>
      <c r="F25" t="s">
        <v>8</v>
      </c>
      <c r="H25">
        <v>2.8855</v>
      </c>
      <c r="I25">
        <v>1.6899999999999998E-2</v>
      </c>
      <c r="J25" s="16">
        <v>3273.047</v>
      </c>
      <c r="K25">
        <v>51</v>
      </c>
      <c r="L25" t="s">
        <v>8</v>
      </c>
      <c r="N25">
        <v>11.331</v>
      </c>
      <c r="O25" s="6">
        <v>1.6400000000000001E-2</v>
      </c>
      <c r="P25" s="9">
        <v>18260.155999999999</v>
      </c>
      <c r="Q25">
        <v>214</v>
      </c>
      <c r="R25" t="s">
        <v>6</v>
      </c>
      <c r="V25" s="6"/>
      <c r="AB25" s="5"/>
      <c r="AC25" s="5"/>
      <c r="AD25" s="6"/>
    </row>
    <row r="26" spans="1:30" x14ac:dyDescent="0.3">
      <c r="A26">
        <v>21</v>
      </c>
      <c r="B26">
        <v>2.9998999999999998</v>
      </c>
      <c r="C26">
        <v>2756.25</v>
      </c>
      <c r="D26">
        <v>25</v>
      </c>
      <c r="E26" s="29">
        <f t="shared" si="0"/>
        <v>1.4480162177816391E-2</v>
      </c>
      <c r="F26" t="s">
        <v>8</v>
      </c>
      <c r="H26">
        <v>2.9998999999999998</v>
      </c>
      <c r="I26">
        <v>1.9E-2</v>
      </c>
      <c r="J26" s="16">
        <v>3273.047</v>
      </c>
      <c r="K26">
        <v>52</v>
      </c>
      <c r="L26" t="s">
        <v>8</v>
      </c>
      <c r="N26">
        <v>11.8711</v>
      </c>
      <c r="O26" s="6">
        <v>2.5600000000000001E-2</v>
      </c>
      <c r="P26" s="9">
        <v>17054.296999999999</v>
      </c>
      <c r="Q26">
        <v>222</v>
      </c>
      <c r="R26" t="s">
        <v>6</v>
      </c>
      <c r="V26" s="6"/>
      <c r="AB26" s="5"/>
      <c r="AC26" s="5"/>
      <c r="AD26" s="6"/>
    </row>
    <row r="27" spans="1:30" x14ac:dyDescent="0.3">
      <c r="A27">
        <v>22</v>
      </c>
      <c r="B27">
        <v>3.4249000000000001</v>
      </c>
      <c r="C27">
        <v>3100.7809999999999</v>
      </c>
      <c r="D27">
        <v>23</v>
      </c>
      <c r="E27" s="29">
        <f t="shared" si="0"/>
        <v>1.3321749203591079E-2</v>
      </c>
      <c r="F27" t="s">
        <v>8</v>
      </c>
      <c r="H27">
        <v>3.4249000000000001</v>
      </c>
      <c r="I27">
        <v>1.83E-2</v>
      </c>
      <c r="J27" s="16">
        <v>5512.5</v>
      </c>
      <c r="K27">
        <v>68</v>
      </c>
      <c r="L27" t="s">
        <v>8</v>
      </c>
      <c r="N27">
        <v>12.6831</v>
      </c>
      <c r="O27" s="6">
        <v>2.6599999999999999E-2</v>
      </c>
      <c r="P27" s="9">
        <v>18087.891</v>
      </c>
      <c r="Q27">
        <v>195</v>
      </c>
      <c r="R27" t="s">
        <v>6</v>
      </c>
      <c r="V27" s="6"/>
      <c r="AB27" s="5"/>
      <c r="AC27" s="5"/>
      <c r="AD27" s="6"/>
    </row>
    <row r="28" spans="1:30" x14ac:dyDescent="0.3">
      <c r="A28">
        <v>23</v>
      </c>
      <c r="B28">
        <v>32.656100000000002</v>
      </c>
      <c r="C28">
        <v>3617.578</v>
      </c>
      <c r="D28">
        <v>41</v>
      </c>
      <c r="E28" s="29">
        <f t="shared" si="0"/>
        <v>2.3747465971618881E-2</v>
      </c>
      <c r="F28" t="s">
        <v>8</v>
      </c>
      <c r="H28">
        <v>32.656100000000002</v>
      </c>
      <c r="I28">
        <v>2.0500000000000001E-2</v>
      </c>
      <c r="J28" s="16">
        <v>5340.2340000000004</v>
      </c>
      <c r="K28">
        <v>82</v>
      </c>
      <c r="L28" t="s">
        <v>8</v>
      </c>
      <c r="N28">
        <v>13.237</v>
      </c>
      <c r="O28" s="6">
        <v>9.8100000000000007E-2</v>
      </c>
      <c r="P28" s="9">
        <v>21360.937999999998</v>
      </c>
      <c r="Q28">
        <v>14</v>
      </c>
      <c r="R28" t="s">
        <v>6</v>
      </c>
      <c r="V28" s="6"/>
      <c r="AB28" s="5"/>
      <c r="AC28" s="5"/>
      <c r="AD28" s="6"/>
    </row>
    <row r="29" spans="1:30" x14ac:dyDescent="0.3">
      <c r="A29">
        <v>24</v>
      </c>
      <c r="B29">
        <v>32.721800000000002</v>
      </c>
      <c r="C29">
        <v>3273.047</v>
      </c>
      <c r="D29">
        <v>22</v>
      </c>
      <c r="E29" s="29">
        <f t="shared" si="0"/>
        <v>1.2742542716478424E-2</v>
      </c>
      <c r="F29" t="s">
        <v>8</v>
      </c>
      <c r="H29">
        <v>32.721800000000002</v>
      </c>
      <c r="I29">
        <v>1.9800000000000002E-2</v>
      </c>
      <c r="J29" s="16">
        <v>3789.8440000000001</v>
      </c>
      <c r="K29">
        <v>118</v>
      </c>
      <c r="L29" t="s">
        <v>8</v>
      </c>
      <c r="N29">
        <v>13.469900000000001</v>
      </c>
      <c r="O29" s="6">
        <v>2.9700000000000001E-2</v>
      </c>
      <c r="P29" s="9">
        <v>19638.280999999999</v>
      </c>
      <c r="Q29">
        <v>394</v>
      </c>
      <c r="R29" t="s">
        <v>6</v>
      </c>
      <c r="V29" s="6"/>
      <c r="AB29" s="5"/>
      <c r="AC29" s="5"/>
      <c r="AD29" s="6"/>
    </row>
    <row r="30" spans="1:30" x14ac:dyDescent="0.3">
      <c r="A30">
        <v>25</v>
      </c>
      <c r="B30">
        <v>33.1173</v>
      </c>
      <c r="C30">
        <v>3273.047</v>
      </c>
      <c r="D30">
        <v>25</v>
      </c>
      <c r="E30" s="29">
        <f t="shared" si="0"/>
        <v>1.4480162177816391E-2</v>
      </c>
      <c r="F30" t="s">
        <v>8</v>
      </c>
      <c r="H30">
        <v>33.1173</v>
      </c>
      <c r="I30">
        <v>2.3800000000000002E-2</v>
      </c>
      <c r="J30" s="16">
        <v>3617.578</v>
      </c>
      <c r="K30">
        <v>104</v>
      </c>
      <c r="L30" t="s">
        <v>8</v>
      </c>
      <c r="N30">
        <v>13.889900000000001</v>
      </c>
      <c r="O30" s="6">
        <v>3.2000000000000001E-2</v>
      </c>
      <c r="P30" s="9">
        <v>16365.234</v>
      </c>
      <c r="Q30">
        <v>198</v>
      </c>
      <c r="R30" t="s">
        <v>6</v>
      </c>
      <c r="V30" s="6"/>
      <c r="AB30" s="5"/>
      <c r="AC30" s="5"/>
      <c r="AD30" s="6"/>
    </row>
    <row r="31" spans="1:30" x14ac:dyDescent="0.3">
      <c r="A31">
        <v>26</v>
      </c>
      <c r="B31">
        <v>33.174300000000002</v>
      </c>
      <c r="C31">
        <v>3789.8440000000001</v>
      </c>
      <c r="D31">
        <v>29</v>
      </c>
      <c r="E31" s="29">
        <f t="shared" si="0"/>
        <v>1.6796988126267016E-2</v>
      </c>
      <c r="F31" t="s">
        <v>8</v>
      </c>
      <c r="H31">
        <v>33.174300000000002</v>
      </c>
      <c r="I31">
        <v>2.4299999999999999E-2</v>
      </c>
      <c r="J31" s="16">
        <v>3273.047</v>
      </c>
      <c r="K31">
        <v>119</v>
      </c>
      <c r="L31" t="s">
        <v>8</v>
      </c>
      <c r="N31">
        <v>14.437099999999999</v>
      </c>
      <c r="O31" s="6">
        <v>2.5600000000000001E-2</v>
      </c>
      <c r="P31" s="9">
        <v>16192.968999999999</v>
      </c>
      <c r="Q31">
        <v>161</v>
      </c>
      <c r="R31" t="s">
        <v>6</v>
      </c>
      <c r="V31" s="6"/>
      <c r="AB31" s="5"/>
      <c r="AC31" s="5"/>
      <c r="AD31" s="6"/>
    </row>
    <row r="32" spans="1:30" x14ac:dyDescent="0.3">
      <c r="A32">
        <v>27</v>
      </c>
      <c r="B32">
        <v>33.391199999999998</v>
      </c>
      <c r="C32">
        <v>516.79700000000003</v>
      </c>
      <c r="D32">
        <v>27</v>
      </c>
      <c r="E32" s="29">
        <f t="shared" si="0"/>
        <v>1.56385751520417E-2</v>
      </c>
      <c r="F32" t="s">
        <v>8</v>
      </c>
      <c r="H32">
        <v>33.391199999999998</v>
      </c>
      <c r="I32">
        <v>2.3300000000000001E-2</v>
      </c>
      <c r="J32" s="16">
        <v>3789.8440000000001</v>
      </c>
      <c r="K32">
        <v>119</v>
      </c>
      <c r="L32" t="s">
        <v>8</v>
      </c>
      <c r="N32">
        <v>14.909700000000001</v>
      </c>
      <c r="O32" s="6">
        <v>1.2200000000000001E-2</v>
      </c>
      <c r="P32" s="9">
        <v>19982.812000000002</v>
      </c>
      <c r="Q32">
        <v>251</v>
      </c>
      <c r="R32" t="s">
        <v>6</v>
      </c>
      <c r="V32" s="6"/>
      <c r="AB32" s="5"/>
      <c r="AC32" s="5"/>
      <c r="AD32" s="6"/>
    </row>
    <row r="33" spans="1:30" x14ac:dyDescent="0.3">
      <c r="A33">
        <v>28</v>
      </c>
      <c r="B33">
        <v>33.765900000000002</v>
      </c>
      <c r="C33">
        <v>516.79700000000003</v>
      </c>
      <c r="D33">
        <v>48</v>
      </c>
      <c r="E33" s="29">
        <f t="shared" si="0"/>
        <v>2.780191138140747E-2</v>
      </c>
      <c r="F33" t="s">
        <v>8</v>
      </c>
      <c r="H33">
        <v>33.765900000000002</v>
      </c>
      <c r="I33">
        <v>2.0799999999999999E-2</v>
      </c>
      <c r="J33" s="16">
        <v>3617.578</v>
      </c>
      <c r="K33">
        <v>96</v>
      </c>
      <c r="L33" t="s">
        <v>8</v>
      </c>
      <c r="N33">
        <v>15.3337</v>
      </c>
      <c r="O33" s="6">
        <v>1.7600000000000001E-2</v>
      </c>
      <c r="P33" s="9">
        <v>20327.344000000001</v>
      </c>
      <c r="Q33">
        <v>329</v>
      </c>
      <c r="R33" t="s">
        <v>6</v>
      </c>
      <c r="V33" s="6"/>
      <c r="AB33" s="5"/>
      <c r="AC33" s="5"/>
      <c r="AD33" s="6"/>
    </row>
    <row r="34" spans="1:30" x14ac:dyDescent="0.3">
      <c r="A34">
        <v>29</v>
      </c>
      <c r="B34">
        <v>33.833100000000002</v>
      </c>
      <c r="C34">
        <v>516.79700000000003</v>
      </c>
      <c r="D34">
        <v>39</v>
      </c>
      <c r="E34" s="29">
        <f t="shared" si="0"/>
        <v>2.2589052997393569E-2</v>
      </c>
      <c r="F34" t="s">
        <v>8</v>
      </c>
      <c r="H34">
        <v>33.833100000000002</v>
      </c>
      <c r="I34">
        <v>2.1000000000000001E-2</v>
      </c>
      <c r="J34" s="16">
        <v>3273.047</v>
      </c>
      <c r="K34">
        <v>91</v>
      </c>
      <c r="L34" t="s">
        <v>8</v>
      </c>
      <c r="N34">
        <v>15.823600000000001</v>
      </c>
      <c r="O34" s="6">
        <v>2.7300000000000001E-2</v>
      </c>
      <c r="P34" s="9">
        <v>16365.234</v>
      </c>
      <c r="Q34">
        <v>311</v>
      </c>
      <c r="R34" t="s">
        <v>6</v>
      </c>
      <c r="V34" s="6"/>
    </row>
    <row r="35" spans="1:30" x14ac:dyDescent="0.3">
      <c r="A35">
        <v>30</v>
      </c>
      <c r="B35">
        <v>34.039000000000001</v>
      </c>
      <c r="C35">
        <v>3445.3119999999999</v>
      </c>
      <c r="D35">
        <v>33</v>
      </c>
      <c r="E35" s="29">
        <f t="shared" si="0"/>
        <v>1.9113814074717638E-2</v>
      </c>
      <c r="F35" t="s">
        <v>8</v>
      </c>
      <c r="H35">
        <v>34.039000000000001</v>
      </c>
      <c r="I35">
        <v>2.0299999999999999E-2</v>
      </c>
      <c r="J35" s="16">
        <v>5512.5</v>
      </c>
      <c r="K35">
        <v>166</v>
      </c>
      <c r="L35" t="s">
        <v>8</v>
      </c>
      <c r="N35">
        <v>16.3932</v>
      </c>
      <c r="O35" s="6">
        <v>1.7899999999999999E-2</v>
      </c>
      <c r="P35" s="9">
        <v>18087.891</v>
      </c>
      <c r="Q35">
        <v>239</v>
      </c>
      <c r="R35" t="s">
        <v>6</v>
      </c>
      <c r="U35" s="6"/>
      <c r="V35" s="12"/>
    </row>
    <row r="36" spans="1:30" x14ac:dyDescent="0.3">
      <c r="A36" s="15"/>
      <c r="C36" s="12"/>
      <c r="D36" s="5"/>
      <c r="H36" s="12"/>
      <c r="I36" s="12"/>
      <c r="J36" s="5"/>
      <c r="Q36" s="6"/>
      <c r="R36" s="9"/>
      <c r="V36" s="34"/>
      <c r="W36" s="12"/>
    </row>
    <row r="37" spans="1:30" x14ac:dyDescent="0.3">
      <c r="A37" s="15"/>
      <c r="C37" s="12"/>
      <c r="D37" s="5"/>
      <c r="H37" s="12"/>
      <c r="I37" s="12"/>
      <c r="J37" s="5"/>
      <c r="Q37" s="6"/>
      <c r="R37" s="9"/>
      <c r="V37" s="6"/>
      <c r="W37" s="6"/>
    </row>
    <row r="38" spans="1:30" x14ac:dyDescent="0.3">
      <c r="A38" s="15"/>
      <c r="C38" s="5"/>
      <c r="D38" s="5"/>
      <c r="I38" s="5"/>
      <c r="J38" s="5"/>
      <c r="R38" s="6"/>
      <c r="S38" s="9"/>
    </row>
    <row r="39" spans="1:30" x14ac:dyDescent="0.3">
      <c r="A39" s="18"/>
      <c r="D39" s="43"/>
      <c r="J39" s="5"/>
      <c r="K39" s="5"/>
      <c r="S39" s="6"/>
      <c r="T39" s="9"/>
    </row>
    <row r="40" spans="1:30" x14ac:dyDescent="0.3">
      <c r="A40" s="18"/>
      <c r="D40" s="43"/>
      <c r="S40" s="6"/>
      <c r="T40" s="9"/>
    </row>
    <row r="41" spans="1:30" x14ac:dyDescent="0.3">
      <c r="T41" s="9"/>
    </row>
    <row r="42" spans="1:30" x14ac:dyDescent="0.3">
      <c r="C42" s="25"/>
      <c r="D42" s="16"/>
      <c r="J42" s="25"/>
      <c r="K42" s="16"/>
      <c r="M42" s="12"/>
      <c r="T42" s="9"/>
    </row>
    <row r="43" spans="1:30" x14ac:dyDescent="0.3">
      <c r="C43" s="25"/>
      <c r="D43" s="16"/>
      <c r="J43" s="25"/>
      <c r="K43" s="16"/>
      <c r="M43" s="12"/>
      <c r="T43" s="9"/>
    </row>
    <row r="44" spans="1:30" x14ac:dyDescent="0.3">
      <c r="C44" s="25"/>
      <c r="D44" s="16"/>
      <c r="J44" s="25"/>
      <c r="K44" s="16"/>
      <c r="M44" s="12"/>
      <c r="T44" s="9"/>
    </row>
    <row r="45" spans="1:30" x14ac:dyDescent="0.3">
      <c r="C45" s="25"/>
      <c r="D45" s="16"/>
      <c r="J45" s="25"/>
      <c r="K45" s="16"/>
      <c r="M45" s="12"/>
      <c r="T45" s="9"/>
    </row>
    <row r="46" spans="1:30" x14ac:dyDescent="0.3">
      <c r="C46" s="25"/>
      <c r="D46" s="16"/>
      <c r="J46" s="25"/>
      <c r="K46" s="16"/>
      <c r="M46" s="12"/>
      <c r="T46" s="6"/>
      <c r="U46" s="9"/>
    </row>
    <row r="47" spans="1:30" x14ac:dyDescent="0.3">
      <c r="C47" s="25"/>
      <c r="D47" s="16"/>
      <c r="J47" s="25"/>
      <c r="K47" s="16"/>
      <c r="M47" s="12"/>
      <c r="T47" s="6"/>
      <c r="U47" s="9"/>
    </row>
    <row r="48" spans="1:30" x14ac:dyDescent="0.3">
      <c r="C48" s="25"/>
      <c r="D48" s="16"/>
      <c r="J48" s="25"/>
      <c r="K48" s="16"/>
      <c r="M48" s="12"/>
      <c r="T48" s="6"/>
      <c r="U48" s="9"/>
    </row>
    <row r="49" spans="3:21" x14ac:dyDescent="0.3">
      <c r="C49" s="25"/>
      <c r="D49" s="16"/>
      <c r="J49" s="25"/>
      <c r="K49" s="16"/>
      <c r="M49" s="12"/>
      <c r="T49" s="6"/>
      <c r="U49" s="9"/>
    </row>
    <row r="50" spans="3:21" x14ac:dyDescent="0.3">
      <c r="C50" s="25"/>
      <c r="D50" s="16"/>
      <c r="J50" s="25"/>
      <c r="K50" s="16"/>
      <c r="M50" s="12"/>
      <c r="T50" s="6"/>
      <c r="U50" s="9"/>
    </row>
    <row r="51" spans="3:21" x14ac:dyDescent="0.3">
      <c r="C51" s="25"/>
      <c r="D51" s="16"/>
      <c r="J51" s="25"/>
      <c r="K51" s="16"/>
      <c r="M51" s="12"/>
      <c r="T51" s="6"/>
      <c r="U51" s="9"/>
    </row>
    <row r="52" spans="3:21" x14ac:dyDescent="0.3">
      <c r="C52" s="25"/>
      <c r="D52" s="16"/>
      <c r="J52" s="25"/>
      <c r="K52" s="16"/>
      <c r="M52" s="12"/>
      <c r="T52" s="6"/>
      <c r="U52" s="9"/>
    </row>
    <row r="53" spans="3:21" x14ac:dyDescent="0.3">
      <c r="C53" s="25"/>
      <c r="D53" s="16"/>
      <c r="J53" s="25"/>
      <c r="K53" s="16"/>
      <c r="M53" s="12"/>
      <c r="T53" s="6"/>
      <c r="U53" s="9"/>
    </row>
    <row r="54" spans="3:21" x14ac:dyDescent="0.3">
      <c r="C54" s="25"/>
      <c r="D54" s="16"/>
      <c r="J54" s="25"/>
      <c r="K54" s="16"/>
      <c r="M54" s="12"/>
      <c r="T54" s="6"/>
      <c r="U54" s="9"/>
    </row>
    <row r="55" spans="3:21" x14ac:dyDescent="0.3">
      <c r="C55" s="25"/>
      <c r="D55" s="16"/>
      <c r="J55" s="25"/>
      <c r="K55" s="16"/>
      <c r="M55" s="12"/>
      <c r="T55" s="6"/>
      <c r="U55" s="9"/>
    </row>
    <row r="56" spans="3:21" x14ac:dyDescent="0.3">
      <c r="C56" s="25"/>
      <c r="D56" s="16"/>
      <c r="J56" s="25"/>
      <c r="K56" s="16"/>
      <c r="M56" s="12"/>
      <c r="T56" s="6"/>
      <c r="U56" s="9"/>
    </row>
    <row r="57" spans="3:21" x14ac:dyDescent="0.3">
      <c r="C57" s="25"/>
      <c r="D57" s="16"/>
      <c r="J57" s="25"/>
      <c r="K57" s="16"/>
      <c r="M57" s="12"/>
      <c r="T57" s="6"/>
      <c r="U57" s="9"/>
    </row>
    <row r="58" spans="3:21" x14ac:dyDescent="0.3">
      <c r="C58" s="25"/>
      <c r="D58" s="16"/>
      <c r="J58" s="25"/>
      <c r="K58" s="16"/>
      <c r="M58" s="12"/>
    </row>
    <row r="59" spans="3:21" x14ac:dyDescent="0.3">
      <c r="C59" s="25"/>
      <c r="D59" s="16"/>
      <c r="J59" s="25"/>
      <c r="K59" s="16"/>
      <c r="M59" s="12"/>
      <c r="T59" s="6"/>
      <c r="U59" s="9"/>
    </row>
    <row r="60" spans="3:21" x14ac:dyDescent="0.3">
      <c r="C60" s="25"/>
      <c r="D60" s="16"/>
      <c r="J60" s="25"/>
      <c r="K60" s="16"/>
      <c r="M60" s="12"/>
      <c r="T60" s="6"/>
      <c r="U60" s="9"/>
    </row>
    <row r="61" spans="3:21" x14ac:dyDescent="0.3">
      <c r="C61" s="25"/>
      <c r="D61" s="16"/>
      <c r="J61" s="25"/>
      <c r="K61" s="16"/>
      <c r="M61" s="12"/>
      <c r="T61" s="6"/>
      <c r="U61" s="9"/>
    </row>
    <row r="62" spans="3:21" x14ac:dyDescent="0.3">
      <c r="C62" s="25"/>
      <c r="D62" s="16"/>
      <c r="J62" s="25"/>
      <c r="K62" s="16"/>
      <c r="M62" s="12"/>
      <c r="T62" s="6"/>
      <c r="U62" s="9"/>
    </row>
    <row r="63" spans="3:21" x14ac:dyDescent="0.3">
      <c r="C63" s="25"/>
      <c r="D63" s="16"/>
      <c r="J63" s="25"/>
      <c r="K63" s="16"/>
      <c r="M63" s="12"/>
      <c r="T63" s="6"/>
      <c r="U63" s="9"/>
    </row>
    <row r="64" spans="3:21" x14ac:dyDescent="0.3">
      <c r="C64" s="25"/>
      <c r="D64" s="16"/>
      <c r="J64" s="25"/>
      <c r="K64" s="16"/>
      <c r="M64" s="12"/>
      <c r="T64" s="6"/>
      <c r="U64" s="9"/>
    </row>
    <row r="65" spans="1:21" x14ac:dyDescent="0.3">
      <c r="C65" s="25"/>
      <c r="D65" s="16"/>
      <c r="J65" s="25"/>
      <c r="K65" s="16"/>
      <c r="M65" s="12"/>
      <c r="T65" s="6"/>
      <c r="U65" s="9"/>
    </row>
    <row r="66" spans="1:21" x14ac:dyDescent="0.3">
      <c r="C66" s="25"/>
      <c r="D66" s="16"/>
      <c r="J66" s="25"/>
      <c r="K66" s="16"/>
      <c r="M66" s="12"/>
      <c r="T66" s="6"/>
      <c r="U66" s="9"/>
    </row>
    <row r="67" spans="1:21" x14ac:dyDescent="0.3">
      <c r="C67" s="25"/>
      <c r="D67" s="16"/>
      <c r="J67" s="25"/>
      <c r="K67" s="16"/>
      <c r="M67" s="12"/>
      <c r="T67" s="6"/>
      <c r="U67" s="9"/>
    </row>
    <row r="68" spans="1:21" x14ac:dyDescent="0.3">
      <c r="C68" s="25"/>
      <c r="D68" s="16"/>
      <c r="J68" s="25"/>
      <c r="K68" s="16"/>
      <c r="M68" s="12"/>
      <c r="R68" s="2"/>
      <c r="S68" s="2"/>
      <c r="T68" s="6"/>
      <c r="U68" s="9"/>
    </row>
    <row r="69" spans="1:21" x14ac:dyDescent="0.3">
      <c r="C69" s="25"/>
      <c r="D69" s="16"/>
      <c r="J69" s="25"/>
      <c r="K69" s="16"/>
      <c r="M69" s="12"/>
      <c r="T69" s="6"/>
      <c r="U69" s="9"/>
    </row>
    <row r="70" spans="1:21" x14ac:dyDescent="0.3">
      <c r="C70" s="25"/>
      <c r="D70" s="16"/>
      <c r="J70" s="25"/>
      <c r="K70" s="16"/>
      <c r="M70" s="12"/>
      <c r="T70" s="6"/>
      <c r="U70" s="9"/>
    </row>
    <row r="71" spans="1:21" x14ac:dyDescent="0.3">
      <c r="C71" s="25"/>
      <c r="D71" s="16"/>
      <c r="J71" s="25"/>
      <c r="K71" s="16"/>
      <c r="M71" s="12"/>
      <c r="T71" s="6"/>
      <c r="U71" s="6"/>
    </row>
    <row r="72" spans="1:21" x14ac:dyDescent="0.3">
      <c r="A72" s="15"/>
      <c r="C72" s="25"/>
      <c r="D72" s="16"/>
      <c r="E72" s="16"/>
      <c r="H72" s="15"/>
      <c r="J72" s="25"/>
      <c r="K72" s="16"/>
      <c r="L72" s="16"/>
      <c r="T72" s="6"/>
      <c r="U72" s="6"/>
    </row>
    <row r="73" spans="1:21" x14ac:dyDescent="0.3">
      <c r="A73" s="15"/>
      <c r="C73" s="25"/>
      <c r="D73" s="16"/>
      <c r="E73" s="16"/>
      <c r="H73" s="15"/>
      <c r="J73" s="25"/>
      <c r="K73" s="16"/>
      <c r="L73" s="16"/>
      <c r="T73" s="94"/>
      <c r="U73" s="5"/>
    </row>
    <row r="74" spans="1:21" x14ac:dyDescent="0.3">
      <c r="A74" s="15"/>
      <c r="D74" s="16"/>
      <c r="E74" s="16"/>
      <c r="H74" s="15"/>
      <c r="K74" s="16"/>
      <c r="L74" s="16"/>
      <c r="T74" s="94"/>
      <c r="U74" s="5"/>
    </row>
    <row r="75" spans="1:21" x14ac:dyDescent="0.3">
      <c r="A75" s="15"/>
      <c r="D75" s="16"/>
      <c r="E75" s="16"/>
      <c r="H75" s="15"/>
      <c r="K75" s="16"/>
      <c r="L75" s="16"/>
      <c r="T75" s="94"/>
      <c r="U75" s="5"/>
    </row>
    <row r="76" spans="1:21" x14ac:dyDescent="0.3">
      <c r="A76" s="15"/>
      <c r="D76" s="16"/>
      <c r="E76" s="16"/>
      <c r="H76" s="15"/>
      <c r="K76" s="16"/>
      <c r="L76" s="16"/>
      <c r="R76" s="2"/>
      <c r="S76" s="2"/>
      <c r="T76" s="6"/>
      <c r="U76" s="6"/>
    </row>
    <row r="77" spans="1:21" x14ac:dyDescent="0.3">
      <c r="A77" s="15"/>
      <c r="H77" s="15"/>
    </row>
    <row r="84" spans="20:22" x14ac:dyDescent="0.3">
      <c r="T84" s="6"/>
      <c r="U84" s="8"/>
      <c r="V84" s="11"/>
    </row>
    <row r="85" spans="20:22" x14ac:dyDescent="0.3">
      <c r="T85" s="6"/>
      <c r="U85" s="8"/>
      <c r="V85" s="11"/>
    </row>
    <row r="86" spans="20:22" x14ac:dyDescent="0.3">
      <c r="T86" s="94"/>
      <c r="U86" s="16"/>
      <c r="V86" s="6"/>
    </row>
    <row r="87" spans="20:22" x14ac:dyDescent="0.3">
      <c r="T87" s="94"/>
      <c r="U87" s="16"/>
      <c r="V87" s="6"/>
    </row>
    <row r="88" spans="20:22" x14ac:dyDescent="0.3">
      <c r="T88" s="94"/>
      <c r="U88" s="16"/>
      <c r="V88" s="6"/>
    </row>
    <row r="89" spans="20:22" x14ac:dyDescent="0.3">
      <c r="T89" s="6"/>
      <c r="V89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02519-477E-4DD1-939E-4870E764A174}">
  <dimension ref="A1:S123"/>
  <sheetViews>
    <sheetView zoomScale="49" zoomScaleNormal="49" workbookViewId="0">
      <selection activeCell="W9" sqref="W9"/>
    </sheetView>
  </sheetViews>
  <sheetFormatPr defaultRowHeight="14.4" x14ac:dyDescent="0.3"/>
  <cols>
    <col min="1" max="1" width="9.5546875" customWidth="1"/>
    <col min="2" max="2" width="12.44140625" customWidth="1"/>
    <col min="3" max="3" width="13" customWidth="1"/>
    <col min="4" max="4" width="13.33203125" customWidth="1"/>
    <col min="5" max="5" width="15.109375" customWidth="1"/>
    <col min="7" max="7" width="11.6640625" customWidth="1"/>
    <col min="8" max="8" width="11.77734375" customWidth="1"/>
    <col min="9" max="9" width="13" customWidth="1"/>
    <col min="10" max="10" width="13.44140625" customWidth="1"/>
    <col min="11" max="12" width="13.21875" customWidth="1"/>
    <col min="13" max="13" width="11.109375" customWidth="1"/>
    <col min="14" max="14" width="10.6640625" customWidth="1"/>
    <col min="15" max="15" width="10.88671875" customWidth="1"/>
    <col min="16" max="16" width="12.5546875" customWidth="1"/>
    <col min="17" max="17" width="13.33203125" customWidth="1"/>
    <col min="18" max="18" width="11.77734375" customWidth="1"/>
  </cols>
  <sheetData>
    <row r="1" spans="1:17" x14ac:dyDescent="0.3">
      <c r="A1" t="s">
        <v>52</v>
      </c>
    </row>
    <row r="3" spans="1:17" x14ac:dyDescent="0.3">
      <c r="A3" t="s">
        <v>51</v>
      </c>
      <c r="G3" t="s">
        <v>12</v>
      </c>
      <c r="M3" t="s">
        <v>50</v>
      </c>
    </row>
    <row r="4" spans="1:17" x14ac:dyDescent="0.3">
      <c r="A4" s="38"/>
      <c r="O4" s="4"/>
      <c r="P4" s="4"/>
      <c r="Q4" s="4"/>
    </row>
    <row r="5" spans="1:17" x14ac:dyDescent="0.3">
      <c r="A5" t="s">
        <v>1</v>
      </c>
      <c r="B5" t="s">
        <v>33</v>
      </c>
      <c r="C5" t="s">
        <v>5</v>
      </c>
      <c r="D5" t="s">
        <v>65</v>
      </c>
      <c r="E5" t="s">
        <v>11</v>
      </c>
      <c r="G5" t="s">
        <v>1</v>
      </c>
      <c r="H5" t="s">
        <v>3</v>
      </c>
      <c r="I5" t="s">
        <v>33</v>
      </c>
      <c r="J5" t="s">
        <v>5</v>
      </c>
      <c r="K5" t="s">
        <v>11</v>
      </c>
      <c r="M5" t="s">
        <v>1</v>
      </c>
      <c r="N5" t="s">
        <v>3</v>
      </c>
      <c r="O5" t="s">
        <v>33</v>
      </c>
      <c r="P5" t="s">
        <v>5</v>
      </c>
      <c r="Q5" t="s">
        <v>11</v>
      </c>
    </row>
    <row r="6" spans="1:17" x14ac:dyDescent="0.3">
      <c r="A6">
        <v>16.701000000000001</v>
      </c>
      <c r="B6" s="16">
        <v>2239.453</v>
      </c>
      <c r="C6">
        <v>56</v>
      </c>
      <c r="D6" s="29">
        <f t="shared" ref="D6:D35" si="0">(C6/17265)*10</f>
        <v>3.2435563278308717E-2</v>
      </c>
      <c r="E6" t="s">
        <v>8</v>
      </c>
      <c r="G6">
        <v>16.701000000000001</v>
      </c>
      <c r="H6">
        <v>1.7299999999999999E-2</v>
      </c>
      <c r="I6" s="16">
        <v>4478.9059999999999</v>
      </c>
      <c r="J6">
        <v>36</v>
      </c>
      <c r="K6" t="s">
        <v>8</v>
      </c>
      <c r="M6">
        <v>11.110300000000001</v>
      </c>
      <c r="N6">
        <v>1.0500000000000001E-2</v>
      </c>
      <c r="O6">
        <v>20844.141</v>
      </c>
      <c r="P6" s="16">
        <v>370</v>
      </c>
      <c r="Q6" t="s">
        <v>6</v>
      </c>
    </row>
    <row r="7" spans="1:17" x14ac:dyDescent="0.3">
      <c r="A7">
        <v>16.773</v>
      </c>
      <c r="B7" s="16">
        <v>3789.8440000000001</v>
      </c>
      <c r="C7">
        <v>74</v>
      </c>
      <c r="D7" s="29">
        <f t="shared" si="0"/>
        <v>4.286128004633652E-2</v>
      </c>
      <c r="E7" t="s">
        <v>8</v>
      </c>
      <c r="G7">
        <v>16.773</v>
      </c>
      <c r="H7">
        <v>1.44E-2</v>
      </c>
      <c r="I7" s="16">
        <v>3789.8440000000001</v>
      </c>
      <c r="J7">
        <v>47</v>
      </c>
      <c r="K7" t="s">
        <v>8</v>
      </c>
      <c r="M7">
        <v>11.8835</v>
      </c>
      <c r="N7">
        <v>1.12E-2</v>
      </c>
      <c r="O7">
        <v>20499.609</v>
      </c>
      <c r="P7" s="16">
        <v>474</v>
      </c>
      <c r="Q7" t="s">
        <v>6</v>
      </c>
    </row>
    <row r="8" spans="1:17" x14ac:dyDescent="0.3">
      <c r="A8">
        <v>16.853999999999999</v>
      </c>
      <c r="B8" s="16">
        <v>3789.8440000000001</v>
      </c>
      <c r="C8">
        <v>90</v>
      </c>
      <c r="D8" s="29">
        <f t="shared" si="0"/>
        <v>5.2128583840139013E-2</v>
      </c>
      <c r="E8" t="s">
        <v>8</v>
      </c>
      <c r="G8">
        <v>16.853999999999999</v>
      </c>
      <c r="H8">
        <v>1.18E-2</v>
      </c>
      <c r="I8" s="16">
        <v>3789.8440000000001</v>
      </c>
      <c r="J8">
        <v>44</v>
      </c>
      <c r="K8" t="s">
        <v>8</v>
      </c>
      <c r="M8">
        <v>12.956099999999999</v>
      </c>
      <c r="N8">
        <v>1.38E-2</v>
      </c>
      <c r="O8">
        <v>20671.875</v>
      </c>
      <c r="P8" s="16">
        <v>453</v>
      </c>
      <c r="Q8" t="s">
        <v>6</v>
      </c>
    </row>
    <row r="9" spans="1:17" x14ac:dyDescent="0.3">
      <c r="A9">
        <v>17.149999999999999</v>
      </c>
      <c r="B9" s="16">
        <v>4134.375</v>
      </c>
      <c r="C9">
        <v>44</v>
      </c>
      <c r="D9" s="29">
        <f t="shared" si="0"/>
        <v>2.5485085432956849E-2</v>
      </c>
      <c r="E9" t="s">
        <v>8</v>
      </c>
      <c r="G9">
        <v>17.149999999999999</v>
      </c>
      <c r="H9">
        <v>1.5900000000000001E-2</v>
      </c>
      <c r="I9" s="16">
        <v>5167.9690000000001</v>
      </c>
      <c r="J9">
        <v>42</v>
      </c>
      <c r="K9" t="s">
        <v>8</v>
      </c>
      <c r="M9">
        <v>13.8391</v>
      </c>
      <c r="N9">
        <v>1.01E-2</v>
      </c>
      <c r="O9">
        <v>16192.968999999999</v>
      </c>
      <c r="P9" s="16">
        <v>366</v>
      </c>
      <c r="Q9" t="s">
        <v>6</v>
      </c>
    </row>
    <row r="10" spans="1:17" x14ac:dyDescent="0.3">
      <c r="A10">
        <v>17.215</v>
      </c>
      <c r="B10" s="16">
        <v>3789.8440000000001</v>
      </c>
      <c r="C10">
        <v>57</v>
      </c>
      <c r="D10" s="29">
        <f t="shared" si="0"/>
        <v>3.3014769765421371E-2</v>
      </c>
      <c r="E10" t="s">
        <v>8</v>
      </c>
      <c r="G10">
        <v>17.215</v>
      </c>
      <c r="H10">
        <v>1.7600000000000001E-2</v>
      </c>
      <c r="I10" s="16">
        <v>3617.578</v>
      </c>
      <c r="J10">
        <v>38</v>
      </c>
      <c r="K10" t="s">
        <v>8</v>
      </c>
      <c r="M10">
        <v>14.6944</v>
      </c>
      <c r="N10">
        <v>1.2E-2</v>
      </c>
      <c r="O10">
        <v>20499.609</v>
      </c>
      <c r="P10" s="16">
        <v>444</v>
      </c>
      <c r="Q10" t="s">
        <v>6</v>
      </c>
    </row>
    <row r="11" spans="1:17" x14ac:dyDescent="0.3">
      <c r="A11">
        <v>17.385999999999999</v>
      </c>
      <c r="B11" s="16">
        <v>4651.1719999999996</v>
      </c>
      <c r="C11">
        <v>40</v>
      </c>
      <c r="D11" s="29">
        <f t="shared" si="0"/>
        <v>2.3168259484506223E-2</v>
      </c>
      <c r="E11" t="s">
        <v>8</v>
      </c>
      <c r="G11">
        <v>17.385999999999999</v>
      </c>
      <c r="H11">
        <v>1.35E-2</v>
      </c>
      <c r="I11" s="16">
        <v>4823.4380000000001</v>
      </c>
      <c r="J11">
        <v>33</v>
      </c>
      <c r="K11" t="s">
        <v>8</v>
      </c>
      <c r="M11">
        <v>15.6556</v>
      </c>
      <c r="N11">
        <v>1.18E-2</v>
      </c>
      <c r="O11">
        <v>16020.703</v>
      </c>
      <c r="P11" s="16">
        <v>433</v>
      </c>
      <c r="Q11" t="s">
        <v>6</v>
      </c>
    </row>
    <row r="12" spans="1:17" x14ac:dyDescent="0.3">
      <c r="A12">
        <v>17.446999999999999</v>
      </c>
      <c r="B12" s="16">
        <v>3100.7809999999999</v>
      </c>
      <c r="C12">
        <v>42</v>
      </c>
      <c r="D12" s="29">
        <f t="shared" si="0"/>
        <v>2.4326672458731539E-2</v>
      </c>
      <c r="E12" t="s">
        <v>8</v>
      </c>
      <c r="G12">
        <v>17.446999999999999</v>
      </c>
      <c r="H12">
        <v>1.6E-2</v>
      </c>
      <c r="I12" s="16">
        <v>3789.8440000000001</v>
      </c>
      <c r="J12">
        <v>43</v>
      </c>
      <c r="K12" t="s">
        <v>8</v>
      </c>
      <c r="M12">
        <v>16.408200000000001</v>
      </c>
      <c r="N12">
        <v>1.2500000000000001E-2</v>
      </c>
      <c r="O12">
        <v>16020.703</v>
      </c>
      <c r="P12" s="16">
        <v>402</v>
      </c>
      <c r="Q12" t="s">
        <v>6</v>
      </c>
    </row>
    <row r="13" spans="1:17" x14ac:dyDescent="0.3">
      <c r="A13">
        <v>17.512</v>
      </c>
      <c r="B13" s="16">
        <v>3789.8440000000001</v>
      </c>
      <c r="C13">
        <v>69</v>
      </c>
      <c r="D13" s="29">
        <f t="shared" si="0"/>
        <v>3.996524761077324E-2</v>
      </c>
      <c r="E13" t="s">
        <v>8</v>
      </c>
      <c r="G13">
        <v>17.512</v>
      </c>
      <c r="H13">
        <v>1.8499999999999999E-2</v>
      </c>
      <c r="I13" s="16">
        <v>3789.8440000000001</v>
      </c>
      <c r="J13">
        <v>55</v>
      </c>
      <c r="K13" t="s">
        <v>8</v>
      </c>
      <c r="M13">
        <v>17.584800000000001</v>
      </c>
      <c r="N13">
        <v>1.2E-2</v>
      </c>
      <c r="O13">
        <v>16020.703</v>
      </c>
      <c r="P13" s="16">
        <v>426</v>
      </c>
      <c r="Q13" t="s">
        <v>6</v>
      </c>
    </row>
    <row r="14" spans="1:17" x14ac:dyDescent="0.3">
      <c r="A14">
        <v>17.645</v>
      </c>
      <c r="B14" s="16">
        <v>3100.7809999999999</v>
      </c>
      <c r="C14">
        <v>44</v>
      </c>
      <c r="D14" s="29">
        <f t="shared" si="0"/>
        <v>2.5485085432956849E-2</v>
      </c>
      <c r="E14" t="s">
        <v>8</v>
      </c>
      <c r="G14">
        <v>17.645</v>
      </c>
      <c r="H14">
        <v>2.0400000000000001E-2</v>
      </c>
      <c r="I14" s="16">
        <v>4478.9059999999999</v>
      </c>
      <c r="J14">
        <v>29</v>
      </c>
      <c r="K14" t="s">
        <v>8</v>
      </c>
      <c r="M14">
        <v>18.870200000000001</v>
      </c>
      <c r="N14">
        <v>1.55E-2</v>
      </c>
      <c r="O14">
        <v>20327.344000000001</v>
      </c>
      <c r="P14" s="16">
        <v>761</v>
      </c>
      <c r="Q14" t="s">
        <v>6</v>
      </c>
    </row>
    <row r="15" spans="1:17" x14ac:dyDescent="0.3">
      <c r="A15">
        <v>17.748000000000001</v>
      </c>
      <c r="B15" s="16">
        <v>4651.1719999999996</v>
      </c>
      <c r="C15">
        <v>63</v>
      </c>
      <c r="D15" s="29">
        <f t="shared" si="0"/>
        <v>3.6490008688097306E-2</v>
      </c>
      <c r="E15" t="s">
        <v>8</v>
      </c>
      <c r="G15">
        <v>17.748000000000001</v>
      </c>
      <c r="H15">
        <v>1.9900000000000001E-2</v>
      </c>
      <c r="I15" s="16">
        <v>4651.1719999999996</v>
      </c>
      <c r="J15">
        <v>46</v>
      </c>
      <c r="K15" t="s">
        <v>8</v>
      </c>
      <c r="M15">
        <v>20.5776</v>
      </c>
      <c r="N15">
        <v>1.41E-2</v>
      </c>
      <c r="O15">
        <v>20327.344000000001</v>
      </c>
      <c r="P15" s="16">
        <v>706</v>
      </c>
      <c r="Q15" t="s">
        <v>6</v>
      </c>
    </row>
    <row r="16" spans="1:17" x14ac:dyDescent="0.3">
      <c r="A16">
        <v>17.800999999999998</v>
      </c>
      <c r="B16" s="16">
        <v>3962.1089999999999</v>
      </c>
      <c r="C16">
        <v>62</v>
      </c>
      <c r="D16" s="29">
        <f t="shared" si="0"/>
        <v>3.5910802200984651E-2</v>
      </c>
      <c r="E16" t="s">
        <v>8</v>
      </c>
      <c r="G16">
        <v>17.800999999999998</v>
      </c>
      <c r="H16">
        <v>1.37E-2</v>
      </c>
      <c r="I16" s="16">
        <v>3789.8440000000001</v>
      </c>
      <c r="J16">
        <v>47</v>
      </c>
      <c r="K16" t="s">
        <v>8</v>
      </c>
      <c r="M16">
        <v>21.286899999999999</v>
      </c>
      <c r="N16">
        <v>1.2999999999999999E-2</v>
      </c>
      <c r="O16">
        <v>21705.469000000001</v>
      </c>
      <c r="P16" s="16">
        <v>673</v>
      </c>
      <c r="Q16" t="s">
        <v>6</v>
      </c>
    </row>
    <row r="17" spans="1:19" x14ac:dyDescent="0.3">
      <c r="A17">
        <v>18.029</v>
      </c>
      <c r="B17" s="16">
        <v>4306.6409999999996</v>
      </c>
      <c r="C17">
        <v>42</v>
      </c>
      <c r="D17" s="29">
        <f t="shared" si="0"/>
        <v>2.4326672458731539E-2</v>
      </c>
      <c r="E17" t="s">
        <v>8</v>
      </c>
      <c r="G17">
        <v>18.029</v>
      </c>
      <c r="H17">
        <v>1.26E-2</v>
      </c>
      <c r="I17" s="16">
        <v>3962.1089999999999</v>
      </c>
      <c r="J17">
        <v>35</v>
      </c>
      <c r="K17" t="s">
        <v>8</v>
      </c>
      <c r="M17">
        <v>22.016100000000002</v>
      </c>
      <c r="N17">
        <v>1.41E-2</v>
      </c>
      <c r="O17">
        <v>21533.203000000001</v>
      </c>
      <c r="P17" s="16">
        <v>702</v>
      </c>
      <c r="Q17" t="s">
        <v>6</v>
      </c>
    </row>
    <row r="18" spans="1:19" x14ac:dyDescent="0.3">
      <c r="A18">
        <v>18.21</v>
      </c>
      <c r="B18" s="16">
        <v>3617.578</v>
      </c>
      <c r="C18">
        <v>63</v>
      </c>
      <c r="D18" s="29">
        <f t="shared" si="0"/>
        <v>3.6490008688097306E-2</v>
      </c>
      <c r="E18" t="s">
        <v>8</v>
      </c>
      <c r="G18">
        <v>18.21</v>
      </c>
      <c r="H18">
        <v>1.9800000000000002E-2</v>
      </c>
      <c r="I18" s="16">
        <v>3789.8440000000001</v>
      </c>
      <c r="J18">
        <v>62</v>
      </c>
      <c r="K18" t="s">
        <v>8</v>
      </c>
      <c r="M18">
        <v>22.705100000000002</v>
      </c>
      <c r="N18">
        <v>1.2500000000000001E-2</v>
      </c>
      <c r="O18">
        <v>20327.344000000001</v>
      </c>
      <c r="P18" s="16">
        <v>407</v>
      </c>
      <c r="Q18" t="s">
        <v>6</v>
      </c>
    </row>
    <row r="19" spans="1:19" x14ac:dyDescent="0.3">
      <c r="A19">
        <v>18.448</v>
      </c>
      <c r="B19" s="16">
        <v>3789.8440000000001</v>
      </c>
      <c r="C19">
        <v>54</v>
      </c>
      <c r="D19" s="29">
        <f t="shared" si="0"/>
        <v>3.1277150304083401E-2</v>
      </c>
      <c r="E19" t="s">
        <v>8</v>
      </c>
      <c r="G19">
        <v>18.448</v>
      </c>
      <c r="H19">
        <v>1.55E-2</v>
      </c>
      <c r="I19" s="16">
        <v>3789.8440000000001</v>
      </c>
      <c r="J19">
        <v>50</v>
      </c>
      <c r="K19" t="s">
        <v>8</v>
      </c>
      <c r="M19">
        <v>24.803799999999999</v>
      </c>
      <c r="N19">
        <v>1.41E-2</v>
      </c>
      <c r="O19">
        <v>20327.344000000001</v>
      </c>
      <c r="P19" s="16">
        <v>637</v>
      </c>
      <c r="Q19" t="s">
        <v>6</v>
      </c>
    </row>
    <row r="20" spans="1:19" x14ac:dyDescent="0.3">
      <c r="A20">
        <v>18.501000000000001</v>
      </c>
      <c r="B20" s="16">
        <v>3962.1089999999999</v>
      </c>
      <c r="C20">
        <v>86</v>
      </c>
      <c r="D20" s="29">
        <f t="shared" si="0"/>
        <v>4.9811757891688388E-2</v>
      </c>
      <c r="E20" t="s">
        <v>8</v>
      </c>
      <c r="G20">
        <v>18.501000000000001</v>
      </c>
      <c r="H20">
        <v>1.7899999999999999E-2</v>
      </c>
      <c r="I20" s="16">
        <v>3962.1089999999999</v>
      </c>
      <c r="J20">
        <v>67</v>
      </c>
      <c r="K20" t="s">
        <v>8</v>
      </c>
      <c r="M20">
        <v>25.583500000000001</v>
      </c>
      <c r="N20">
        <v>1.2500000000000001E-2</v>
      </c>
      <c r="O20">
        <v>21877.734</v>
      </c>
      <c r="P20" s="16">
        <v>587</v>
      </c>
      <c r="Q20" t="s">
        <v>6</v>
      </c>
      <c r="S20" s="69"/>
    </row>
    <row r="21" spans="1:19" x14ac:dyDescent="0.3">
      <c r="A21">
        <v>18.710999999999999</v>
      </c>
      <c r="B21" s="16">
        <v>3789.8440000000001</v>
      </c>
      <c r="C21">
        <v>46</v>
      </c>
      <c r="D21" s="29">
        <f t="shared" si="0"/>
        <v>2.6643498407182158E-2</v>
      </c>
      <c r="E21" t="s">
        <v>8</v>
      </c>
      <c r="G21">
        <v>18.710999999999999</v>
      </c>
      <c r="H21">
        <v>1.7100000000000001E-2</v>
      </c>
      <c r="I21" s="16">
        <v>3789.8440000000001</v>
      </c>
      <c r="J21">
        <v>53</v>
      </c>
      <c r="K21" t="s">
        <v>8</v>
      </c>
      <c r="M21">
        <v>26.5487</v>
      </c>
      <c r="N21">
        <v>1.3599999999999999E-2</v>
      </c>
      <c r="O21">
        <v>20327.344000000001</v>
      </c>
      <c r="P21" s="16">
        <v>428</v>
      </c>
      <c r="Q21" t="s">
        <v>6</v>
      </c>
      <c r="S21" s="69"/>
    </row>
    <row r="22" spans="1:19" x14ac:dyDescent="0.3">
      <c r="A22">
        <v>18.771000000000001</v>
      </c>
      <c r="B22" s="16">
        <v>3789.8440000000001</v>
      </c>
      <c r="C22">
        <v>61</v>
      </c>
      <c r="D22" s="29">
        <f t="shared" si="0"/>
        <v>3.5331595713871997E-2</v>
      </c>
      <c r="E22" t="s">
        <v>8</v>
      </c>
      <c r="G22">
        <v>18.771000000000001</v>
      </c>
      <c r="H22">
        <v>1.6899999999999998E-2</v>
      </c>
      <c r="I22" s="16">
        <v>3789.8440000000001</v>
      </c>
      <c r="J22">
        <v>63</v>
      </c>
      <c r="K22" t="s">
        <v>8</v>
      </c>
      <c r="M22">
        <v>27.4572</v>
      </c>
      <c r="N22">
        <v>1.41E-2</v>
      </c>
      <c r="O22">
        <v>20155.078000000001</v>
      </c>
      <c r="P22" s="16">
        <v>367</v>
      </c>
      <c r="Q22" t="s">
        <v>6</v>
      </c>
    </row>
    <row r="23" spans="1:19" x14ac:dyDescent="0.3">
      <c r="A23">
        <v>18.989999999999998</v>
      </c>
      <c r="B23" s="16">
        <v>4306.6409999999996</v>
      </c>
      <c r="C23">
        <v>55</v>
      </c>
      <c r="D23" s="29">
        <f t="shared" si="0"/>
        <v>3.1856356791196062E-2</v>
      </c>
      <c r="E23" t="s">
        <v>8</v>
      </c>
      <c r="G23">
        <v>18.989999999999998</v>
      </c>
      <c r="H23">
        <v>1.3100000000000001E-2</v>
      </c>
      <c r="I23" s="16">
        <v>4134.375</v>
      </c>
      <c r="J23">
        <v>51</v>
      </c>
      <c r="K23" t="s">
        <v>8</v>
      </c>
      <c r="M23">
        <v>28.208300000000001</v>
      </c>
      <c r="N23">
        <v>1.41E-2</v>
      </c>
      <c r="O23">
        <v>20155.078000000001</v>
      </c>
      <c r="P23" s="16">
        <v>376</v>
      </c>
      <c r="Q23" t="s">
        <v>6</v>
      </c>
    </row>
    <row r="24" spans="1:19" x14ac:dyDescent="0.3">
      <c r="A24">
        <v>19.661999999999999</v>
      </c>
      <c r="B24" s="16">
        <v>4134.375</v>
      </c>
      <c r="C24">
        <v>75</v>
      </c>
      <c r="D24" s="29">
        <f>(C24/17265)*10</f>
        <v>4.3440486533449174E-2</v>
      </c>
      <c r="E24" t="s">
        <v>8</v>
      </c>
      <c r="G24">
        <v>19.661999999999999</v>
      </c>
      <c r="H24">
        <v>1.77E-2</v>
      </c>
      <c r="I24" s="16">
        <v>3962.1089999999999</v>
      </c>
      <c r="J24">
        <v>71</v>
      </c>
      <c r="K24" t="s">
        <v>8</v>
      </c>
      <c r="M24">
        <v>28.9419</v>
      </c>
      <c r="N24">
        <v>1.77E-2</v>
      </c>
      <c r="O24">
        <v>21877.734</v>
      </c>
      <c r="P24" s="16">
        <v>660</v>
      </c>
      <c r="Q24" t="s">
        <v>6</v>
      </c>
    </row>
    <row r="25" spans="1:19" x14ac:dyDescent="0.3">
      <c r="A25">
        <v>20.02</v>
      </c>
      <c r="B25" s="16">
        <v>3617.578</v>
      </c>
      <c r="C25">
        <v>50</v>
      </c>
      <c r="D25" s="29">
        <f t="shared" si="0"/>
        <v>2.8960324355632783E-2</v>
      </c>
      <c r="E25" t="s">
        <v>8</v>
      </c>
      <c r="G25">
        <v>20.02</v>
      </c>
      <c r="H25">
        <v>1.72E-2</v>
      </c>
      <c r="I25" s="16">
        <v>3617.578</v>
      </c>
      <c r="J25">
        <v>46</v>
      </c>
      <c r="K25" t="s">
        <v>8</v>
      </c>
      <c r="M25">
        <v>29.496200000000002</v>
      </c>
      <c r="N25">
        <v>1.46E-2</v>
      </c>
      <c r="O25">
        <v>16020.703</v>
      </c>
      <c r="P25" s="16">
        <v>656</v>
      </c>
      <c r="Q25" t="s">
        <v>6</v>
      </c>
    </row>
    <row r="26" spans="1:19" x14ac:dyDescent="0.3">
      <c r="A26">
        <v>20.07</v>
      </c>
      <c r="B26" s="16">
        <v>3962.1089999999999</v>
      </c>
      <c r="C26">
        <v>65</v>
      </c>
      <c r="D26" s="29">
        <f t="shared" si="0"/>
        <v>3.7648421662322622E-2</v>
      </c>
      <c r="E26" t="s">
        <v>8</v>
      </c>
      <c r="G26">
        <v>20.07</v>
      </c>
      <c r="H26">
        <v>2.1700000000000001E-2</v>
      </c>
      <c r="I26" s="16">
        <v>3789.8440000000001</v>
      </c>
      <c r="J26">
        <v>66</v>
      </c>
      <c r="K26" t="s">
        <v>8</v>
      </c>
      <c r="M26">
        <v>31.1967</v>
      </c>
      <c r="N26">
        <v>1.2500000000000001E-2</v>
      </c>
      <c r="O26">
        <v>20844.141</v>
      </c>
      <c r="P26" s="16">
        <v>474</v>
      </c>
      <c r="Q26" t="s">
        <v>6</v>
      </c>
    </row>
    <row r="27" spans="1:19" x14ac:dyDescent="0.3">
      <c r="A27">
        <v>20.132000000000001</v>
      </c>
      <c r="B27" s="16">
        <v>4134.375</v>
      </c>
      <c r="C27">
        <v>66</v>
      </c>
      <c r="D27" s="29">
        <f t="shared" si="0"/>
        <v>3.8227628149435276E-2</v>
      </c>
      <c r="E27" t="s">
        <v>8</v>
      </c>
      <c r="G27">
        <v>20.132000000000001</v>
      </c>
      <c r="H27">
        <v>1.61E-2</v>
      </c>
      <c r="I27" s="16">
        <v>3962.1089999999999</v>
      </c>
      <c r="J27">
        <v>70</v>
      </c>
      <c r="K27" t="s">
        <v>8</v>
      </c>
      <c r="M27">
        <v>32.193300000000001</v>
      </c>
      <c r="N27">
        <v>1.5599999999999999E-2</v>
      </c>
      <c r="O27">
        <v>20844.141</v>
      </c>
      <c r="P27" s="16">
        <v>359</v>
      </c>
      <c r="Q27" t="s">
        <v>6</v>
      </c>
    </row>
    <row r="28" spans="1:19" x14ac:dyDescent="0.3">
      <c r="A28">
        <v>20.382999999999999</v>
      </c>
      <c r="B28" s="16">
        <v>3100.7809999999999</v>
      </c>
      <c r="C28">
        <v>50</v>
      </c>
      <c r="D28" s="29">
        <f t="shared" si="0"/>
        <v>2.8960324355632783E-2</v>
      </c>
      <c r="E28" t="s">
        <v>8</v>
      </c>
      <c r="G28">
        <v>20.382999999999999</v>
      </c>
      <c r="H28">
        <v>1.77E-2</v>
      </c>
      <c r="I28" s="16">
        <v>6029.2969999999996</v>
      </c>
      <c r="J28">
        <v>49</v>
      </c>
      <c r="K28" t="s">
        <v>8</v>
      </c>
      <c r="M28">
        <v>166.23699999999999</v>
      </c>
      <c r="N28">
        <v>1.3599999999999999E-2</v>
      </c>
      <c r="O28">
        <v>20844.141</v>
      </c>
      <c r="P28" s="120">
        <v>361</v>
      </c>
      <c r="Q28" t="s">
        <v>6</v>
      </c>
    </row>
    <row r="29" spans="1:19" x14ac:dyDescent="0.3">
      <c r="A29">
        <v>20.425999999999998</v>
      </c>
      <c r="B29" s="16">
        <v>3962.1089999999999</v>
      </c>
      <c r="C29">
        <v>65</v>
      </c>
      <c r="D29" s="29">
        <f t="shared" si="0"/>
        <v>3.7648421662322622E-2</v>
      </c>
      <c r="E29" t="s">
        <v>8</v>
      </c>
      <c r="G29">
        <v>20.425999999999998</v>
      </c>
      <c r="H29">
        <v>1.9699999999999999E-2</v>
      </c>
      <c r="I29" s="16">
        <v>3962.1089999999999</v>
      </c>
      <c r="J29">
        <v>70</v>
      </c>
      <c r="K29" t="s">
        <v>8</v>
      </c>
      <c r="M29">
        <v>167.011</v>
      </c>
      <c r="N29">
        <v>1.09E-2</v>
      </c>
      <c r="O29">
        <v>16020.703</v>
      </c>
      <c r="P29" s="16">
        <v>465</v>
      </c>
      <c r="Q29" t="s">
        <v>6</v>
      </c>
    </row>
    <row r="30" spans="1:19" x14ac:dyDescent="0.3">
      <c r="A30">
        <v>20.494</v>
      </c>
      <c r="B30" s="16">
        <v>3273.047</v>
      </c>
      <c r="C30">
        <v>43</v>
      </c>
      <c r="D30" s="29">
        <f t="shared" si="0"/>
        <v>2.4905878945844194E-2</v>
      </c>
      <c r="E30" t="s">
        <v>8</v>
      </c>
      <c r="G30">
        <v>20.494</v>
      </c>
      <c r="H30">
        <v>1.83E-2</v>
      </c>
      <c r="I30" s="16">
        <v>5684.7659999999996</v>
      </c>
      <c r="J30">
        <v>42</v>
      </c>
      <c r="K30" t="s">
        <v>8</v>
      </c>
      <c r="M30">
        <v>168.083</v>
      </c>
      <c r="N30">
        <v>1.32E-2</v>
      </c>
      <c r="O30">
        <v>20671.875</v>
      </c>
      <c r="P30" s="16">
        <v>462</v>
      </c>
      <c r="Q30" t="s">
        <v>6</v>
      </c>
    </row>
    <row r="31" spans="1:19" x14ac:dyDescent="0.3">
      <c r="A31">
        <v>20.795000000000002</v>
      </c>
      <c r="B31" s="16">
        <v>3962.1089999999999</v>
      </c>
      <c r="C31">
        <v>55</v>
      </c>
      <c r="D31" s="29">
        <f t="shared" si="0"/>
        <v>3.1856356791196062E-2</v>
      </c>
      <c r="E31" t="s">
        <v>8</v>
      </c>
      <c r="G31">
        <v>20.795000000000002</v>
      </c>
      <c r="H31">
        <v>1.9599999999999999E-2</v>
      </c>
      <c r="I31" s="16">
        <v>3789.8440000000001</v>
      </c>
      <c r="J31">
        <v>55</v>
      </c>
      <c r="K31" t="s">
        <v>8</v>
      </c>
      <c r="M31">
        <v>168.96600000000001</v>
      </c>
      <c r="N31">
        <v>1.47E-2</v>
      </c>
      <c r="O31">
        <v>16192.968999999999</v>
      </c>
      <c r="P31" s="16">
        <v>369</v>
      </c>
      <c r="Q31" t="s">
        <v>6</v>
      </c>
    </row>
    <row r="32" spans="1:19" x14ac:dyDescent="0.3">
      <c r="A32">
        <v>21.007999999999999</v>
      </c>
      <c r="B32" s="16">
        <v>4306.6409999999996</v>
      </c>
      <c r="C32">
        <v>39</v>
      </c>
      <c r="D32" s="29">
        <f t="shared" si="0"/>
        <v>2.2589052997393569E-2</v>
      </c>
      <c r="E32" t="s">
        <v>8</v>
      </c>
      <c r="G32">
        <v>21.007999999999999</v>
      </c>
      <c r="H32">
        <v>1.49E-2</v>
      </c>
      <c r="I32" s="16">
        <v>5684.7659999999996</v>
      </c>
      <c r="J32">
        <v>33</v>
      </c>
      <c r="K32" t="s">
        <v>8</v>
      </c>
      <c r="M32">
        <v>169.821</v>
      </c>
      <c r="N32">
        <v>1.8100000000000002E-2</v>
      </c>
      <c r="O32">
        <v>20671.875</v>
      </c>
      <c r="P32" s="16">
        <v>436</v>
      </c>
      <c r="Q32" t="s">
        <v>6</v>
      </c>
    </row>
    <row r="33" spans="1:18" x14ac:dyDescent="0.3">
      <c r="A33">
        <v>21.06</v>
      </c>
      <c r="B33" s="16">
        <v>4651.1719999999996</v>
      </c>
      <c r="C33">
        <v>54</v>
      </c>
      <c r="D33" s="29">
        <f t="shared" si="0"/>
        <v>3.1277150304083401E-2</v>
      </c>
      <c r="E33" t="s">
        <v>8</v>
      </c>
      <c r="G33">
        <v>21.06</v>
      </c>
      <c r="H33">
        <v>1.7500000000000002E-2</v>
      </c>
      <c r="I33" s="16">
        <v>4651.1719999999996</v>
      </c>
      <c r="J33">
        <v>42</v>
      </c>
      <c r="K33" t="s">
        <v>8</v>
      </c>
      <c r="M33">
        <v>170.78299999999999</v>
      </c>
      <c r="N33">
        <v>1.46E-2</v>
      </c>
      <c r="O33">
        <v>16020.703</v>
      </c>
      <c r="P33" s="16">
        <v>429</v>
      </c>
      <c r="Q33" t="s">
        <v>6</v>
      </c>
    </row>
    <row r="34" spans="1:18" x14ac:dyDescent="0.3">
      <c r="A34">
        <v>21.120999999999999</v>
      </c>
      <c r="B34" s="16">
        <v>4306.6409999999996</v>
      </c>
      <c r="C34">
        <v>40</v>
      </c>
      <c r="D34" s="29">
        <f t="shared" si="0"/>
        <v>2.3168259484506223E-2</v>
      </c>
      <c r="E34" t="s">
        <v>8</v>
      </c>
      <c r="G34">
        <v>21.120999999999999</v>
      </c>
      <c r="H34">
        <v>1.55E-2</v>
      </c>
      <c r="I34" s="16">
        <v>4134.375</v>
      </c>
      <c r="J34">
        <v>43</v>
      </c>
      <c r="K34" t="s">
        <v>8</v>
      </c>
      <c r="M34">
        <v>171.53399999999999</v>
      </c>
      <c r="N34">
        <v>1.9199999999999998E-2</v>
      </c>
      <c r="O34">
        <v>16020.703</v>
      </c>
      <c r="P34" s="16">
        <v>398</v>
      </c>
      <c r="Q34" t="s">
        <v>6</v>
      </c>
    </row>
    <row r="35" spans="1:18" x14ac:dyDescent="0.3">
      <c r="A35">
        <v>21.195</v>
      </c>
      <c r="B35" s="16">
        <v>4306.6409999999996</v>
      </c>
      <c r="C35">
        <v>50</v>
      </c>
      <c r="D35" s="29">
        <f t="shared" si="0"/>
        <v>2.8960324355632783E-2</v>
      </c>
      <c r="E35" t="s">
        <v>8</v>
      </c>
      <c r="G35">
        <v>21.193999999999999</v>
      </c>
      <c r="H35">
        <v>1.89E-2</v>
      </c>
      <c r="I35" s="16">
        <v>4306.6409999999996</v>
      </c>
      <c r="J35">
        <v>50</v>
      </c>
      <c r="K35" t="s">
        <v>8</v>
      </c>
      <c r="M35">
        <v>172.71199999999999</v>
      </c>
      <c r="N35">
        <v>1.8100000000000002E-2</v>
      </c>
      <c r="O35">
        <v>16020.703</v>
      </c>
      <c r="P35" s="16">
        <v>428</v>
      </c>
      <c r="Q35" t="s">
        <v>6</v>
      </c>
    </row>
    <row r="36" spans="1:18" x14ac:dyDescent="0.3">
      <c r="A36" s="15"/>
      <c r="C36" s="16"/>
      <c r="D36" s="16"/>
      <c r="G36" s="15"/>
      <c r="I36" s="25"/>
      <c r="J36" s="16"/>
      <c r="K36" s="16"/>
    </row>
    <row r="37" spans="1:18" x14ac:dyDescent="0.3">
      <c r="A37" s="15"/>
      <c r="C37" s="16"/>
      <c r="D37" s="16"/>
      <c r="G37" s="15"/>
      <c r="I37" s="25"/>
      <c r="J37" s="16"/>
      <c r="K37" s="16"/>
    </row>
    <row r="38" spans="1:18" x14ac:dyDescent="0.3">
      <c r="A38" s="15"/>
      <c r="C38" s="16"/>
      <c r="D38" s="16"/>
      <c r="G38" s="15"/>
      <c r="J38" s="16"/>
      <c r="K38" s="16"/>
    </row>
    <row r="39" spans="1:18" x14ac:dyDescent="0.3">
      <c r="A39" s="18"/>
      <c r="D39" s="43"/>
    </row>
    <row r="40" spans="1:18" x14ac:dyDescent="0.3">
      <c r="A40" s="38"/>
    </row>
    <row r="42" spans="1:18" x14ac:dyDescent="0.3">
      <c r="B42" s="6"/>
      <c r="C42" s="12"/>
      <c r="D42" s="5"/>
      <c r="E42" s="6"/>
      <c r="F42" s="6"/>
      <c r="H42" s="6"/>
      <c r="I42" s="12"/>
      <c r="J42" s="5"/>
      <c r="K42" s="6"/>
      <c r="L42" s="12"/>
      <c r="M42" s="6"/>
      <c r="R42" s="16"/>
    </row>
    <row r="43" spans="1:18" x14ac:dyDescent="0.3">
      <c r="B43" s="6"/>
      <c r="C43" s="12"/>
      <c r="D43" s="5"/>
      <c r="E43" s="6"/>
      <c r="F43" s="6"/>
      <c r="H43" s="6"/>
      <c r="I43" s="12"/>
      <c r="J43" s="5"/>
      <c r="K43" s="6"/>
      <c r="L43" s="12"/>
      <c r="M43" s="6"/>
      <c r="R43" s="16"/>
    </row>
    <row r="44" spans="1:18" x14ac:dyDescent="0.3">
      <c r="B44" s="6"/>
      <c r="C44" s="12"/>
      <c r="D44" s="5"/>
      <c r="E44" s="6"/>
      <c r="F44" s="6"/>
      <c r="H44" s="6"/>
      <c r="I44" s="12"/>
      <c r="J44" s="5"/>
      <c r="K44" s="6"/>
      <c r="L44" s="12"/>
      <c r="M44" s="6"/>
      <c r="R44" s="16"/>
    </row>
    <row r="45" spans="1:18" x14ac:dyDescent="0.3">
      <c r="B45" s="6"/>
      <c r="C45" s="12"/>
      <c r="D45" s="5"/>
      <c r="E45" s="6"/>
      <c r="F45" s="6"/>
      <c r="H45" s="6"/>
      <c r="I45" s="12"/>
      <c r="J45" s="5"/>
      <c r="K45" s="6"/>
      <c r="L45" s="12"/>
      <c r="M45" s="6"/>
      <c r="R45" s="16"/>
    </row>
    <row r="46" spans="1:18" x14ac:dyDescent="0.3">
      <c r="B46" s="6"/>
      <c r="C46" s="12"/>
      <c r="D46" s="5"/>
      <c r="E46" s="6"/>
      <c r="F46" s="6"/>
      <c r="H46" s="6"/>
      <c r="I46" s="12"/>
      <c r="J46" s="5"/>
      <c r="K46" s="6"/>
      <c r="L46" s="12"/>
      <c r="M46" s="6"/>
      <c r="R46" s="16"/>
    </row>
    <row r="47" spans="1:18" x14ac:dyDescent="0.3">
      <c r="B47" s="6"/>
      <c r="C47" s="12"/>
      <c r="D47" s="5"/>
      <c r="E47" s="6"/>
      <c r="F47" s="6"/>
      <c r="H47" s="6"/>
      <c r="I47" s="12"/>
      <c r="J47" s="5"/>
      <c r="K47" s="6"/>
      <c r="L47" s="12"/>
      <c r="M47" s="6"/>
      <c r="R47" s="16"/>
    </row>
    <row r="48" spans="1:18" x14ac:dyDescent="0.3">
      <c r="B48" s="6"/>
      <c r="C48" s="12"/>
      <c r="D48" s="5"/>
      <c r="E48" s="6"/>
      <c r="F48" s="6"/>
      <c r="H48" s="6"/>
      <c r="I48" s="12"/>
      <c r="J48" s="5"/>
      <c r="K48" s="6"/>
      <c r="L48" s="12"/>
      <c r="M48" s="6"/>
      <c r="R48" s="16"/>
    </row>
    <row r="49" spans="2:18" x14ac:dyDescent="0.3">
      <c r="B49" s="6"/>
      <c r="C49" s="12"/>
      <c r="D49" s="5"/>
      <c r="E49" s="6"/>
      <c r="F49" s="6"/>
      <c r="H49" s="6"/>
      <c r="I49" s="12"/>
      <c r="J49" s="5"/>
      <c r="K49" s="6"/>
      <c r="L49" s="12"/>
      <c r="M49" s="6"/>
      <c r="R49" s="16"/>
    </row>
    <row r="50" spans="2:18" x14ac:dyDescent="0.3">
      <c r="B50" s="6"/>
      <c r="C50" s="12"/>
      <c r="D50" s="5"/>
      <c r="E50" s="6"/>
      <c r="F50" s="6"/>
      <c r="H50" s="6"/>
      <c r="I50" s="12"/>
      <c r="J50" s="5"/>
      <c r="K50" s="6"/>
      <c r="L50" s="12"/>
      <c r="M50" s="6"/>
      <c r="R50" s="16"/>
    </row>
    <row r="51" spans="2:18" x14ac:dyDescent="0.3">
      <c r="B51" s="6"/>
      <c r="C51" s="12"/>
      <c r="D51" s="5"/>
      <c r="E51" s="6"/>
      <c r="F51" s="6"/>
      <c r="H51" s="6"/>
      <c r="I51" s="12"/>
      <c r="J51" s="5"/>
      <c r="K51" s="6"/>
      <c r="L51" s="12"/>
      <c r="M51" s="6"/>
      <c r="R51" s="16"/>
    </row>
    <row r="52" spans="2:18" x14ac:dyDescent="0.3">
      <c r="B52" s="6"/>
      <c r="C52" s="12"/>
      <c r="D52" s="5"/>
      <c r="E52" s="6"/>
      <c r="F52" s="6"/>
      <c r="G52" s="16"/>
      <c r="H52" s="6"/>
      <c r="I52" s="12"/>
      <c r="J52" s="5"/>
      <c r="K52" s="6"/>
      <c r="L52" s="12"/>
      <c r="M52" s="6"/>
      <c r="R52" s="16"/>
    </row>
    <row r="53" spans="2:18" x14ac:dyDescent="0.3">
      <c r="B53" s="6"/>
      <c r="C53" s="12"/>
      <c r="D53" s="5"/>
      <c r="E53" s="6"/>
      <c r="F53" s="6"/>
      <c r="H53" s="6"/>
      <c r="I53" s="12"/>
      <c r="J53" s="5"/>
      <c r="K53" s="6"/>
      <c r="L53" s="12"/>
      <c r="M53" s="6"/>
      <c r="R53" s="16"/>
    </row>
    <row r="54" spans="2:18" x14ac:dyDescent="0.3">
      <c r="B54" s="6"/>
      <c r="C54" s="12"/>
      <c r="D54" s="5"/>
      <c r="E54" s="6"/>
      <c r="F54" s="6"/>
      <c r="H54" s="6"/>
      <c r="I54" s="12"/>
      <c r="J54" s="5"/>
      <c r="K54" s="6"/>
      <c r="L54" s="12"/>
      <c r="M54" s="6"/>
      <c r="R54" s="16"/>
    </row>
    <row r="55" spans="2:18" x14ac:dyDescent="0.3">
      <c r="B55" s="6"/>
      <c r="C55" s="12"/>
      <c r="D55" s="5"/>
      <c r="E55" s="6"/>
      <c r="F55" s="6"/>
      <c r="H55" s="6"/>
      <c r="I55" s="12"/>
      <c r="J55" s="5"/>
      <c r="K55" s="6"/>
      <c r="L55" s="12"/>
      <c r="M55" s="6"/>
      <c r="R55" s="16"/>
    </row>
    <row r="56" spans="2:18" x14ac:dyDescent="0.3">
      <c r="B56" s="6"/>
      <c r="C56" s="12"/>
      <c r="D56" s="5"/>
      <c r="E56" s="6"/>
      <c r="F56" s="6"/>
      <c r="H56" s="6"/>
      <c r="I56" s="12"/>
      <c r="J56" s="5"/>
      <c r="K56" s="6"/>
      <c r="L56" s="12"/>
      <c r="M56" s="6"/>
      <c r="R56" s="16"/>
    </row>
    <row r="57" spans="2:18" x14ac:dyDescent="0.3">
      <c r="B57" s="6"/>
      <c r="C57" s="12"/>
      <c r="D57" s="5"/>
      <c r="E57" s="6"/>
      <c r="F57" s="6"/>
      <c r="H57" s="6"/>
      <c r="I57" s="12"/>
      <c r="J57" s="5"/>
      <c r="K57" s="6"/>
      <c r="L57" s="12"/>
      <c r="M57" s="6"/>
      <c r="R57" s="16"/>
    </row>
    <row r="58" spans="2:18" x14ac:dyDescent="0.3">
      <c r="B58" s="6"/>
      <c r="C58" s="12"/>
      <c r="D58" s="5"/>
      <c r="E58" s="6"/>
      <c r="F58" s="6"/>
      <c r="H58" s="6"/>
      <c r="I58" s="12"/>
      <c r="J58" s="5"/>
      <c r="K58" s="6"/>
      <c r="L58" s="12"/>
      <c r="M58" s="6"/>
      <c r="R58" s="16"/>
    </row>
    <row r="59" spans="2:18" x14ac:dyDescent="0.3">
      <c r="B59" s="6"/>
      <c r="C59" s="12"/>
      <c r="D59" s="5"/>
      <c r="E59" s="6"/>
      <c r="F59" s="6"/>
      <c r="G59" s="16"/>
      <c r="H59" s="6"/>
      <c r="I59" s="12"/>
      <c r="J59" s="5"/>
      <c r="K59" s="6"/>
      <c r="L59" s="12"/>
      <c r="M59" s="6"/>
      <c r="R59" s="16"/>
    </row>
    <row r="60" spans="2:18" x14ac:dyDescent="0.3">
      <c r="B60" s="6"/>
      <c r="C60" s="12"/>
      <c r="D60" s="5"/>
      <c r="E60" s="6"/>
      <c r="F60" s="6"/>
      <c r="H60" s="6"/>
      <c r="I60" s="12"/>
      <c r="J60" s="5"/>
      <c r="K60" s="6"/>
      <c r="L60" s="12"/>
      <c r="M60" s="6"/>
      <c r="R60" s="16"/>
    </row>
    <row r="61" spans="2:18" x14ac:dyDescent="0.3">
      <c r="B61" s="6"/>
      <c r="C61" s="12"/>
      <c r="D61" s="5"/>
      <c r="E61" s="6"/>
      <c r="F61" s="6"/>
      <c r="H61" s="6"/>
      <c r="I61" s="12"/>
      <c r="J61" s="5"/>
      <c r="K61" s="6"/>
      <c r="L61" s="12"/>
      <c r="M61" s="6"/>
      <c r="R61" s="16"/>
    </row>
    <row r="62" spans="2:18" x14ac:dyDescent="0.3">
      <c r="B62" s="6"/>
      <c r="C62" s="12"/>
      <c r="D62" s="5"/>
      <c r="E62" s="6"/>
      <c r="F62" s="6"/>
      <c r="H62" s="6"/>
      <c r="I62" s="12"/>
      <c r="J62" s="5"/>
      <c r="K62" s="6"/>
      <c r="L62" s="12"/>
      <c r="M62" s="6"/>
      <c r="R62" s="16"/>
    </row>
    <row r="63" spans="2:18" x14ac:dyDescent="0.3">
      <c r="B63" s="6"/>
      <c r="C63" s="12"/>
      <c r="D63" s="5"/>
      <c r="E63" s="6"/>
      <c r="F63" s="6"/>
      <c r="G63" s="25"/>
      <c r="H63" s="6"/>
      <c r="I63" s="12"/>
      <c r="J63" s="5"/>
      <c r="K63" s="6"/>
      <c r="L63" s="12"/>
      <c r="M63" s="6"/>
      <c r="R63" s="16"/>
    </row>
    <row r="64" spans="2:18" x14ac:dyDescent="0.3">
      <c r="B64" s="6"/>
      <c r="C64" s="12"/>
      <c r="D64" s="5"/>
      <c r="E64" s="6"/>
      <c r="F64" s="6"/>
      <c r="H64" s="6"/>
      <c r="I64" s="12"/>
      <c r="J64" s="5"/>
      <c r="K64" s="6"/>
      <c r="L64" s="12"/>
      <c r="M64" s="6"/>
      <c r="R64" s="16"/>
    </row>
    <row r="65" spans="1:18" x14ac:dyDescent="0.3">
      <c r="B65" s="6"/>
      <c r="C65" s="12"/>
      <c r="D65" s="5"/>
      <c r="E65" s="6"/>
      <c r="F65" s="6"/>
      <c r="H65" s="6"/>
      <c r="I65" s="12"/>
      <c r="J65" s="5"/>
      <c r="K65" s="6"/>
      <c r="L65" s="12"/>
      <c r="M65" s="6"/>
      <c r="R65" s="16"/>
    </row>
    <row r="66" spans="1:18" x14ac:dyDescent="0.3">
      <c r="B66" s="6"/>
      <c r="C66" s="12"/>
      <c r="D66" s="5"/>
      <c r="E66" s="6"/>
      <c r="F66" s="6"/>
      <c r="H66" s="6"/>
      <c r="I66" s="12"/>
      <c r="J66" s="5"/>
      <c r="K66" s="6"/>
      <c r="L66" s="12"/>
      <c r="M66" s="6"/>
      <c r="R66" s="16"/>
    </row>
    <row r="67" spans="1:18" x14ac:dyDescent="0.3">
      <c r="B67" s="6"/>
      <c r="C67" s="12"/>
      <c r="D67" s="5"/>
      <c r="E67" s="6"/>
      <c r="F67" s="6"/>
      <c r="H67" s="6"/>
      <c r="I67" s="12"/>
      <c r="J67" s="5"/>
      <c r="K67" s="6"/>
      <c r="L67" s="12"/>
      <c r="M67" s="6"/>
      <c r="R67" s="16"/>
    </row>
    <row r="68" spans="1:18" x14ac:dyDescent="0.3">
      <c r="B68" s="6"/>
      <c r="C68" s="12"/>
      <c r="D68" s="5"/>
      <c r="E68" s="6"/>
      <c r="F68" s="6"/>
      <c r="H68" s="6"/>
      <c r="I68" s="12"/>
      <c r="J68" s="5"/>
      <c r="K68" s="6"/>
      <c r="L68" s="12"/>
      <c r="M68" s="6"/>
      <c r="R68" s="16"/>
    </row>
    <row r="69" spans="1:18" x14ac:dyDescent="0.3">
      <c r="B69" s="6"/>
      <c r="C69" s="12"/>
      <c r="D69" s="5"/>
      <c r="E69" s="6"/>
      <c r="F69" s="6"/>
      <c r="H69" s="6"/>
      <c r="I69" s="12"/>
      <c r="J69" s="5"/>
      <c r="K69" s="6"/>
      <c r="L69" s="12"/>
      <c r="M69" s="6"/>
      <c r="R69" s="16"/>
    </row>
    <row r="70" spans="1:18" x14ac:dyDescent="0.3">
      <c r="B70" s="6"/>
      <c r="C70" s="12"/>
      <c r="D70" s="5"/>
      <c r="E70" s="6"/>
      <c r="F70" s="6"/>
      <c r="H70" s="6"/>
      <c r="I70" s="12"/>
      <c r="J70" s="5"/>
      <c r="K70" s="6"/>
      <c r="L70" s="12"/>
      <c r="M70" s="6"/>
      <c r="R70" s="16"/>
    </row>
    <row r="71" spans="1:18" x14ac:dyDescent="0.3">
      <c r="B71" s="6"/>
      <c r="C71" s="12"/>
      <c r="D71" s="5"/>
      <c r="E71" s="6"/>
      <c r="F71" s="6"/>
      <c r="H71" s="6"/>
      <c r="I71" s="12"/>
      <c r="J71" s="5"/>
      <c r="K71" s="6"/>
      <c r="L71" s="12"/>
      <c r="M71" s="6"/>
      <c r="R71" s="16"/>
    </row>
    <row r="72" spans="1:18" x14ac:dyDescent="0.3">
      <c r="B72" s="6"/>
      <c r="C72" s="12"/>
      <c r="D72" s="5"/>
      <c r="E72" s="6"/>
      <c r="F72" s="6"/>
      <c r="H72" s="6"/>
      <c r="I72" s="12"/>
      <c r="J72" s="5"/>
      <c r="K72" s="6"/>
      <c r="M72" s="6"/>
      <c r="R72" s="16"/>
    </row>
    <row r="73" spans="1:18" x14ac:dyDescent="0.3">
      <c r="B73" s="6"/>
      <c r="C73" s="12"/>
      <c r="D73" s="5"/>
      <c r="E73" s="6"/>
      <c r="F73" s="6"/>
      <c r="H73" s="6"/>
      <c r="I73" s="12"/>
      <c r="J73" s="5"/>
      <c r="K73" s="6"/>
      <c r="M73" s="6"/>
      <c r="R73" s="16"/>
    </row>
    <row r="74" spans="1:18" x14ac:dyDescent="0.3">
      <c r="B74" s="6"/>
      <c r="C74" s="12"/>
      <c r="D74" s="5"/>
      <c r="E74" s="6"/>
      <c r="F74" s="6"/>
      <c r="H74" s="6"/>
      <c r="I74" s="12"/>
      <c r="J74" s="5"/>
      <c r="K74" s="6"/>
      <c r="M74" s="6"/>
      <c r="R74" s="16"/>
    </row>
    <row r="75" spans="1:18" x14ac:dyDescent="0.3">
      <c r="B75" s="6"/>
      <c r="C75" s="12"/>
      <c r="D75" s="5"/>
      <c r="E75" s="6"/>
      <c r="F75" s="6"/>
      <c r="H75" s="6"/>
      <c r="I75" s="12"/>
      <c r="J75" s="5"/>
      <c r="K75" s="6"/>
      <c r="M75" s="6"/>
      <c r="R75" s="16"/>
    </row>
    <row r="76" spans="1:18" x14ac:dyDescent="0.3">
      <c r="A76" s="15"/>
      <c r="C76" s="25"/>
      <c r="D76" s="25"/>
      <c r="E76" s="9"/>
      <c r="F76" s="16"/>
      <c r="G76" s="15"/>
      <c r="I76" s="25"/>
      <c r="J76" s="70"/>
      <c r="K76" s="16"/>
      <c r="L76" s="16"/>
    </row>
    <row r="77" spans="1:18" x14ac:dyDescent="0.3">
      <c r="A77" s="15"/>
      <c r="C77" s="25"/>
      <c r="D77" s="25"/>
      <c r="E77" s="9"/>
      <c r="F77" s="16"/>
      <c r="G77" s="15"/>
      <c r="I77" s="25"/>
      <c r="J77" s="70"/>
      <c r="K77" s="16"/>
      <c r="L77" s="16"/>
    </row>
    <row r="78" spans="1:18" x14ac:dyDescent="0.3">
      <c r="A78" s="15"/>
      <c r="C78" s="25"/>
      <c r="D78" s="25"/>
      <c r="E78" s="9"/>
      <c r="F78" s="16"/>
      <c r="G78" s="15"/>
      <c r="I78" s="25"/>
      <c r="J78" s="70"/>
      <c r="K78" s="16"/>
      <c r="L78" s="16"/>
    </row>
    <row r="79" spans="1:18" x14ac:dyDescent="0.3">
      <c r="A79" s="18"/>
      <c r="D79" s="43"/>
    </row>
    <row r="80" spans="1:18" x14ac:dyDescent="0.3">
      <c r="A80" s="38"/>
    </row>
    <row r="82" spans="2:18" x14ac:dyDescent="0.3">
      <c r="B82" s="25"/>
      <c r="C82" s="25"/>
      <c r="D82" s="16"/>
      <c r="I82" s="25"/>
      <c r="J82" s="25"/>
      <c r="K82" s="16"/>
      <c r="R82" s="16"/>
    </row>
    <row r="83" spans="2:18" x14ac:dyDescent="0.3">
      <c r="B83" s="25"/>
      <c r="C83" s="25"/>
      <c r="D83" s="16"/>
      <c r="I83" s="25"/>
      <c r="J83" s="25"/>
      <c r="K83" s="16"/>
      <c r="R83" s="16"/>
    </row>
    <row r="84" spans="2:18" x14ac:dyDescent="0.3">
      <c r="B84" s="25"/>
      <c r="C84" s="25"/>
      <c r="D84" s="16"/>
      <c r="I84" s="25"/>
      <c r="J84" s="25"/>
      <c r="K84" s="16"/>
      <c r="R84" s="16"/>
    </row>
    <row r="85" spans="2:18" x14ac:dyDescent="0.3">
      <c r="B85" s="25"/>
      <c r="C85" s="25"/>
      <c r="D85" s="16"/>
      <c r="I85" s="25"/>
      <c r="J85" s="25"/>
      <c r="K85" s="16"/>
      <c r="R85" s="16"/>
    </row>
    <row r="86" spans="2:18" x14ac:dyDescent="0.3">
      <c r="B86" s="25"/>
      <c r="C86" s="25"/>
      <c r="D86" s="16"/>
      <c r="I86" s="25"/>
      <c r="J86" s="25"/>
      <c r="K86" s="16"/>
      <c r="R86" s="16"/>
    </row>
    <row r="87" spans="2:18" x14ac:dyDescent="0.3">
      <c r="B87" s="25"/>
      <c r="C87" s="25"/>
      <c r="D87" s="16"/>
      <c r="I87" s="25"/>
      <c r="J87" s="25"/>
      <c r="K87" s="16"/>
      <c r="R87" s="16"/>
    </row>
    <row r="88" spans="2:18" x14ac:dyDescent="0.3">
      <c r="B88" s="25"/>
      <c r="C88" s="25"/>
      <c r="D88" s="16"/>
      <c r="I88" s="25"/>
      <c r="J88" s="25"/>
      <c r="K88" s="16"/>
      <c r="R88" s="16"/>
    </row>
    <row r="89" spans="2:18" x14ac:dyDescent="0.3">
      <c r="B89" s="25"/>
      <c r="C89" s="25"/>
      <c r="D89" s="16"/>
      <c r="I89" s="25"/>
      <c r="J89" s="25"/>
      <c r="K89" s="16"/>
      <c r="R89" s="16"/>
    </row>
    <row r="90" spans="2:18" x14ac:dyDescent="0.3">
      <c r="B90" s="25"/>
      <c r="C90" s="25"/>
      <c r="D90" s="16"/>
      <c r="I90" s="25"/>
      <c r="J90" s="25"/>
      <c r="K90" s="16"/>
      <c r="R90" s="16"/>
    </row>
    <row r="91" spans="2:18" x14ac:dyDescent="0.3">
      <c r="B91" s="25"/>
      <c r="C91" s="25"/>
      <c r="D91" s="16"/>
      <c r="I91" s="25"/>
      <c r="J91" s="25"/>
      <c r="K91" s="16"/>
      <c r="R91" s="16"/>
    </row>
    <row r="92" spans="2:18" x14ac:dyDescent="0.3">
      <c r="B92" s="25"/>
      <c r="C92" s="25"/>
      <c r="D92" s="16"/>
      <c r="I92" s="25"/>
      <c r="J92" s="25"/>
      <c r="K92" s="16"/>
      <c r="R92" s="16"/>
    </row>
    <row r="93" spans="2:18" x14ac:dyDescent="0.3">
      <c r="B93" s="25"/>
      <c r="C93" s="25"/>
      <c r="D93" s="16"/>
      <c r="I93" s="25"/>
      <c r="J93" s="25"/>
      <c r="K93" s="16"/>
      <c r="R93" s="16"/>
    </row>
    <row r="94" spans="2:18" x14ac:dyDescent="0.3">
      <c r="B94" s="25"/>
      <c r="C94" s="25"/>
      <c r="D94" s="16"/>
      <c r="I94" s="25"/>
      <c r="J94" s="25"/>
      <c r="K94" s="16"/>
      <c r="R94" s="16"/>
    </row>
    <row r="95" spans="2:18" x14ac:dyDescent="0.3">
      <c r="B95" s="25"/>
      <c r="C95" s="25"/>
      <c r="D95" s="16"/>
      <c r="I95" s="25"/>
      <c r="J95" s="25"/>
      <c r="K95" s="16"/>
      <c r="R95" s="16"/>
    </row>
    <row r="96" spans="2:18" x14ac:dyDescent="0.3">
      <c r="B96" s="25"/>
      <c r="C96" s="25"/>
      <c r="D96" s="16"/>
      <c r="I96" s="25"/>
      <c r="J96" s="25"/>
      <c r="K96" s="16"/>
      <c r="R96" s="16"/>
    </row>
    <row r="97" spans="2:18" x14ac:dyDescent="0.3">
      <c r="B97" s="25"/>
      <c r="C97" s="25"/>
      <c r="D97" s="16"/>
      <c r="I97" s="25"/>
      <c r="J97" s="25"/>
      <c r="K97" s="16"/>
      <c r="R97" s="16"/>
    </row>
    <row r="98" spans="2:18" x14ac:dyDescent="0.3">
      <c r="B98" s="25"/>
      <c r="C98" s="25"/>
      <c r="D98" s="16"/>
      <c r="I98" s="25"/>
      <c r="J98" s="25"/>
      <c r="K98" s="16"/>
      <c r="R98" s="16"/>
    </row>
    <row r="99" spans="2:18" x14ac:dyDescent="0.3">
      <c r="B99" s="25"/>
      <c r="C99" s="25"/>
      <c r="D99" s="16"/>
      <c r="I99" s="25"/>
      <c r="J99" s="25"/>
      <c r="K99" s="16"/>
      <c r="R99" s="16"/>
    </row>
    <row r="100" spans="2:18" x14ac:dyDescent="0.3">
      <c r="B100" s="25"/>
      <c r="C100" s="25"/>
      <c r="D100" s="16"/>
      <c r="I100" s="25"/>
      <c r="J100" s="25"/>
      <c r="K100" s="16"/>
      <c r="R100" s="16"/>
    </row>
    <row r="101" spans="2:18" x14ac:dyDescent="0.3">
      <c r="B101" s="25"/>
      <c r="C101" s="25"/>
      <c r="D101" s="16"/>
      <c r="I101" s="25"/>
      <c r="J101" s="25"/>
      <c r="K101" s="16"/>
      <c r="R101" s="16"/>
    </row>
    <row r="102" spans="2:18" x14ac:dyDescent="0.3">
      <c r="B102" s="25"/>
      <c r="C102" s="25"/>
      <c r="D102" s="16"/>
      <c r="I102" s="25"/>
      <c r="J102" s="25"/>
      <c r="K102" s="16"/>
      <c r="R102" s="16"/>
    </row>
    <row r="103" spans="2:18" x14ac:dyDescent="0.3">
      <c r="B103" s="25"/>
      <c r="C103" s="25"/>
      <c r="D103" s="16"/>
      <c r="I103" s="25"/>
      <c r="J103" s="25"/>
      <c r="K103" s="16"/>
      <c r="R103" s="16"/>
    </row>
    <row r="104" spans="2:18" x14ac:dyDescent="0.3">
      <c r="B104" s="25"/>
      <c r="C104" s="25"/>
      <c r="D104" s="16"/>
      <c r="I104" s="25"/>
      <c r="J104" s="25"/>
      <c r="K104" s="16"/>
      <c r="R104" s="16"/>
    </row>
    <row r="105" spans="2:18" x14ac:dyDescent="0.3">
      <c r="B105" s="25"/>
      <c r="C105" s="25"/>
      <c r="D105" s="16"/>
      <c r="I105" s="25"/>
      <c r="J105" s="25"/>
      <c r="K105" s="16"/>
      <c r="R105" s="16"/>
    </row>
    <row r="106" spans="2:18" x14ac:dyDescent="0.3">
      <c r="B106" s="25"/>
      <c r="C106" s="25"/>
      <c r="D106" s="16"/>
      <c r="I106" s="25"/>
      <c r="J106" s="25"/>
      <c r="K106" s="16"/>
      <c r="R106" s="16"/>
    </row>
    <row r="107" spans="2:18" x14ac:dyDescent="0.3">
      <c r="B107" s="25"/>
      <c r="C107" s="25"/>
      <c r="D107" s="16"/>
      <c r="I107" s="25"/>
      <c r="J107" s="25"/>
      <c r="K107" s="16"/>
      <c r="R107" s="16"/>
    </row>
    <row r="108" spans="2:18" x14ac:dyDescent="0.3">
      <c r="B108" s="25"/>
      <c r="C108" s="25"/>
      <c r="D108" s="16"/>
      <c r="I108" s="25"/>
      <c r="J108" s="25"/>
      <c r="K108" s="16"/>
      <c r="R108" s="16"/>
    </row>
    <row r="109" spans="2:18" x14ac:dyDescent="0.3">
      <c r="B109" s="25"/>
      <c r="C109" s="25"/>
      <c r="D109" s="16"/>
      <c r="I109" s="25"/>
      <c r="J109" s="25"/>
      <c r="K109" s="16"/>
      <c r="R109" s="16"/>
    </row>
    <row r="110" spans="2:18" x14ac:dyDescent="0.3">
      <c r="B110" s="25"/>
      <c r="C110" s="25"/>
      <c r="D110" s="16"/>
      <c r="I110" s="25"/>
      <c r="J110" s="25"/>
      <c r="K110" s="16"/>
      <c r="R110" s="16"/>
    </row>
    <row r="111" spans="2:18" x14ac:dyDescent="0.3">
      <c r="B111" s="25"/>
      <c r="C111" s="25"/>
      <c r="D111" s="16"/>
      <c r="I111" s="25"/>
      <c r="J111" s="25"/>
      <c r="K111" s="16"/>
      <c r="R111" s="16"/>
    </row>
    <row r="112" spans="2:18" x14ac:dyDescent="0.3">
      <c r="B112" s="25"/>
      <c r="C112" s="25"/>
      <c r="D112" s="16"/>
      <c r="I112" s="25"/>
      <c r="J112" s="25"/>
      <c r="K112" s="16"/>
      <c r="R112" s="16"/>
    </row>
    <row r="113" spans="1:18" x14ac:dyDescent="0.3">
      <c r="B113" s="25"/>
      <c r="C113" s="25"/>
      <c r="D113" s="16"/>
      <c r="I113" s="25"/>
      <c r="J113" s="25"/>
      <c r="K113" s="16"/>
      <c r="R113" s="16"/>
    </row>
    <row r="114" spans="1:18" x14ac:dyDescent="0.3">
      <c r="B114" s="25"/>
      <c r="C114" s="25"/>
      <c r="D114" s="16"/>
      <c r="I114" s="25"/>
      <c r="J114" s="25"/>
      <c r="K114" s="16"/>
      <c r="R114" s="16"/>
    </row>
    <row r="115" spans="1:18" x14ac:dyDescent="0.3">
      <c r="B115" s="25"/>
      <c r="C115" s="25"/>
      <c r="D115" s="16"/>
      <c r="I115" s="25"/>
      <c r="J115" s="25"/>
      <c r="K115" s="16"/>
      <c r="R115" s="16"/>
    </row>
    <row r="116" spans="1:18" x14ac:dyDescent="0.3">
      <c r="A116" s="15"/>
      <c r="C116" s="25"/>
      <c r="D116" s="25"/>
      <c r="E116" s="9"/>
      <c r="F116" s="16"/>
      <c r="H116" s="15"/>
      <c r="J116" s="25"/>
      <c r="K116" s="16"/>
      <c r="L116" s="16"/>
    </row>
    <row r="117" spans="1:18" x14ac:dyDescent="0.3">
      <c r="A117" s="15"/>
      <c r="C117" s="25"/>
      <c r="D117" s="25"/>
      <c r="E117" s="9"/>
      <c r="F117" s="16"/>
      <c r="H117" s="15"/>
      <c r="J117" s="25"/>
      <c r="K117" s="16"/>
      <c r="L117" s="16"/>
    </row>
    <row r="118" spans="1:18" x14ac:dyDescent="0.3">
      <c r="A118" s="15"/>
      <c r="D118" s="16"/>
      <c r="E118" s="16"/>
      <c r="H118" s="15"/>
      <c r="K118" s="16"/>
      <c r="L118" s="16"/>
    </row>
    <row r="119" spans="1:18" x14ac:dyDescent="0.3">
      <c r="A119" s="15"/>
      <c r="D119" s="16"/>
      <c r="E119" s="16"/>
      <c r="H119" s="15"/>
      <c r="K119" s="16"/>
      <c r="L119" s="16"/>
    </row>
    <row r="120" spans="1:18" x14ac:dyDescent="0.3">
      <c r="A120" s="15"/>
      <c r="D120" s="16"/>
      <c r="E120" s="16"/>
      <c r="H120" s="15"/>
      <c r="K120" s="16"/>
      <c r="L120" s="16"/>
    </row>
    <row r="121" spans="1:18" x14ac:dyDescent="0.3">
      <c r="A121" s="15"/>
      <c r="H121" s="15"/>
    </row>
    <row r="122" spans="1:18" x14ac:dyDescent="0.3">
      <c r="D122" s="104"/>
      <c r="E122" s="104"/>
      <c r="K122" s="104"/>
    </row>
    <row r="123" spans="1:18" x14ac:dyDescent="0.3">
      <c r="K123" s="10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7BF7-C419-4E8A-8EB2-703F45C730B5}">
  <dimension ref="A1:Q77"/>
  <sheetViews>
    <sheetView zoomScale="51" zoomScaleNormal="51" workbookViewId="0">
      <selection activeCell="X10" sqref="X10"/>
    </sheetView>
  </sheetViews>
  <sheetFormatPr defaultRowHeight="14.4" x14ac:dyDescent="0.3"/>
  <cols>
    <col min="2" max="2" width="10" customWidth="1"/>
    <col min="3" max="3" width="11.77734375" customWidth="1"/>
    <col min="4" max="4" width="12.44140625" customWidth="1"/>
    <col min="5" max="5" width="15.44140625" customWidth="1"/>
    <col min="8" max="8" width="12.88671875" customWidth="1"/>
    <col min="9" max="9" width="13" customWidth="1"/>
    <col min="10" max="10" width="13.33203125" customWidth="1"/>
    <col min="11" max="11" width="14.33203125" customWidth="1"/>
    <col min="12" max="12" width="17.21875" customWidth="1"/>
    <col min="13" max="13" width="10.88671875" customWidth="1"/>
    <col min="14" max="14" width="11.33203125" customWidth="1"/>
    <col min="15" max="15" width="12" customWidth="1"/>
    <col min="16" max="16" width="12.5546875" customWidth="1"/>
    <col min="17" max="17" width="12.44140625" customWidth="1"/>
  </cols>
  <sheetData>
    <row r="1" spans="1:17" x14ac:dyDescent="0.3">
      <c r="A1" t="s">
        <v>53</v>
      </c>
    </row>
    <row r="3" spans="1:17" x14ac:dyDescent="0.3">
      <c r="A3" t="s">
        <v>51</v>
      </c>
      <c r="G3" t="s">
        <v>12</v>
      </c>
      <c r="M3" t="s">
        <v>50</v>
      </c>
      <c r="O3" s="4"/>
      <c r="P3" s="4"/>
      <c r="Q3" s="4"/>
    </row>
    <row r="4" spans="1:17" x14ac:dyDescent="0.3">
      <c r="O4" s="4"/>
      <c r="P4" s="4"/>
      <c r="Q4" s="4"/>
    </row>
    <row r="5" spans="1:17" x14ac:dyDescent="0.3">
      <c r="A5" t="s">
        <v>1</v>
      </c>
      <c r="B5" t="s">
        <v>33</v>
      </c>
      <c r="C5" t="s">
        <v>5</v>
      </c>
      <c r="D5" t="s">
        <v>65</v>
      </c>
      <c r="E5" t="s">
        <v>11</v>
      </c>
      <c r="G5" t="s">
        <v>1</v>
      </c>
      <c r="H5" t="s">
        <v>3</v>
      </c>
      <c r="I5" t="s">
        <v>33</v>
      </c>
      <c r="J5" t="s">
        <v>5</v>
      </c>
      <c r="K5" t="s">
        <v>11</v>
      </c>
      <c r="M5" t="s">
        <v>1</v>
      </c>
      <c r="N5" t="s">
        <v>3</v>
      </c>
      <c r="O5" t="s">
        <v>33</v>
      </c>
      <c r="P5" t="s">
        <v>5</v>
      </c>
      <c r="Q5" t="s">
        <v>11</v>
      </c>
    </row>
    <row r="6" spans="1:17" x14ac:dyDescent="0.3">
      <c r="A6">
        <v>0.58930000000000005</v>
      </c>
      <c r="B6" s="16">
        <v>4134.375</v>
      </c>
      <c r="C6">
        <v>44</v>
      </c>
      <c r="D6" s="29">
        <f>(C6/17265)*10</f>
        <v>2.5485085432956849E-2</v>
      </c>
      <c r="E6" t="s">
        <v>8</v>
      </c>
      <c r="G6">
        <v>0.58930000000000005</v>
      </c>
      <c r="H6">
        <v>2.12E-2</v>
      </c>
      <c r="I6">
        <v>3962.1089999999999</v>
      </c>
      <c r="J6">
        <v>112</v>
      </c>
      <c r="K6" t="s">
        <v>8</v>
      </c>
      <c r="M6">
        <v>0.47599999999999998</v>
      </c>
      <c r="N6">
        <v>1.2200000000000001E-2</v>
      </c>
      <c r="O6">
        <v>16365.234</v>
      </c>
      <c r="P6">
        <v>943</v>
      </c>
      <c r="Q6" t="s">
        <v>6</v>
      </c>
    </row>
    <row r="7" spans="1:17" x14ac:dyDescent="0.3">
      <c r="A7">
        <v>0.63390000000000002</v>
      </c>
      <c r="B7" s="16">
        <v>4134.375</v>
      </c>
      <c r="C7">
        <v>45</v>
      </c>
      <c r="D7" s="29">
        <f t="shared" ref="D7:D35" si="0">(C7/17265)*10</f>
        <v>2.6064291920069507E-2</v>
      </c>
      <c r="E7" t="s">
        <v>8</v>
      </c>
      <c r="G7">
        <v>0.63390000000000002</v>
      </c>
      <c r="H7">
        <v>2.2100000000000002E-2</v>
      </c>
      <c r="I7">
        <v>3962.1089999999999</v>
      </c>
      <c r="J7">
        <v>102</v>
      </c>
      <c r="K7" t="s">
        <v>8</v>
      </c>
      <c r="M7">
        <v>1.0349999999999999</v>
      </c>
      <c r="N7">
        <v>1.5100000000000001E-2</v>
      </c>
      <c r="O7">
        <v>15676.172</v>
      </c>
      <c r="P7">
        <v>1499</v>
      </c>
      <c r="Q7" t="s">
        <v>6</v>
      </c>
    </row>
    <row r="8" spans="1:17" x14ac:dyDescent="0.3">
      <c r="A8">
        <v>0.80279999999999996</v>
      </c>
      <c r="B8" s="16">
        <v>3962.1089999999999</v>
      </c>
      <c r="C8">
        <v>41</v>
      </c>
      <c r="D8" s="29">
        <f t="shared" si="0"/>
        <v>2.3747465971618881E-2</v>
      </c>
      <c r="E8" t="s">
        <v>8</v>
      </c>
      <c r="G8">
        <v>0.80279999999999996</v>
      </c>
      <c r="H8">
        <v>2.4E-2</v>
      </c>
      <c r="I8">
        <v>3789.8440000000001</v>
      </c>
      <c r="J8">
        <v>92</v>
      </c>
      <c r="K8" t="s">
        <v>8</v>
      </c>
      <c r="M8">
        <v>1.605</v>
      </c>
      <c r="N8">
        <v>1.6199999999999999E-2</v>
      </c>
      <c r="O8">
        <v>19466.016</v>
      </c>
      <c r="P8">
        <v>1343</v>
      </c>
      <c r="Q8" t="s">
        <v>6</v>
      </c>
    </row>
    <row r="9" spans="1:17" x14ac:dyDescent="0.3">
      <c r="A9">
        <v>0.87709999999999999</v>
      </c>
      <c r="B9" s="16">
        <v>3789.8440000000001</v>
      </c>
      <c r="C9">
        <v>41</v>
      </c>
      <c r="D9" s="29">
        <f t="shared" si="0"/>
        <v>2.3747465971618881E-2</v>
      </c>
      <c r="E9" t="s">
        <v>8</v>
      </c>
      <c r="G9">
        <v>0.87709999999999999</v>
      </c>
      <c r="H9">
        <v>2.12E-2</v>
      </c>
      <c r="I9">
        <v>3962.1089999999999</v>
      </c>
      <c r="J9">
        <v>77</v>
      </c>
      <c r="K9" t="s">
        <v>8</v>
      </c>
      <c r="M9">
        <v>2.153</v>
      </c>
      <c r="N9">
        <v>1.5800000000000002E-2</v>
      </c>
      <c r="O9">
        <v>17743.359</v>
      </c>
      <c r="P9">
        <v>1504</v>
      </c>
      <c r="Q9" t="s">
        <v>6</v>
      </c>
    </row>
    <row r="10" spans="1:17" x14ac:dyDescent="0.3">
      <c r="A10">
        <v>0.93259999999999998</v>
      </c>
      <c r="B10" s="16">
        <v>4134.375</v>
      </c>
      <c r="C10">
        <v>46</v>
      </c>
      <c r="D10" s="29">
        <f t="shared" si="0"/>
        <v>2.6643498407182158E-2</v>
      </c>
      <c r="E10" t="s">
        <v>8</v>
      </c>
      <c r="G10">
        <v>0.93259999999999998</v>
      </c>
      <c r="H10">
        <v>0.02</v>
      </c>
      <c r="I10">
        <v>5340.2340000000004</v>
      </c>
      <c r="J10">
        <v>80</v>
      </c>
      <c r="K10" t="s">
        <v>8</v>
      </c>
      <c r="M10">
        <v>2.665</v>
      </c>
      <c r="N10">
        <v>1.35E-2</v>
      </c>
      <c r="O10">
        <v>21016.405999999999</v>
      </c>
      <c r="P10">
        <v>1121</v>
      </c>
      <c r="Q10" t="s">
        <v>6</v>
      </c>
    </row>
    <row r="11" spans="1:17" x14ac:dyDescent="0.3">
      <c r="A11">
        <v>1.0864</v>
      </c>
      <c r="B11" s="16">
        <v>3445.3119999999999</v>
      </c>
      <c r="C11">
        <v>35</v>
      </c>
      <c r="D11" s="29">
        <f t="shared" si="0"/>
        <v>2.0272227048942947E-2</v>
      </c>
      <c r="E11" t="s">
        <v>8</v>
      </c>
      <c r="G11">
        <v>1.0864</v>
      </c>
      <c r="H11">
        <v>3.3399999999999999E-2</v>
      </c>
      <c r="I11">
        <v>3789.8440000000001</v>
      </c>
      <c r="J11">
        <v>78</v>
      </c>
      <c r="K11" t="s">
        <v>8</v>
      </c>
      <c r="M11">
        <v>3.3370000000000002</v>
      </c>
      <c r="N11">
        <v>1.5800000000000002E-2</v>
      </c>
      <c r="O11">
        <v>17571.094000000001</v>
      </c>
      <c r="P11">
        <v>1424</v>
      </c>
      <c r="Q11" t="s">
        <v>6</v>
      </c>
    </row>
    <row r="12" spans="1:17" x14ac:dyDescent="0.3">
      <c r="A12">
        <v>1.2277</v>
      </c>
      <c r="B12" s="16">
        <v>3789.8440000000001</v>
      </c>
      <c r="C12">
        <v>47</v>
      </c>
      <c r="D12" s="29">
        <f t="shared" si="0"/>
        <v>2.7222704894294816E-2</v>
      </c>
      <c r="E12" t="s">
        <v>8</v>
      </c>
      <c r="G12">
        <v>1.2277</v>
      </c>
      <c r="H12">
        <v>2.64E-2</v>
      </c>
      <c r="I12">
        <v>3789.8440000000001</v>
      </c>
      <c r="J12">
        <v>59</v>
      </c>
      <c r="K12" t="s">
        <v>8</v>
      </c>
      <c r="M12">
        <v>4.3609999999999998</v>
      </c>
      <c r="N12">
        <v>1.9199999999999998E-2</v>
      </c>
      <c r="O12">
        <v>19638.280999999999</v>
      </c>
      <c r="P12">
        <v>1072</v>
      </c>
      <c r="Q12" t="s">
        <v>6</v>
      </c>
    </row>
    <row r="13" spans="1:17" x14ac:dyDescent="0.3">
      <c r="A13">
        <v>1.2817000000000001</v>
      </c>
      <c r="B13" s="16">
        <v>3445.3119999999999</v>
      </c>
      <c r="C13">
        <v>51</v>
      </c>
      <c r="D13" s="29">
        <f t="shared" si="0"/>
        <v>2.9539530842745441E-2</v>
      </c>
      <c r="E13" t="s">
        <v>8</v>
      </c>
      <c r="G13">
        <v>1.2817000000000001</v>
      </c>
      <c r="H13">
        <v>2.4299999999999999E-2</v>
      </c>
      <c r="I13">
        <v>5340.2340000000004</v>
      </c>
      <c r="J13">
        <v>109</v>
      </c>
      <c r="K13" t="s">
        <v>8</v>
      </c>
      <c r="M13">
        <v>4.8550000000000004</v>
      </c>
      <c r="N13">
        <v>1.35E-2</v>
      </c>
      <c r="O13">
        <v>19293.75</v>
      </c>
      <c r="P13">
        <v>1394</v>
      </c>
      <c r="Q13" t="s">
        <v>6</v>
      </c>
    </row>
    <row r="14" spans="1:17" x14ac:dyDescent="0.3">
      <c r="A14">
        <v>1.8749</v>
      </c>
      <c r="B14" s="16">
        <v>3617.578</v>
      </c>
      <c r="C14">
        <v>38</v>
      </c>
      <c r="D14" s="29">
        <f t="shared" si="0"/>
        <v>2.2009846510280918E-2</v>
      </c>
      <c r="E14" t="s">
        <v>8</v>
      </c>
      <c r="G14">
        <v>1.8749</v>
      </c>
      <c r="H14">
        <v>2.5499999999999998E-2</v>
      </c>
      <c r="I14">
        <v>3617.578</v>
      </c>
      <c r="J14">
        <v>63</v>
      </c>
      <c r="K14" t="s">
        <v>8</v>
      </c>
      <c r="M14">
        <v>5.3860000000000001</v>
      </c>
      <c r="N14">
        <v>1.47E-2</v>
      </c>
      <c r="O14">
        <v>19638.280999999999</v>
      </c>
      <c r="P14">
        <v>924</v>
      </c>
      <c r="Q14" t="s">
        <v>6</v>
      </c>
    </row>
    <row r="15" spans="1:17" x14ac:dyDescent="0.3">
      <c r="A15">
        <v>2.0777999999999999</v>
      </c>
      <c r="B15" s="16">
        <v>4478.9059999999999</v>
      </c>
      <c r="C15">
        <v>37</v>
      </c>
      <c r="D15" s="29">
        <f t="shared" si="0"/>
        <v>2.143064002316826E-2</v>
      </c>
      <c r="E15" t="s">
        <v>8</v>
      </c>
      <c r="G15">
        <v>2.0777999999999999</v>
      </c>
      <c r="H15">
        <v>2.4899999999999999E-2</v>
      </c>
      <c r="I15">
        <v>5167.9690000000001</v>
      </c>
      <c r="J15">
        <v>55</v>
      </c>
      <c r="K15" t="s">
        <v>8</v>
      </c>
      <c r="M15">
        <v>6.3369999999999997</v>
      </c>
      <c r="N15">
        <v>1.6199999999999999E-2</v>
      </c>
      <c r="O15">
        <v>19810.546999999999</v>
      </c>
      <c r="P15">
        <v>1205</v>
      </c>
      <c r="Q15" t="s">
        <v>6</v>
      </c>
    </row>
    <row r="16" spans="1:17" x14ac:dyDescent="0.3">
      <c r="A16">
        <v>2.4026000000000001</v>
      </c>
      <c r="B16" s="16">
        <v>4306.6409999999996</v>
      </c>
      <c r="C16">
        <v>36</v>
      </c>
      <c r="D16" s="29">
        <f t="shared" si="0"/>
        <v>2.0851433536055605E-2</v>
      </c>
      <c r="E16" t="s">
        <v>8</v>
      </c>
      <c r="G16">
        <v>2.4026000000000001</v>
      </c>
      <c r="H16">
        <v>2.4E-2</v>
      </c>
      <c r="I16">
        <v>3962.1089999999999</v>
      </c>
      <c r="J16">
        <v>67</v>
      </c>
      <c r="K16" t="s">
        <v>8</v>
      </c>
      <c r="M16">
        <v>6.8639999999999999</v>
      </c>
      <c r="N16">
        <v>1.4999999999999999E-2</v>
      </c>
      <c r="O16">
        <v>12058.593999999999</v>
      </c>
      <c r="P16">
        <v>1148</v>
      </c>
      <c r="Q16" t="s">
        <v>6</v>
      </c>
    </row>
    <row r="17" spans="1:17" x14ac:dyDescent="0.3">
      <c r="A17">
        <v>2.5066000000000002</v>
      </c>
      <c r="B17" s="16">
        <v>4306.6409999999996</v>
      </c>
      <c r="C17">
        <v>35</v>
      </c>
      <c r="D17" s="29">
        <f t="shared" si="0"/>
        <v>2.0272227048942947E-2</v>
      </c>
      <c r="E17" t="s">
        <v>8</v>
      </c>
      <c r="G17">
        <v>2.5066000000000002</v>
      </c>
      <c r="H17">
        <v>2.4899999999999999E-2</v>
      </c>
      <c r="I17">
        <v>4306.6409999999996</v>
      </c>
      <c r="J17">
        <v>55</v>
      </c>
      <c r="K17" t="s">
        <v>8</v>
      </c>
      <c r="M17">
        <v>7.4909999999999997</v>
      </c>
      <c r="N17">
        <v>1.43E-2</v>
      </c>
      <c r="O17">
        <v>13436.718999999999</v>
      </c>
      <c r="P17">
        <v>1144</v>
      </c>
      <c r="Q17" t="s">
        <v>6</v>
      </c>
    </row>
    <row r="18" spans="1:17" x14ac:dyDescent="0.3">
      <c r="A18">
        <v>2.9857999999999998</v>
      </c>
      <c r="B18" s="16">
        <v>3273.047</v>
      </c>
      <c r="C18">
        <v>43</v>
      </c>
      <c r="D18" s="29">
        <f t="shared" si="0"/>
        <v>2.4905878945844194E-2</v>
      </c>
      <c r="E18" t="s">
        <v>8</v>
      </c>
      <c r="G18">
        <v>2.9857999999999998</v>
      </c>
      <c r="H18">
        <v>2.1499999999999998E-2</v>
      </c>
      <c r="I18">
        <v>5340.2340000000004</v>
      </c>
      <c r="J18">
        <v>55</v>
      </c>
      <c r="K18" t="s">
        <v>8</v>
      </c>
      <c r="M18">
        <v>8.0030000000000001</v>
      </c>
      <c r="N18">
        <v>1.4999999999999999E-2</v>
      </c>
      <c r="O18">
        <v>18949.219000000001</v>
      </c>
      <c r="P18">
        <v>1054</v>
      </c>
      <c r="Q18" t="s">
        <v>6</v>
      </c>
    </row>
    <row r="19" spans="1:17" x14ac:dyDescent="0.3">
      <c r="A19">
        <v>3.0482999999999998</v>
      </c>
      <c r="B19" s="16">
        <v>4306.6409999999996</v>
      </c>
      <c r="C19">
        <v>45</v>
      </c>
      <c r="D19" s="29">
        <f t="shared" si="0"/>
        <v>2.6064291920069507E-2</v>
      </c>
      <c r="E19" t="s">
        <v>8</v>
      </c>
      <c r="G19">
        <v>3.0482999999999998</v>
      </c>
      <c r="H19">
        <v>2.4899999999999999E-2</v>
      </c>
      <c r="I19">
        <v>5340.2340000000004</v>
      </c>
      <c r="J19">
        <v>61</v>
      </c>
      <c r="K19" t="s">
        <v>8</v>
      </c>
      <c r="M19">
        <v>9.4450000000000003</v>
      </c>
      <c r="N19">
        <v>1.2800000000000001E-2</v>
      </c>
      <c r="O19">
        <v>16537.5</v>
      </c>
      <c r="P19">
        <v>961</v>
      </c>
      <c r="Q19" t="s">
        <v>6</v>
      </c>
    </row>
    <row r="20" spans="1:17" x14ac:dyDescent="0.3">
      <c r="A20">
        <v>3.1299000000000001</v>
      </c>
      <c r="B20" s="16">
        <v>4306.6409999999996</v>
      </c>
      <c r="C20">
        <v>36</v>
      </c>
      <c r="D20" s="29">
        <f t="shared" si="0"/>
        <v>2.0851433536055605E-2</v>
      </c>
      <c r="E20" t="s">
        <v>8</v>
      </c>
      <c r="G20">
        <v>3.1299000000000001</v>
      </c>
      <c r="H20">
        <v>2.7E-2</v>
      </c>
      <c r="I20">
        <v>5512.5</v>
      </c>
      <c r="J20">
        <v>59</v>
      </c>
      <c r="K20" t="s">
        <v>8</v>
      </c>
      <c r="M20">
        <v>9.9320000000000004</v>
      </c>
      <c r="N20">
        <v>1.47E-2</v>
      </c>
      <c r="O20">
        <v>16537.5</v>
      </c>
      <c r="P20">
        <v>1027</v>
      </c>
      <c r="Q20" t="s">
        <v>6</v>
      </c>
    </row>
    <row r="21" spans="1:17" x14ac:dyDescent="0.3">
      <c r="A21">
        <v>3.5323000000000002</v>
      </c>
      <c r="B21" s="16">
        <v>4306.6409999999996</v>
      </c>
      <c r="C21">
        <v>50</v>
      </c>
      <c r="D21" s="29">
        <f t="shared" si="0"/>
        <v>2.8960324355632783E-2</v>
      </c>
      <c r="E21" t="s">
        <v>8</v>
      </c>
      <c r="G21">
        <v>3.5323000000000002</v>
      </c>
      <c r="H21">
        <v>2.7300000000000001E-2</v>
      </c>
      <c r="I21">
        <v>4306.6409999999996</v>
      </c>
      <c r="J21">
        <v>69</v>
      </c>
      <c r="K21" t="s">
        <v>8</v>
      </c>
      <c r="M21">
        <v>10.358000000000001</v>
      </c>
      <c r="N21">
        <v>1.77E-2</v>
      </c>
      <c r="O21">
        <v>13436.718999999999</v>
      </c>
      <c r="P21">
        <v>1064</v>
      </c>
      <c r="Q21" t="s">
        <v>6</v>
      </c>
    </row>
    <row r="22" spans="1:17" x14ac:dyDescent="0.3">
      <c r="A22">
        <v>7.1628999999999996</v>
      </c>
      <c r="B22" s="16">
        <v>4478.9059999999999</v>
      </c>
      <c r="C22">
        <v>32</v>
      </c>
      <c r="D22" s="29">
        <f t="shared" si="0"/>
        <v>1.853460758760498E-2</v>
      </c>
      <c r="E22" t="s">
        <v>8</v>
      </c>
      <c r="G22">
        <v>7.1628999999999996</v>
      </c>
      <c r="H22">
        <v>2.8199999999999999E-2</v>
      </c>
      <c r="I22">
        <v>5340.2340000000004</v>
      </c>
      <c r="J22">
        <v>49</v>
      </c>
      <c r="K22" t="s">
        <v>8</v>
      </c>
      <c r="M22">
        <v>10.891999999999999</v>
      </c>
      <c r="N22">
        <v>1.43E-2</v>
      </c>
      <c r="O22">
        <v>17743.359</v>
      </c>
      <c r="P22">
        <v>735</v>
      </c>
      <c r="Q22" t="s">
        <v>6</v>
      </c>
    </row>
    <row r="23" spans="1:17" x14ac:dyDescent="0.3">
      <c r="A23">
        <v>7.2293000000000003</v>
      </c>
      <c r="B23" s="16">
        <v>4478.9059999999999</v>
      </c>
      <c r="C23">
        <v>43</v>
      </c>
      <c r="D23" s="29">
        <f t="shared" si="0"/>
        <v>2.4905878945844194E-2</v>
      </c>
      <c r="E23" t="s">
        <v>8</v>
      </c>
      <c r="G23">
        <v>7.2293000000000003</v>
      </c>
      <c r="H23">
        <v>2.3699999999999999E-2</v>
      </c>
      <c r="I23">
        <v>5340.2340000000004</v>
      </c>
      <c r="J23">
        <v>46</v>
      </c>
      <c r="K23" t="s">
        <v>8</v>
      </c>
      <c r="M23">
        <v>11.371</v>
      </c>
      <c r="N23">
        <v>1.35E-2</v>
      </c>
      <c r="O23">
        <v>19810.546999999999</v>
      </c>
      <c r="P23">
        <v>1007</v>
      </c>
      <c r="Q23" t="s">
        <v>6</v>
      </c>
    </row>
    <row r="24" spans="1:17" x14ac:dyDescent="0.3">
      <c r="A24">
        <v>7.3131000000000004</v>
      </c>
      <c r="B24" s="16">
        <v>4478.9059999999999</v>
      </c>
      <c r="C24">
        <v>47</v>
      </c>
      <c r="D24" s="29">
        <f t="shared" si="0"/>
        <v>2.7222704894294816E-2</v>
      </c>
      <c r="E24" t="s">
        <v>8</v>
      </c>
      <c r="G24">
        <v>7.3131000000000004</v>
      </c>
      <c r="H24">
        <v>2.9399999999999999E-2</v>
      </c>
      <c r="I24">
        <v>4306.6409999999996</v>
      </c>
      <c r="J24">
        <v>47</v>
      </c>
      <c r="K24" t="s">
        <v>8</v>
      </c>
      <c r="M24">
        <v>12.555999999999999</v>
      </c>
      <c r="N24">
        <v>1.24E-2</v>
      </c>
      <c r="O24">
        <v>20671.875</v>
      </c>
      <c r="P24">
        <v>784</v>
      </c>
      <c r="Q24" t="s">
        <v>6</v>
      </c>
    </row>
    <row r="25" spans="1:17" x14ac:dyDescent="0.3">
      <c r="A25">
        <v>7.3766999999999996</v>
      </c>
      <c r="B25" s="16">
        <v>4306.6409999999996</v>
      </c>
      <c r="C25">
        <v>51</v>
      </c>
      <c r="D25" s="29">
        <f t="shared" si="0"/>
        <v>2.9539530842745441E-2</v>
      </c>
      <c r="E25" t="s">
        <v>8</v>
      </c>
      <c r="G25">
        <v>7.3766999999999996</v>
      </c>
      <c r="H25">
        <v>2.24E-2</v>
      </c>
      <c r="I25">
        <v>4306.6409999999996</v>
      </c>
      <c r="J25">
        <v>44</v>
      </c>
      <c r="K25" t="s">
        <v>8</v>
      </c>
      <c r="M25">
        <v>13.384</v>
      </c>
      <c r="N25">
        <v>1.14E-2</v>
      </c>
      <c r="O25">
        <v>11541.797</v>
      </c>
      <c r="P25">
        <v>632</v>
      </c>
      <c r="Q25" t="s">
        <v>6</v>
      </c>
    </row>
    <row r="26" spans="1:17" x14ac:dyDescent="0.3">
      <c r="A26">
        <v>7.6048999999999998</v>
      </c>
      <c r="B26" s="16">
        <v>4651.1719999999996</v>
      </c>
      <c r="C26">
        <v>36</v>
      </c>
      <c r="D26" s="29">
        <f t="shared" si="0"/>
        <v>2.0851433536055605E-2</v>
      </c>
      <c r="E26" t="s">
        <v>8</v>
      </c>
      <c r="G26">
        <v>7.6048999999999998</v>
      </c>
      <c r="H26">
        <v>2.5100000000000001E-2</v>
      </c>
      <c r="I26">
        <v>5340.2340000000004</v>
      </c>
      <c r="J26">
        <v>40</v>
      </c>
      <c r="K26" t="s">
        <v>8</v>
      </c>
      <c r="M26">
        <v>13.88</v>
      </c>
      <c r="N26">
        <v>1.3599999999999999E-2</v>
      </c>
      <c r="O26">
        <v>16537.5</v>
      </c>
      <c r="P26">
        <v>997</v>
      </c>
      <c r="Q26" t="s">
        <v>6</v>
      </c>
    </row>
    <row r="27" spans="1:17" x14ac:dyDescent="0.3">
      <c r="A27">
        <v>7.6642999999999999</v>
      </c>
      <c r="B27" s="16">
        <v>4823.4380000000001</v>
      </c>
      <c r="C27">
        <v>36</v>
      </c>
      <c r="D27" s="29">
        <f t="shared" si="0"/>
        <v>2.0851433536055605E-2</v>
      </c>
      <c r="E27" t="s">
        <v>8</v>
      </c>
      <c r="G27">
        <v>7.6642999999999999</v>
      </c>
      <c r="H27">
        <v>2.2100000000000002E-2</v>
      </c>
      <c r="I27">
        <v>5512.5</v>
      </c>
      <c r="J27">
        <v>39</v>
      </c>
      <c r="K27" t="s">
        <v>8</v>
      </c>
      <c r="M27">
        <v>14.375</v>
      </c>
      <c r="N27">
        <v>1.2500000000000001E-2</v>
      </c>
      <c r="O27">
        <v>19293.75</v>
      </c>
      <c r="P27">
        <v>863</v>
      </c>
      <c r="Q27" t="s">
        <v>6</v>
      </c>
    </row>
    <row r="28" spans="1:17" x14ac:dyDescent="0.3">
      <c r="A28">
        <v>7.7298999999999998</v>
      </c>
      <c r="B28" s="16">
        <v>4306.6409999999996</v>
      </c>
      <c r="C28">
        <v>35</v>
      </c>
      <c r="D28" s="29">
        <f t="shared" si="0"/>
        <v>2.0272227048942947E-2</v>
      </c>
      <c r="E28" t="s">
        <v>8</v>
      </c>
      <c r="G28">
        <v>7.7298999999999998</v>
      </c>
      <c r="H28">
        <v>2.4E-2</v>
      </c>
      <c r="I28">
        <v>5340.2340000000004</v>
      </c>
      <c r="J28">
        <v>42</v>
      </c>
      <c r="K28" t="s">
        <v>8</v>
      </c>
      <c r="M28">
        <v>14.871</v>
      </c>
      <c r="N28">
        <v>1.38E-2</v>
      </c>
      <c r="O28">
        <v>17743.359</v>
      </c>
      <c r="P28">
        <v>1080</v>
      </c>
      <c r="Q28" t="s">
        <v>6</v>
      </c>
    </row>
    <row r="29" spans="1:17" x14ac:dyDescent="0.3">
      <c r="A29">
        <v>7.8734000000000002</v>
      </c>
      <c r="B29" s="16">
        <v>4306.6409999999996</v>
      </c>
      <c r="C29">
        <v>56</v>
      </c>
      <c r="D29" s="29">
        <f t="shared" si="0"/>
        <v>3.2435563278308717E-2</v>
      </c>
      <c r="E29" t="s">
        <v>8</v>
      </c>
      <c r="G29">
        <v>7.8734000000000002</v>
      </c>
      <c r="H29">
        <v>2.7199999999999998E-2</v>
      </c>
      <c r="I29">
        <v>5340.2340000000004</v>
      </c>
      <c r="J29">
        <v>49</v>
      </c>
      <c r="K29" t="s">
        <v>8</v>
      </c>
      <c r="M29">
        <v>15.563000000000001</v>
      </c>
      <c r="N29">
        <v>1.2999999999999999E-2</v>
      </c>
      <c r="O29">
        <v>14814.843999999999</v>
      </c>
      <c r="P29">
        <v>833</v>
      </c>
      <c r="Q29" t="s">
        <v>6</v>
      </c>
    </row>
    <row r="30" spans="1:17" x14ac:dyDescent="0.3">
      <c r="A30">
        <v>7.9480000000000004</v>
      </c>
      <c r="B30" s="16">
        <v>4478.9059999999999</v>
      </c>
      <c r="C30">
        <v>44</v>
      </c>
      <c r="D30" s="29">
        <f t="shared" si="0"/>
        <v>2.5485085432956849E-2</v>
      </c>
      <c r="E30" t="s">
        <v>8</v>
      </c>
      <c r="G30">
        <v>7.9480000000000004</v>
      </c>
      <c r="H30">
        <v>2.0400000000000001E-2</v>
      </c>
      <c r="I30">
        <v>5340.2340000000004</v>
      </c>
      <c r="J30">
        <v>38</v>
      </c>
      <c r="K30" t="s">
        <v>8</v>
      </c>
      <c r="M30">
        <v>15.959</v>
      </c>
      <c r="N30">
        <v>1.01E-2</v>
      </c>
      <c r="O30">
        <v>16537.5</v>
      </c>
      <c r="P30">
        <v>527</v>
      </c>
      <c r="Q30" t="s">
        <v>6</v>
      </c>
    </row>
    <row r="31" spans="1:17" x14ac:dyDescent="0.3">
      <c r="A31">
        <v>9.2783999999999995</v>
      </c>
      <c r="B31" s="16">
        <v>4478.9059999999999</v>
      </c>
      <c r="C31">
        <v>48</v>
      </c>
      <c r="D31" s="29">
        <f t="shared" si="0"/>
        <v>2.780191138140747E-2</v>
      </c>
      <c r="E31" t="s">
        <v>8</v>
      </c>
      <c r="G31">
        <v>9.2783999999999995</v>
      </c>
      <c r="H31">
        <v>1.77E-2</v>
      </c>
      <c r="I31">
        <v>4306.6409999999996</v>
      </c>
      <c r="J31">
        <v>50</v>
      </c>
      <c r="K31" t="s">
        <v>8</v>
      </c>
      <c r="M31">
        <v>18.855</v>
      </c>
      <c r="N31">
        <v>1.47E-2</v>
      </c>
      <c r="O31">
        <v>15331.641</v>
      </c>
      <c r="P31">
        <v>1096</v>
      </c>
      <c r="Q31" t="s">
        <v>6</v>
      </c>
    </row>
    <row r="32" spans="1:17" x14ac:dyDescent="0.3">
      <c r="A32">
        <v>9.3283000000000005</v>
      </c>
      <c r="B32" s="16">
        <v>4306.6409999999996</v>
      </c>
      <c r="C32">
        <v>27</v>
      </c>
      <c r="D32" s="29">
        <f t="shared" si="0"/>
        <v>1.56385751520417E-2</v>
      </c>
      <c r="E32" t="s">
        <v>8</v>
      </c>
      <c r="G32">
        <v>9.3283000000000005</v>
      </c>
      <c r="H32">
        <v>1.6199999999999999E-2</v>
      </c>
      <c r="I32">
        <v>5340.2340000000004</v>
      </c>
      <c r="J32">
        <v>45</v>
      </c>
      <c r="K32" t="s">
        <v>8</v>
      </c>
      <c r="M32">
        <v>19.277000000000001</v>
      </c>
      <c r="N32">
        <v>1.32E-2</v>
      </c>
      <c r="O32">
        <v>21188.671999999999</v>
      </c>
      <c r="P32">
        <v>1190</v>
      </c>
      <c r="Q32" t="s">
        <v>6</v>
      </c>
    </row>
    <row r="33" spans="1:17" x14ac:dyDescent="0.3">
      <c r="A33">
        <v>9.3752999999999993</v>
      </c>
      <c r="B33" s="16">
        <v>4478.9059999999999</v>
      </c>
      <c r="C33">
        <v>41</v>
      </c>
      <c r="D33" s="29">
        <f t="shared" si="0"/>
        <v>2.3747465971618881E-2</v>
      </c>
      <c r="E33" t="s">
        <v>8</v>
      </c>
      <c r="G33">
        <v>9.3752999999999993</v>
      </c>
      <c r="H33">
        <v>1.7299999999999999E-2</v>
      </c>
      <c r="I33">
        <v>5512.5</v>
      </c>
      <c r="J33">
        <v>35</v>
      </c>
      <c r="K33" t="s">
        <v>8</v>
      </c>
      <c r="M33">
        <v>19.68</v>
      </c>
      <c r="N33">
        <v>1.2800000000000001E-2</v>
      </c>
      <c r="O33">
        <v>15848.438</v>
      </c>
      <c r="P33">
        <v>1186</v>
      </c>
      <c r="Q33" t="s">
        <v>6</v>
      </c>
    </row>
    <row r="34" spans="1:17" x14ac:dyDescent="0.3">
      <c r="A34">
        <v>9.5745000000000005</v>
      </c>
      <c r="B34" s="16">
        <v>4134.375</v>
      </c>
      <c r="C34">
        <v>35</v>
      </c>
      <c r="D34" s="29">
        <f t="shared" si="0"/>
        <v>2.0272227048942947E-2</v>
      </c>
      <c r="E34" t="s">
        <v>8</v>
      </c>
      <c r="G34">
        <v>9.5745000000000005</v>
      </c>
      <c r="H34">
        <v>1.6500000000000001E-2</v>
      </c>
      <c r="I34">
        <v>3962.1089999999999</v>
      </c>
      <c r="J34">
        <v>57</v>
      </c>
      <c r="K34" t="s">
        <v>8</v>
      </c>
      <c r="M34">
        <v>20.251999999999999</v>
      </c>
      <c r="N34">
        <v>1.5800000000000002E-2</v>
      </c>
      <c r="O34">
        <v>19121.484</v>
      </c>
      <c r="P34">
        <v>1146</v>
      </c>
      <c r="Q34" t="s">
        <v>6</v>
      </c>
    </row>
    <row r="35" spans="1:17" x14ac:dyDescent="0.3">
      <c r="A35">
        <v>9.6484000000000005</v>
      </c>
      <c r="B35" s="16">
        <v>4478.9059999999999</v>
      </c>
      <c r="C35">
        <v>30</v>
      </c>
      <c r="D35" s="29">
        <f t="shared" si="0"/>
        <v>1.7376194613379668E-2</v>
      </c>
      <c r="E35" t="s">
        <v>8</v>
      </c>
      <c r="G35">
        <v>9.6484000000000005</v>
      </c>
      <c r="H35">
        <v>1.7299999999999999E-2</v>
      </c>
      <c r="I35">
        <v>5167.9690000000001</v>
      </c>
      <c r="J35">
        <v>45</v>
      </c>
      <c r="K35" t="s">
        <v>8</v>
      </c>
      <c r="M35">
        <v>20.81</v>
      </c>
      <c r="N35">
        <v>1.4999999999999999E-2</v>
      </c>
      <c r="O35">
        <v>19293.75</v>
      </c>
      <c r="P35">
        <v>1054</v>
      </c>
      <c r="Q35" t="s">
        <v>6</v>
      </c>
    </row>
    <row r="36" spans="1:17" x14ac:dyDescent="0.3">
      <c r="A36" s="15"/>
      <c r="C36" s="16"/>
      <c r="D36" s="16"/>
      <c r="H36" s="25"/>
      <c r="I36" s="16"/>
      <c r="J36" s="16"/>
      <c r="M36" s="15"/>
      <c r="N36" s="25"/>
    </row>
    <row r="37" spans="1:17" x14ac:dyDescent="0.3">
      <c r="J37" s="25"/>
    </row>
    <row r="39" spans="1:17" x14ac:dyDescent="0.3">
      <c r="A39" s="18"/>
      <c r="D39" s="43"/>
    </row>
    <row r="42" spans="1:17" x14ac:dyDescent="0.3">
      <c r="B42" s="25"/>
      <c r="C42" s="25"/>
      <c r="H42" s="25"/>
      <c r="I42" s="25"/>
      <c r="L42" s="12"/>
    </row>
    <row r="43" spans="1:17" x14ac:dyDescent="0.3">
      <c r="B43" s="25"/>
      <c r="C43" s="25"/>
      <c r="H43" s="25"/>
      <c r="I43" s="25"/>
      <c r="L43" s="12"/>
    </row>
    <row r="44" spans="1:17" x14ac:dyDescent="0.3">
      <c r="B44" s="25"/>
      <c r="C44" s="25"/>
      <c r="H44" s="25"/>
      <c r="I44" s="25"/>
      <c r="L44" s="12"/>
    </row>
    <row r="45" spans="1:17" x14ac:dyDescent="0.3">
      <c r="B45" s="25"/>
      <c r="C45" s="25"/>
      <c r="H45" s="25"/>
      <c r="I45" s="25"/>
      <c r="L45" s="12"/>
    </row>
    <row r="46" spans="1:17" x14ac:dyDescent="0.3">
      <c r="B46" s="25"/>
      <c r="C46" s="25"/>
      <c r="H46" s="25"/>
      <c r="I46" s="25"/>
      <c r="L46" s="12"/>
    </row>
    <row r="47" spans="1:17" x14ac:dyDescent="0.3">
      <c r="B47" s="25"/>
      <c r="C47" s="25"/>
      <c r="H47" s="25"/>
      <c r="I47" s="25"/>
      <c r="L47" s="12"/>
    </row>
    <row r="48" spans="1:17" x14ac:dyDescent="0.3">
      <c r="B48" s="25"/>
      <c r="C48" s="25"/>
      <c r="H48" s="25"/>
      <c r="I48" s="25"/>
      <c r="L48" s="12"/>
    </row>
    <row r="49" spans="2:12" x14ac:dyDescent="0.3">
      <c r="B49" s="25"/>
      <c r="C49" s="25"/>
      <c r="H49" s="25"/>
      <c r="I49" s="25"/>
      <c r="L49" s="12"/>
    </row>
    <row r="50" spans="2:12" x14ac:dyDescent="0.3">
      <c r="B50" s="25"/>
      <c r="C50" s="25"/>
      <c r="H50" s="25"/>
      <c r="I50" s="25"/>
      <c r="L50" s="12"/>
    </row>
    <row r="51" spans="2:12" x14ac:dyDescent="0.3">
      <c r="B51" s="25"/>
      <c r="C51" s="25"/>
      <c r="H51" s="25"/>
      <c r="I51" s="25"/>
      <c r="L51" s="12"/>
    </row>
    <row r="52" spans="2:12" x14ac:dyDescent="0.3">
      <c r="B52" s="25"/>
      <c r="C52" s="25"/>
      <c r="H52" s="25"/>
      <c r="I52" s="25"/>
      <c r="L52" s="12"/>
    </row>
    <row r="53" spans="2:12" x14ac:dyDescent="0.3">
      <c r="B53" s="25"/>
      <c r="C53" s="25"/>
      <c r="H53" s="25"/>
      <c r="I53" s="25"/>
      <c r="L53" s="12"/>
    </row>
    <row r="54" spans="2:12" x14ac:dyDescent="0.3">
      <c r="B54" s="25"/>
      <c r="C54" s="25"/>
      <c r="H54" s="25"/>
      <c r="I54" s="25"/>
      <c r="L54" s="12"/>
    </row>
    <row r="55" spans="2:12" x14ac:dyDescent="0.3">
      <c r="B55" s="25"/>
      <c r="C55" s="25"/>
      <c r="H55" s="25"/>
      <c r="I55" s="25"/>
      <c r="L55" s="12"/>
    </row>
    <row r="56" spans="2:12" x14ac:dyDescent="0.3">
      <c r="B56" s="25"/>
      <c r="C56" s="25"/>
      <c r="H56" s="25"/>
      <c r="I56" s="25"/>
      <c r="L56" s="12"/>
    </row>
    <row r="57" spans="2:12" x14ac:dyDescent="0.3">
      <c r="B57" s="25"/>
      <c r="C57" s="25"/>
      <c r="H57" s="25"/>
      <c r="I57" s="25"/>
      <c r="L57" s="12"/>
    </row>
    <row r="58" spans="2:12" x14ac:dyDescent="0.3">
      <c r="B58" s="25"/>
      <c r="C58" s="25"/>
      <c r="H58" s="25"/>
      <c r="I58" s="25"/>
      <c r="L58" s="12"/>
    </row>
    <row r="59" spans="2:12" x14ac:dyDescent="0.3">
      <c r="B59" s="25"/>
      <c r="C59" s="25"/>
      <c r="H59" s="25"/>
      <c r="I59" s="25"/>
      <c r="L59" s="12"/>
    </row>
    <row r="60" spans="2:12" x14ac:dyDescent="0.3">
      <c r="B60" s="25"/>
      <c r="C60" s="25"/>
      <c r="H60" s="25"/>
      <c r="I60" s="25"/>
      <c r="L60" s="12"/>
    </row>
    <row r="61" spans="2:12" x14ac:dyDescent="0.3">
      <c r="B61" s="25"/>
      <c r="C61" s="25"/>
      <c r="H61" s="25"/>
      <c r="I61" s="25"/>
      <c r="L61" s="12"/>
    </row>
    <row r="62" spans="2:12" x14ac:dyDescent="0.3">
      <c r="B62" s="25"/>
      <c r="C62" s="25"/>
      <c r="H62" s="25"/>
      <c r="I62" s="25"/>
      <c r="L62" s="12"/>
    </row>
    <row r="63" spans="2:12" x14ac:dyDescent="0.3">
      <c r="B63" s="25"/>
      <c r="C63" s="25"/>
      <c r="H63" s="25"/>
      <c r="I63" s="25"/>
      <c r="L63" s="12"/>
    </row>
    <row r="64" spans="2:12" x14ac:dyDescent="0.3">
      <c r="B64" s="25"/>
      <c r="C64" s="25"/>
      <c r="H64" s="25"/>
      <c r="I64" s="25"/>
      <c r="L64" s="12"/>
    </row>
    <row r="65" spans="1:12" x14ac:dyDescent="0.3">
      <c r="B65" s="25"/>
      <c r="C65" s="25"/>
      <c r="H65" s="25"/>
      <c r="I65" s="25"/>
      <c r="L65" s="12"/>
    </row>
    <row r="66" spans="1:12" x14ac:dyDescent="0.3">
      <c r="B66" s="25"/>
      <c r="C66" s="25"/>
      <c r="H66" s="25"/>
      <c r="I66" s="25"/>
      <c r="L66" s="12"/>
    </row>
    <row r="67" spans="1:12" x14ac:dyDescent="0.3">
      <c r="B67" s="25"/>
      <c r="C67" s="25"/>
      <c r="H67" s="25"/>
      <c r="I67" s="25"/>
      <c r="L67" s="12"/>
    </row>
    <row r="68" spans="1:12" x14ac:dyDescent="0.3">
      <c r="B68" s="25"/>
      <c r="C68" s="25"/>
      <c r="H68" s="25"/>
      <c r="I68" s="25"/>
      <c r="L68" s="12"/>
    </row>
    <row r="69" spans="1:12" x14ac:dyDescent="0.3">
      <c r="B69" s="25"/>
      <c r="C69" s="25"/>
      <c r="H69" s="25"/>
      <c r="I69" s="25"/>
      <c r="L69" s="12"/>
    </row>
    <row r="70" spans="1:12" x14ac:dyDescent="0.3">
      <c r="B70" s="25"/>
      <c r="C70" s="25"/>
      <c r="H70" s="25"/>
      <c r="I70" s="25"/>
      <c r="L70" s="12"/>
    </row>
    <row r="71" spans="1:12" x14ac:dyDescent="0.3">
      <c r="B71" s="25"/>
      <c r="C71" s="25"/>
      <c r="H71" s="25"/>
      <c r="I71" s="25"/>
      <c r="L71" s="12"/>
    </row>
    <row r="72" spans="1:12" x14ac:dyDescent="0.3">
      <c r="A72" s="15"/>
      <c r="C72" s="25"/>
      <c r="D72" s="25"/>
      <c r="E72" s="25"/>
      <c r="I72" s="25"/>
      <c r="J72" s="25"/>
      <c r="K72" s="25"/>
      <c r="L72" s="16"/>
    </row>
    <row r="73" spans="1:12" x14ac:dyDescent="0.3">
      <c r="A73" s="15"/>
      <c r="C73" s="25"/>
      <c r="D73" s="25"/>
      <c r="E73" s="25"/>
      <c r="I73" s="25"/>
      <c r="J73" s="25"/>
      <c r="K73" s="25"/>
      <c r="L73" s="16"/>
    </row>
    <row r="74" spans="1:12" x14ac:dyDescent="0.3">
      <c r="A74" s="15"/>
      <c r="D74" s="16"/>
      <c r="E74" s="16"/>
      <c r="J74" s="16"/>
      <c r="K74" s="16"/>
    </row>
    <row r="75" spans="1:12" x14ac:dyDescent="0.3">
      <c r="A75" s="15"/>
      <c r="D75" s="16"/>
      <c r="E75" s="16"/>
      <c r="J75" s="16"/>
      <c r="K75" s="16"/>
    </row>
    <row r="76" spans="1:12" x14ac:dyDescent="0.3">
      <c r="A76" s="15"/>
      <c r="D76" s="16"/>
      <c r="E76" s="16"/>
      <c r="J76" s="16"/>
      <c r="K76" s="16"/>
    </row>
    <row r="77" spans="1:12" x14ac:dyDescent="0.3">
      <c r="A77" s="1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4B96-BF4A-4E85-91BD-86E118C42BAD}">
  <dimension ref="A1:P78"/>
  <sheetViews>
    <sheetView zoomScale="49" zoomScaleNormal="49" workbookViewId="0">
      <selection activeCell="P38" sqref="P38"/>
    </sheetView>
  </sheetViews>
  <sheetFormatPr defaultRowHeight="14.4" x14ac:dyDescent="0.3"/>
  <cols>
    <col min="2" max="2" width="12.109375" customWidth="1"/>
    <col min="3" max="3" width="11.88671875" customWidth="1"/>
    <col min="4" max="4" width="12.88671875" customWidth="1"/>
    <col min="5" max="5" width="13.109375" customWidth="1"/>
    <col min="8" max="8" width="12" customWidth="1"/>
    <col min="9" max="9" width="12.21875" customWidth="1"/>
    <col min="10" max="10" width="13.21875" customWidth="1"/>
    <col min="11" max="11" width="13.109375" customWidth="1"/>
    <col min="12" max="12" width="16.6640625" customWidth="1"/>
  </cols>
  <sheetData>
    <row r="1" spans="1:16" x14ac:dyDescent="0.3">
      <c r="A1" t="s">
        <v>52</v>
      </c>
    </row>
    <row r="3" spans="1:16" x14ac:dyDescent="0.3">
      <c r="A3" t="s">
        <v>54</v>
      </c>
      <c r="G3" t="s">
        <v>55</v>
      </c>
    </row>
    <row r="4" spans="1:16" x14ac:dyDescent="0.3">
      <c r="N4" s="4"/>
      <c r="O4" s="4"/>
      <c r="P4" s="4"/>
    </row>
    <row r="5" spans="1:16" x14ac:dyDescent="0.3">
      <c r="A5" t="s">
        <v>1</v>
      </c>
      <c r="B5" t="s">
        <v>3</v>
      </c>
      <c r="C5" t="s">
        <v>33</v>
      </c>
      <c r="D5" t="s">
        <v>5</v>
      </c>
      <c r="E5" t="s">
        <v>11</v>
      </c>
      <c r="G5" t="s">
        <v>1</v>
      </c>
      <c r="H5" t="s">
        <v>3</v>
      </c>
      <c r="I5" t="s">
        <v>33</v>
      </c>
      <c r="J5" t="s">
        <v>5</v>
      </c>
      <c r="K5" t="s">
        <v>11</v>
      </c>
    </row>
    <row r="6" spans="1:16" x14ac:dyDescent="0.3">
      <c r="A6" s="121">
        <v>4.9790000000000001</v>
      </c>
      <c r="B6" s="25">
        <v>2.4199999999999999E-2</v>
      </c>
      <c r="C6">
        <v>4306.6409999999996</v>
      </c>
      <c r="D6" s="30">
        <v>132</v>
      </c>
      <c r="E6" t="s">
        <v>8</v>
      </c>
      <c r="G6">
        <v>0.51800000000000002</v>
      </c>
      <c r="H6" s="25">
        <v>1.9699999999999999E-2</v>
      </c>
      <c r="I6">
        <v>19982.812000000002</v>
      </c>
      <c r="J6">
        <v>2224</v>
      </c>
      <c r="K6" t="s">
        <v>6</v>
      </c>
    </row>
    <row r="7" spans="1:16" x14ac:dyDescent="0.3">
      <c r="A7" s="121">
        <v>5.0549999999999997</v>
      </c>
      <c r="B7" s="25">
        <v>2.6200000000000001E-2</v>
      </c>
      <c r="C7">
        <v>3789.8440000000001</v>
      </c>
      <c r="D7" s="30">
        <v>166</v>
      </c>
      <c r="E7" t="s">
        <v>8</v>
      </c>
      <c r="G7">
        <v>1.022</v>
      </c>
      <c r="H7" s="25">
        <v>1.7899999999999999E-2</v>
      </c>
      <c r="I7">
        <v>21877.734</v>
      </c>
      <c r="J7">
        <v>2700</v>
      </c>
      <c r="K7" t="s">
        <v>6</v>
      </c>
    </row>
    <row r="8" spans="1:16" x14ac:dyDescent="0.3">
      <c r="A8" s="121">
        <v>5.1740000000000004</v>
      </c>
      <c r="B8" s="25">
        <v>1.7500000000000002E-2</v>
      </c>
      <c r="C8">
        <v>4306.6409999999996</v>
      </c>
      <c r="D8" s="30">
        <v>135</v>
      </c>
      <c r="E8" t="s">
        <v>8</v>
      </c>
      <c r="G8">
        <v>1.4950000000000001</v>
      </c>
      <c r="H8" s="25">
        <v>1.61E-2</v>
      </c>
      <c r="I8">
        <v>11541.797</v>
      </c>
      <c r="J8">
        <v>2764</v>
      </c>
      <c r="K8" t="s">
        <v>6</v>
      </c>
    </row>
    <row r="9" spans="1:16" x14ac:dyDescent="0.3">
      <c r="A9" s="121">
        <v>5.2450000000000001</v>
      </c>
      <c r="B9" s="25">
        <v>1.9199999999999998E-2</v>
      </c>
      <c r="C9">
        <v>4823.4380000000001</v>
      </c>
      <c r="D9" s="30">
        <v>158</v>
      </c>
      <c r="E9" t="s">
        <v>8</v>
      </c>
      <c r="G9">
        <v>1.9330000000000001</v>
      </c>
      <c r="H9" s="25">
        <v>1.77E-2</v>
      </c>
      <c r="I9">
        <v>19810.546999999999</v>
      </c>
      <c r="J9">
        <v>2163</v>
      </c>
      <c r="K9" t="s">
        <v>6</v>
      </c>
    </row>
    <row r="10" spans="1:16" x14ac:dyDescent="0.3">
      <c r="A10" s="121">
        <v>5.4480000000000004</v>
      </c>
      <c r="B10" s="25">
        <v>1.77E-2</v>
      </c>
      <c r="C10">
        <v>3789.8440000000001</v>
      </c>
      <c r="D10" s="30">
        <v>171</v>
      </c>
      <c r="E10" t="s">
        <v>8</v>
      </c>
      <c r="G10">
        <v>2.3860000000000001</v>
      </c>
      <c r="H10" s="25">
        <v>2.7300000000000001E-2</v>
      </c>
      <c r="I10">
        <v>19638.280999999999</v>
      </c>
      <c r="J10">
        <v>2258</v>
      </c>
      <c r="K10" t="s">
        <v>6</v>
      </c>
    </row>
    <row r="11" spans="1:16" x14ac:dyDescent="0.3">
      <c r="A11" s="121">
        <v>5.4870000000000001</v>
      </c>
      <c r="B11" s="25">
        <v>1.8100000000000002E-2</v>
      </c>
      <c r="C11">
        <v>4306.6409999999996</v>
      </c>
      <c r="D11" s="30">
        <v>150</v>
      </c>
      <c r="E11" t="s">
        <v>8</v>
      </c>
      <c r="G11">
        <v>2.8780000000000001</v>
      </c>
      <c r="H11" s="25">
        <v>2.9399999999999999E-2</v>
      </c>
      <c r="I11">
        <v>21188.671999999999</v>
      </c>
      <c r="J11">
        <v>2159</v>
      </c>
      <c r="K11" t="s">
        <v>6</v>
      </c>
    </row>
    <row r="12" spans="1:16" x14ac:dyDescent="0.3">
      <c r="A12" s="121">
        <v>5.5330000000000004</v>
      </c>
      <c r="B12" s="25">
        <v>2.5999999999999999E-2</v>
      </c>
      <c r="C12">
        <v>4478.9059999999999</v>
      </c>
      <c r="D12" s="30">
        <v>211</v>
      </c>
      <c r="E12" t="s">
        <v>8</v>
      </c>
      <c r="G12">
        <v>3.2879999999999998</v>
      </c>
      <c r="H12" s="25">
        <v>3.1399999999999997E-2</v>
      </c>
      <c r="I12">
        <v>20671.875</v>
      </c>
      <c r="J12">
        <v>2789</v>
      </c>
      <c r="K12" t="s">
        <v>6</v>
      </c>
    </row>
    <row r="13" spans="1:16" x14ac:dyDescent="0.3">
      <c r="A13" s="121">
        <v>5.5860000000000003</v>
      </c>
      <c r="B13" s="25">
        <v>2.2599999999999999E-2</v>
      </c>
      <c r="C13">
        <v>4823.4380000000001</v>
      </c>
      <c r="D13" s="30">
        <v>208</v>
      </c>
      <c r="E13" t="s">
        <v>8</v>
      </c>
      <c r="G13">
        <v>3.7679999999999998</v>
      </c>
      <c r="H13" s="25">
        <v>3.1399999999999997E-2</v>
      </c>
      <c r="I13">
        <v>20671.875</v>
      </c>
      <c r="J13">
        <v>2213</v>
      </c>
      <c r="K13" t="s">
        <v>6</v>
      </c>
    </row>
    <row r="14" spans="1:16" x14ac:dyDescent="0.3">
      <c r="A14" s="121">
        <v>5.6509999999999998</v>
      </c>
      <c r="B14" s="25">
        <v>2.3E-2</v>
      </c>
      <c r="C14">
        <v>3789.8440000000001</v>
      </c>
      <c r="D14" s="30">
        <v>151</v>
      </c>
      <c r="E14" t="s">
        <v>8</v>
      </c>
      <c r="G14">
        <v>4.2750000000000004</v>
      </c>
      <c r="H14" s="25">
        <v>3.1899999999999998E-2</v>
      </c>
      <c r="I14">
        <v>4478.9059999999999</v>
      </c>
      <c r="J14">
        <v>1596</v>
      </c>
      <c r="K14" t="s">
        <v>6</v>
      </c>
    </row>
    <row r="15" spans="1:16" x14ac:dyDescent="0.3">
      <c r="A15" s="121">
        <v>5.83</v>
      </c>
      <c r="B15" s="25">
        <v>2.2800000000000001E-2</v>
      </c>
      <c r="C15">
        <v>4823.4380000000001</v>
      </c>
      <c r="D15" s="30">
        <v>152</v>
      </c>
      <c r="E15" t="s">
        <v>8</v>
      </c>
      <c r="G15">
        <v>4.7389999999999999</v>
      </c>
      <c r="H15" s="25">
        <v>2.9399999999999999E-2</v>
      </c>
      <c r="I15">
        <v>4306.6409999999996</v>
      </c>
      <c r="J15">
        <v>1833</v>
      </c>
      <c r="K15" t="s">
        <v>6</v>
      </c>
    </row>
    <row r="16" spans="1:16" x14ac:dyDescent="0.3">
      <c r="A16" s="121">
        <v>6.0709999999999997</v>
      </c>
      <c r="B16" s="25">
        <v>1.9099999999999999E-2</v>
      </c>
      <c r="C16">
        <v>4306.6409999999996</v>
      </c>
      <c r="D16" s="30">
        <v>138</v>
      </c>
      <c r="E16" t="s">
        <v>8</v>
      </c>
      <c r="G16">
        <v>5.359</v>
      </c>
      <c r="H16" s="25">
        <v>3.2899999999999999E-2</v>
      </c>
      <c r="I16">
        <v>4651.1719999999996</v>
      </c>
      <c r="J16">
        <v>2904</v>
      </c>
      <c r="K16" t="s">
        <v>6</v>
      </c>
    </row>
    <row r="17" spans="1:11" x14ac:dyDescent="0.3">
      <c r="A17" s="121">
        <v>6.1139999999999999</v>
      </c>
      <c r="B17" s="25">
        <v>2.3400000000000001E-2</v>
      </c>
      <c r="C17">
        <v>3789.8440000000001</v>
      </c>
      <c r="D17" s="30">
        <v>209</v>
      </c>
      <c r="E17" t="s">
        <v>8</v>
      </c>
      <c r="G17">
        <v>5.94</v>
      </c>
      <c r="H17" s="25">
        <v>3.09E-2</v>
      </c>
      <c r="I17">
        <v>11369.531000000001</v>
      </c>
      <c r="J17">
        <v>3182</v>
      </c>
      <c r="K17" t="s">
        <v>6</v>
      </c>
    </row>
    <row r="18" spans="1:11" x14ac:dyDescent="0.3">
      <c r="A18" s="121">
        <v>6.2469999999999999</v>
      </c>
      <c r="B18" s="25">
        <v>2.0400000000000001E-2</v>
      </c>
      <c r="C18">
        <v>3789.8440000000001</v>
      </c>
      <c r="D18" s="30">
        <v>138</v>
      </c>
      <c r="E18" t="s">
        <v>8</v>
      </c>
      <c r="G18">
        <v>6.577</v>
      </c>
      <c r="H18" s="25">
        <v>2.9399999999999999E-2</v>
      </c>
      <c r="I18">
        <v>19982.812000000002</v>
      </c>
      <c r="J18">
        <v>2808</v>
      </c>
      <c r="K18" t="s">
        <v>6</v>
      </c>
    </row>
    <row r="19" spans="1:11" x14ac:dyDescent="0.3">
      <c r="A19" s="121">
        <v>6.3579999999999997</v>
      </c>
      <c r="B19" s="25">
        <v>2.18E-2</v>
      </c>
      <c r="C19">
        <v>4823.4380000000001</v>
      </c>
      <c r="D19" s="30">
        <v>163</v>
      </c>
      <c r="E19" t="s">
        <v>8</v>
      </c>
      <c r="G19">
        <v>7.2270000000000003</v>
      </c>
      <c r="H19" s="25">
        <v>2.7300000000000001E-2</v>
      </c>
      <c r="I19">
        <v>4478.9059999999999</v>
      </c>
      <c r="J19">
        <v>1550</v>
      </c>
      <c r="K19" t="s">
        <v>6</v>
      </c>
    </row>
    <row r="20" spans="1:11" x14ac:dyDescent="0.3">
      <c r="A20" s="121">
        <v>6.875</v>
      </c>
      <c r="B20" s="25">
        <v>1.8800000000000001E-2</v>
      </c>
      <c r="C20">
        <v>3617.578</v>
      </c>
      <c r="D20" s="30">
        <v>114</v>
      </c>
      <c r="E20" t="s">
        <v>8</v>
      </c>
      <c r="G20">
        <v>7.766</v>
      </c>
      <c r="H20" s="25">
        <v>2.9899999999999999E-2</v>
      </c>
      <c r="I20">
        <v>21877.734</v>
      </c>
      <c r="J20">
        <v>2601</v>
      </c>
      <c r="K20" t="s">
        <v>6</v>
      </c>
    </row>
    <row r="21" spans="1:11" x14ac:dyDescent="0.3">
      <c r="A21" s="121">
        <v>6.9450000000000003</v>
      </c>
      <c r="B21" s="25">
        <v>1.9099999999999999E-2</v>
      </c>
      <c r="C21">
        <v>3617.578</v>
      </c>
      <c r="D21" s="30">
        <v>94</v>
      </c>
      <c r="E21" t="s">
        <v>8</v>
      </c>
      <c r="G21">
        <v>8.3130000000000006</v>
      </c>
      <c r="H21" s="25">
        <v>2.9899999999999999E-2</v>
      </c>
      <c r="I21">
        <v>20327.344000000001</v>
      </c>
      <c r="J21">
        <v>2472</v>
      </c>
      <c r="K21" t="s">
        <v>6</v>
      </c>
    </row>
    <row r="22" spans="1:11" x14ac:dyDescent="0.3">
      <c r="A22" s="121">
        <v>7.008</v>
      </c>
      <c r="B22" s="25">
        <v>1.9099999999999999E-2</v>
      </c>
      <c r="C22">
        <v>4306.6409999999996</v>
      </c>
      <c r="D22" s="30">
        <v>149</v>
      </c>
      <c r="E22" t="s">
        <v>8</v>
      </c>
      <c r="G22">
        <v>8.9710000000000001</v>
      </c>
      <c r="H22" s="25">
        <v>3.1399999999999997E-2</v>
      </c>
      <c r="I22">
        <v>11369.531000000001</v>
      </c>
      <c r="J22">
        <v>2365</v>
      </c>
      <c r="K22" t="s">
        <v>6</v>
      </c>
    </row>
    <row r="23" spans="1:11" x14ac:dyDescent="0.3">
      <c r="A23" s="121">
        <v>7.1219999999999999</v>
      </c>
      <c r="B23" s="25">
        <v>1.9E-2</v>
      </c>
      <c r="C23">
        <v>3789.8440000000001</v>
      </c>
      <c r="D23" s="30">
        <v>129</v>
      </c>
      <c r="E23" t="s">
        <v>8</v>
      </c>
      <c r="G23">
        <v>9.548</v>
      </c>
      <c r="H23" s="25">
        <v>2.6800000000000001E-2</v>
      </c>
      <c r="I23">
        <v>19293.75</v>
      </c>
      <c r="J23">
        <v>2697</v>
      </c>
      <c r="K23" t="s">
        <v>6</v>
      </c>
    </row>
    <row r="24" spans="1:11" x14ac:dyDescent="0.3">
      <c r="A24" s="121">
        <v>7.3040000000000003</v>
      </c>
      <c r="B24" s="25">
        <v>1.9099999999999999E-2</v>
      </c>
      <c r="C24">
        <v>3789.8440000000001</v>
      </c>
      <c r="D24" s="30">
        <v>135</v>
      </c>
      <c r="E24" t="s">
        <v>8</v>
      </c>
      <c r="G24">
        <v>10.147</v>
      </c>
      <c r="H24" s="25">
        <v>2.8299999999999999E-2</v>
      </c>
      <c r="I24">
        <v>11369.531000000001</v>
      </c>
      <c r="J24">
        <v>2758</v>
      </c>
      <c r="K24" t="s">
        <v>6</v>
      </c>
    </row>
    <row r="25" spans="1:11" x14ac:dyDescent="0.3">
      <c r="A25" s="121">
        <v>7.3540000000000001</v>
      </c>
      <c r="B25" s="25">
        <v>2.18E-2</v>
      </c>
      <c r="C25">
        <v>4306.6409999999996</v>
      </c>
      <c r="D25" s="30">
        <v>93</v>
      </c>
      <c r="E25" t="s">
        <v>8</v>
      </c>
      <c r="G25">
        <v>10.734999999999999</v>
      </c>
      <c r="H25" s="25">
        <v>2.8299999999999999E-2</v>
      </c>
      <c r="I25">
        <v>14298.047</v>
      </c>
      <c r="J25">
        <v>2228</v>
      </c>
      <c r="K25" t="s">
        <v>6</v>
      </c>
    </row>
    <row r="26" spans="1:11" x14ac:dyDescent="0.3">
      <c r="A26" s="121">
        <v>7.4470000000000001</v>
      </c>
      <c r="B26" s="25">
        <v>2.47E-2</v>
      </c>
      <c r="C26">
        <v>3962.1089999999999</v>
      </c>
      <c r="D26" s="30">
        <v>204</v>
      </c>
      <c r="E26" t="s">
        <v>8</v>
      </c>
      <c r="G26">
        <v>11.3</v>
      </c>
      <c r="H26" s="25">
        <v>3.09E-2</v>
      </c>
      <c r="I26">
        <v>11369.531000000001</v>
      </c>
      <c r="J26">
        <v>2554</v>
      </c>
      <c r="K26" t="s">
        <v>6</v>
      </c>
    </row>
    <row r="27" spans="1:11" x14ac:dyDescent="0.3">
      <c r="A27" s="121">
        <v>7.5060000000000002</v>
      </c>
      <c r="B27" s="25">
        <v>2.7699999999999999E-2</v>
      </c>
      <c r="C27">
        <v>4306.6409999999996</v>
      </c>
      <c r="D27" s="30">
        <v>147</v>
      </c>
      <c r="E27" t="s">
        <v>8</v>
      </c>
      <c r="G27">
        <v>11.959</v>
      </c>
      <c r="H27" s="25">
        <v>3.2899999999999999E-2</v>
      </c>
      <c r="I27">
        <v>11541.797</v>
      </c>
      <c r="J27">
        <v>2438</v>
      </c>
      <c r="K27" t="s">
        <v>6</v>
      </c>
    </row>
    <row r="28" spans="1:11" x14ac:dyDescent="0.3">
      <c r="A28" s="121">
        <v>7.5730000000000004</v>
      </c>
      <c r="B28" s="25">
        <v>2.1000000000000001E-2</v>
      </c>
      <c r="C28">
        <v>3789.8440000000001</v>
      </c>
      <c r="D28" s="30">
        <v>118</v>
      </c>
      <c r="E28" t="s">
        <v>8</v>
      </c>
      <c r="G28">
        <v>12.683999999999999</v>
      </c>
      <c r="H28" s="25">
        <v>3.44E-2</v>
      </c>
      <c r="I28">
        <v>14298.047</v>
      </c>
      <c r="J28">
        <v>2489</v>
      </c>
      <c r="K28" t="s">
        <v>6</v>
      </c>
    </row>
    <row r="29" spans="1:11" x14ac:dyDescent="0.3">
      <c r="A29" s="121">
        <v>7.657</v>
      </c>
      <c r="B29" s="25">
        <v>2.2100000000000002E-2</v>
      </c>
      <c r="C29">
        <v>5857.0309999999999</v>
      </c>
      <c r="D29" s="30">
        <v>117</v>
      </c>
      <c r="E29" t="s">
        <v>8</v>
      </c>
      <c r="G29">
        <v>213.364</v>
      </c>
      <c r="H29" s="25">
        <v>3.9399999999999998E-2</v>
      </c>
      <c r="I29">
        <v>4478.9059999999999</v>
      </c>
      <c r="J29">
        <v>1667</v>
      </c>
      <c r="K29" t="s">
        <v>6</v>
      </c>
    </row>
    <row r="30" spans="1:11" x14ac:dyDescent="0.3">
      <c r="A30" s="121">
        <v>7.8559999999999999</v>
      </c>
      <c r="B30" s="25">
        <v>2.2100000000000002E-2</v>
      </c>
      <c r="C30">
        <v>4306.6409999999996</v>
      </c>
      <c r="D30" s="30">
        <v>123</v>
      </c>
      <c r="E30" t="s">
        <v>8</v>
      </c>
      <c r="G30">
        <v>214.506</v>
      </c>
      <c r="H30" s="25">
        <v>4.7300000000000002E-2</v>
      </c>
      <c r="I30">
        <v>9646.875</v>
      </c>
      <c r="J30">
        <v>2274</v>
      </c>
      <c r="K30" t="s">
        <v>6</v>
      </c>
    </row>
    <row r="31" spans="1:11" x14ac:dyDescent="0.3">
      <c r="A31" s="121">
        <v>7.9050000000000002</v>
      </c>
      <c r="B31" s="25">
        <v>2.2599999999999999E-2</v>
      </c>
      <c r="C31">
        <v>3789.8440000000001</v>
      </c>
      <c r="D31" s="30">
        <v>127</v>
      </c>
      <c r="E31" t="s">
        <v>8</v>
      </c>
      <c r="G31">
        <v>215.392</v>
      </c>
      <c r="H31" s="25">
        <v>4.1700000000000001E-2</v>
      </c>
      <c r="I31">
        <v>9991.4060000000009</v>
      </c>
      <c r="J31">
        <v>2226</v>
      </c>
      <c r="K31" t="s">
        <v>6</v>
      </c>
    </row>
    <row r="32" spans="1:11" x14ac:dyDescent="0.3">
      <c r="A32" s="121">
        <v>7.9550000000000001</v>
      </c>
      <c r="B32" s="25">
        <v>2.3599999999999999E-2</v>
      </c>
      <c r="C32">
        <v>4823.4380000000001</v>
      </c>
      <c r="D32" s="30">
        <v>228</v>
      </c>
      <c r="E32" t="s">
        <v>8</v>
      </c>
      <c r="G32">
        <v>215.779</v>
      </c>
      <c r="H32" s="25">
        <v>3.7199999999999997E-2</v>
      </c>
      <c r="I32">
        <v>14642.578</v>
      </c>
      <c r="J32">
        <v>2183</v>
      </c>
      <c r="K32" t="s">
        <v>6</v>
      </c>
    </row>
    <row r="33" spans="1:12" x14ac:dyDescent="0.3">
      <c r="A33" s="121">
        <v>8.0169999999999995</v>
      </c>
      <c r="B33" s="25">
        <v>1.4999999999999999E-2</v>
      </c>
      <c r="C33">
        <v>3617.578</v>
      </c>
      <c r="D33" s="30">
        <v>119</v>
      </c>
      <c r="E33" t="s">
        <v>8</v>
      </c>
      <c r="G33">
        <v>216.28399999999999</v>
      </c>
      <c r="H33" s="25">
        <v>4.2799999999999998E-2</v>
      </c>
      <c r="I33">
        <v>4478.9059999999999</v>
      </c>
      <c r="J33">
        <v>1781</v>
      </c>
      <c r="K33" t="s">
        <v>6</v>
      </c>
    </row>
    <row r="34" spans="1:12" x14ac:dyDescent="0.3">
      <c r="A34" s="121">
        <v>8.08</v>
      </c>
      <c r="B34" s="25">
        <v>2.6100000000000002E-2</v>
      </c>
      <c r="C34">
        <v>3617.578</v>
      </c>
      <c r="D34" s="30">
        <v>107</v>
      </c>
      <c r="E34" t="s">
        <v>8</v>
      </c>
      <c r="G34">
        <v>216.77799999999999</v>
      </c>
      <c r="H34" s="25">
        <v>3.49E-2</v>
      </c>
      <c r="I34">
        <v>14642.578</v>
      </c>
      <c r="J34">
        <v>1962</v>
      </c>
      <c r="K34" t="s">
        <v>6</v>
      </c>
    </row>
    <row r="35" spans="1:12" x14ac:dyDescent="0.3">
      <c r="A35" s="121">
        <v>8.1609999999999996</v>
      </c>
      <c r="B35" s="25">
        <v>2.4E-2</v>
      </c>
      <c r="C35">
        <v>4823.4380000000001</v>
      </c>
      <c r="D35" s="30">
        <v>161</v>
      </c>
      <c r="E35" t="s">
        <v>8</v>
      </c>
      <c r="G35">
        <v>217.423</v>
      </c>
      <c r="H35" s="25">
        <v>3.7199999999999997E-2</v>
      </c>
      <c r="I35">
        <v>4306.6409999999996</v>
      </c>
      <c r="J35">
        <v>2036</v>
      </c>
      <c r="K35" t="s">
        <v>6</v>
      </c>
    </row>
    <row r="36" spans="1:12" x14ac:dyDescent="0.3">
      <c r="A36" s="15"/>
      <c r="C36" s="25"/>
      <c r="D36" s="16"/>
      <c r="E36" s="16"/>
      <c r="H36" s="15"/>
      <c r="I36" s="7"/>
    </row>
    <row r="37" spans="1:12" x14ac:dyDescent="0.3">
      <c r="A37" s="15"/>
      <c r="C37" s="25"/>
      <c r="D37" s="16"/>
      <c r="E37" s="16"/>
      <c r="H37" s="15"/>
      <c r="I37" s="7"/>
    </row>
    <row r="38" spans="1:12" x14ac:dyDescent="0.3">
      <c r="A38" s="18"/>
      <c r="D38" s="43"/>
    </row>
    <row r="39" spans="1:12" x14ac:dyDescent="0.3">
      <c r="A39" s="18"/>
      <c r="D39" s="43"/>
    </row>
    <row r="41" spans="1:12" x14ac:dyDescent="0.3">
      <c r="D41" s="16"/>
      <c r="I41" s="25"/>
      <c r="J41" s="16"/>
      <c r="L41" s="12"/>
    </row>
    <row r="42" spans="1:12" x14ac:dyDescent="0.3">
      <c r="D42" s="16"/>
      <c r="I42" s="25"/>
      <c r="J42" s="16"/>
      <c r="L42" s="12"/>
    </row>
    <row r="43" spans="1:12" x14ac:dyDescent="0.3">
      <c r="D43" s="16"/>
      <c r="I43" s="25"/>
      <c r="J43" s="16"/>
      <c r="L43" s="12"/>
    </row>
    <row r="44" spans="1:12" x14ac:dyDescent="0.3">
      <c r="D44" s="16"/>
      <c r="I44" s="25"/>
      <c r="J44" s="16"/>
      <c r="L44" s="12"/>
    </row>
    <row r="45" spans="1:12" x14ac:dyDescent="0.3">
      <c r="D45" s="16"/>
      <c r="I45" s="25"/>
      <c r="J45" s="16"/>
      <c r="L45" s="12"/>
    </row>
    <row r="46" spans="1:12" x14ac:dyDescent="0.3">
      <c r="D46" s="16"/>
      <c r="I46" s="25"/>
      <c r="J46" s="16"/>
      <c r="L46" s="12"/>
    </row>
    <row r="47" spans="1:12" x14ac:dyDescent="0.3">
      <c r="D47" s="16"/>
      <c r="I47" s="25"/>
      <c r="J47" s="16"/>
      <c r="L47" s="12"/>
    </row>
    <row r="48" spans="1:12" x14ac:dyDescent="0.3">
      <c r="D48" s="16"/>
      <c r="I48" s="25"/>
      <c r="J48" s="16"/>
      <c r="L48" s="12"/>
    </row>
    <row r="49" spans="4:12" x14ac:dyDescent="0.3">
      <c r="D49" s="16"/>
      <c r="I49" s="25"/>
      <c r="J49" s="16"/>
      <c r="L49" s="12"/>
    </row>
    <row r="50" spans="4:12" x14ac:dyDescent="0.3">
      <c r="D50" s="16"/>
      <c r="I50" s="25"/>
      <c r="J50" s="16"/>
      <c r="L50" s="12"/>
    </row>
    <row r="51" spans="4:12" x14ac:dyDescent="0.3">
      <c r="D51" s="16"/>
      <c r="I51" s="25"/>
      <c r="J51" s="16"/>
      <c r="L51" s="12"/>
    </row>
    <row r="52" spans="4:12" x14ac:dyDescent="0.3">
      <c r="D52" s="16"/>
      <c r="I52" s="25"/>
      <c r="J52" s="16"/>
      <c r="L52" s="12"/>
    </row>
    <row r="53" spans="4:12" x14ac:dyDescent="0.3">
      <c r="D53" s="16"/>
      <c r="I53" s="25"/>
      <c r="J53" s="16"/>
      <c r="L53" s="12"/>
    </row>
    <row r="54" spans="4:12" x14ac:dyDescent="0.3">
      <c r="D54" s="16"/>
      <c r="I54" s="25"/>
      <c r="J54" s="16"/>
      <c r="L54" s="12"/>
    </row>
    <row r="55" spans="4:12" x14ac:dyDescent="0.3">
      <c r="D55" s="16"/>
      <c r="I55" s="25"/>
      <c r="J55" s="16"/>
      <c r="L55" s="12"/>
    </row>
    <row r="56" spans="4:12" x14ac:dyDescent="0.3">
      <c r="D56" s="16"/>
      <c r="I56" s="25"/>
      <c r="J56" s="16"/>
      <c r="L56" s="12"/>
    </row>
    <row r="57" spans="4:12" x14ac:dyDescent="0.3">
      <c r="D57" s="16"/>
      <c r="I57" s="25"/>
      <c r="J57" s="16"/>
      <c r="L57" s="12"/>
    </row>
    <row r="58" spans="4:12" x14ac:dyDescent="0.3">
      <c r="D58" s="16"/>
      <c r="I58" s="25"/>
      <c r="J58" s="16"/>
      <c r="L58" s="12"/>
    </row>
    <row r="59" spans="4:12" x14ac:dyDescent="0.3">
      <c r="D59" s="16"/>
      <c r="I59" s="25"/>
      <c r="J59" s="16"/>
      <c r="L59" s="12"/>
    </row>
    <row r="60" spans="4:12" x14ac:dyDescent="0.3">
      <c r="D60" s="16"/>
      <c r="I60" s="25"/>
      <c r="J60" s="16"/>
      <c r="L60" s="12"/>
    </row>
    <row r="61" spans="4:12" x14ac:dyDescent="0.3">
      <c r="D61" s="16"/>
      <c r="I61" s="25"/>
      <c r="J61" s="16"/>
      <c r="L61" s="12"/>
    </row>
    <row r="62" spans="4:12" x14ac:dyDescent="0.3">
      <c r="D62" s="16"/>
      <c r="I62" s="25"/>
      <c r="J62" s="16"/>
      <c r="L62" s="12"/>
    </row>
    <row r="63" spans="4:12" x14ac:dyDescent="0.3">
      <c r="D63" s="16"/>
      <c r="I63" s="25"/>
      <c r="J63" s="16"/>
      <c r="L63" s="12"/>
    </row>
    <row r="64" spans="4:12" x14ac:dyDescent="0.3">
      <c r="D64" s="16"/>
      <c r="I64" s="25"/>
      <c r="J64" s="16"/>
      <c r="L64" s="12"/>
    </row>
    <row r="65" spans="1:14" x14ac:dyDescent="0.3">
      <c r="D65" s="16"/>
      <c r="I65" s="25"/>
      <c r="J65" s="16"/>
      <c r="L65" s="12"/>
    </row>
    <row r="66" spans="1:14" x14ac:dyDescent="0.3">
      <c r="D66" s="16"/>
      <c r="I66" s="25"/>
      <c r="J66" s="16"/>
      <c r="L66" s="12"/>
    </row>
    <row r="67" spans="1:14" x14ac:dyDescent="0.3">
      <c r="D67" s="16"/>
      <c r="I67" s="25"/>
      <c r="J67" s="16"/>
      <c r="L67" s="12"/>
    </row>
    <row r="68" spans="1:14" x14ac:dyDescent="0.3">
      <c r="D68" s="16"/>
      <c r="I68" s="25"/>
      <c r="J68" s="16"/>
      <c r="L68" s="12"/>
    </row>
    <row r="69" spans="1:14" x14ac:dyDescent="0.3">
      <c r="D69" s="16"/>
      <c r="I69" s="25"/>
      <c r="J69" s="16"/>
      <c r="L69" s="12"/>
    </row>
    <row r="70" spans="1:14" x14ac:dyDescent="0.3">
      <c r="D70" s="16"/>
      <c r="I70" s="25"/>
      <c r="J70" s="16"/>
      <c r="L70" s="12"/>
    </row>
    <row r="71" spans="1:14" x14ac:dyDescent="0.3">
      <c r="A71" s="15"/>
      <c r="C71" s="25"/>
      <c r="D71" s="25"/>
      <c r="E71" s="9"/>
      <c r="I71" s="25"/>
      <c r="J71" s="25"/>
      <c r="K71" s="9"/>
      <c r="L71" s="105"/>
      <c r="N71" s="25"/>
    </row>
    <row r="72" spans="1:14" x14ac:dyDescent="0.3">
      <c r="A72" s="15"/>
      <c r="C72" s="25"/>
      <c r="D72" s="25"/>
      <c r="E72" s="9"/>
      <c r="I72" s="25"/>
      <c r="J72" s="25"/>
      <c r="K72" s="9"/>
      <c r="L72" s="105"/>
      <c r="N72" s="25"/>
    </row>
    <row r="73" spans="1:14" x14ac:dyDescent="0.3">
      <c r="A73" s="15"/>
      <c r="D73" s="16"/>
      <c r="E73" s="16"/>
      <c r="J73" s="16"/>
      <c r="K73" s="16"/>
      <c r="L73" s="105"/>
    </row>
    <row r="74" spans="1:14" x14ac:dyDescent="0.3">
      <c r="A74" s="15"/>
      <c r="D74" s="16"/>
      <c r="E74" s="16"/>
      <c r="J74" s="16"/>
      <c r="K74" s="16"/>
      <c r="L74" s="105"/>
    </row>
    <row r="75" spans="1:14" x14ac:dyDescent="0.3">
      <c r="A75" s="15"/>
      <c r="D75" s="16"/>
      <c r="E75" s="16"/>
      <c r="J75" s="16"/>
      <c r="K75" s="16"/>
      <c r="L75" s="105"/>
    </row>
    <row r="76" spans="1:14" x14ac:dyDescent="0.3">
      <c r="A76" s="15"/>
      <c r="L76" s="4"/>
    </row>
    <row r="77" spans="1:14" x14ac:dyDescent="0.3">
      <c r="A77" s="18"/>
      <c r="B77" s="18"/>
      <c r="C77" s="18"/>
      <c r="D77" s="18"/>
      <c r="E77" s="18"/>
      <c r="F77" s="18"/>
    </row>
    <row r="78" spans="1:14" x14ac:dyDescent="0.3">
      <c r="I78" s="106"/>
      <c r="J78" s="106"/>
      <c r="K78" s="106"/>
      <c r="L78" s="106"/>
      <c r="M78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20220517-M36-R3</vt:lpstr>
      <vt:lpstr>20220516-M33-R4</vt:lpstr>
      <vt:lpstr>20220513-M25-R2</vt:lpstr>
      <vt:lpstr>20220512-M24-R1</vt:lpstr>
      <vt:lpstr>20220510-M23-R3</vt:lpstr>
      <vt:lpstr>20220510-M22-R2</vt:lpstr>
      <vt:lpstr>20220510-M21-R1</vt:lpstr>
      <vt:lpstr>20220412-M1-R1</vt:lpstr>
      <vt:lpstr>20226022-M39-R4</vt:lpstr>
      <vt:lpstr>20200317-M51-R2</vt:lpstr>
      <vt:lpstr>20200317-M49-R2</vt:lpstr>
      <vt:lpstr>20200310-M41-R2</vt:lpstr>
      <vt:lpstr>20200302-M4-R1</vt:lpstr>
      <vt:lpstr>20220303-M3-R1</vt:lpstr>
      <vt:lpstr>20200219-M8-R1</vt:lpstr>
      <vt:lpstr>20220412-M7-R7</vt:lpstr>
      <vt:lpstr>20220421-M20-R5</vt:lpstr>
      <vt:lpstr>20220627-M42-R6</vt:lpstr>
      <vt:lpstr>20220512-M26-R3</vt:lpstr>
    </vt:vector>
  </TitlesOfParts>
  <Company>NIB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Stritih Peljhan</dc:creator>
  <cp:lastModifiedBy>Nataša Stritih Peljhan</cp:lastModifiedBy>
  <dcterms:created xsi:type="dcterms:W3CDTF">2023-11-14T07:45:17Z</dcterms:created>
  <dcterms:modified xsi:type="dcterms:W3CDTF">2023-11-16T11:53:47Z</dcterms:modified>
</cp:coreProperties>
</file>